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F12E4665-7B3A-45A3-AD59-310361E7A028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5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'05-01-01'!$49:$49</definedName>
    <definedName name="_xlnm.Print_Area" localSheetId="0">'05-01-01'!$A$1:$L$851</definedName>
  </definedNames>
  <calcPr calcId="191029" iterate="1"/>
</workbook>
</file>

<file path=xl/calcChain.xml><?xml version="1.0" encoding="utf-8"?>
<calcChain xmlns="http://schemas.openxmlformats.org/spreadsheetml/2006/main">
  <c r="H849" i="7" l="1"/>
  <c r="H846" i="7"/>
  <c r="C849" i="7"/>
  <c r="C846" i="7"/>
  <c r="J40" i="7"/>
  <c r="J39" i="7"/>
  <c r="C42" i="7"/>
  <c r="D42" i="7"/>
  <c r="C41" i="7"/>
  <c r="D41" i="7"/>
  <c r="C40" i="7"/>
  <c r="C39" i="7"/>
  <c r="C36" i="7"/>
  <c r="G842" i="7"/>
  <c r="G841" i="7"/>
  <c r="L840" i="7"/>
  <c r="J840" i="7"/>
  <c r="L836" i="7"/>
  <c r="J836" i="7"/>
  <c r="L835" i="7"/>
  <c r="L833" i="7" s="1"/>
  <c r="J835" i="7"/>
  <c r="J833" i="7" s="1"/>
  <c r="L828" i="7"/>
  <c r="J828" i="7"/>
  <c r="L824" i="7"/>
  <c r="J824" i="7"/>
  <c r="L812" i="7"/>
  <c r="J812" i="7"/>
  <c r="L811" i="7"/>
  <c r="J811" i="7"/>
  <c r="L810" i="7"/>
  <c r="J810" i="7"/>
  <c r="L809" i="7"/>
  <c r="J809" i="7"/>
  <c r="L808" i="7"/>
  <c r="J808" i="7"/>
  <c r="L807" i="7"/>
  <c r="J807" i="7"/>
  <c r="J805" i="7" s="1"/>
  <c r="L804" i="7"/>
  <c r="L799" i="7" s="1"/>
  <c r="J804" i="7"/>
  <c r="J799" i="7" s="1"/>
  <c r="L803" i="7"/>
  <c r="J803" i="7"/>
  <c r="L801" i="7"/>
  <c r="J801" i="7"/>
  <c r="L798" i="7"/>
  <c r="J798" i="7"/>
  <c r="L793" i="7"/>
  <c r="J793" i="7"/>
  <c r="J792" i="7"/>
  <c r="J785" i="7"/>
  <c r="L788" i="7"/>
  <c r="L785" i="7" s="1"/>
  <c r="J788" i="7"/>
  <c r="L787" i="7"/>
  <c r="J787" i="7"/>
  <c r="L780" i="7"/>
  <c r="J780" i="7"/>
  <c r="L779" i="7"/>
  <c r="J779" i="7"/>
  <c r="L775" i="7"/>
  <c r="J775" i="7"/>
  <c r="L759" i="7"/>
  <c r="J759" i="7"/>
  <c r="L755" i="7"/>
  <c r="J755" i="7"/>
  <c r="G740" i="7"/>
  <c r="G739" i="7"/>
  <c r="L738" i="7"/>
  <c r="J738" i="7"/>
  <c r="L734" i="7"/>
  <c r="J734" i="7"/>
  <c r="J733" i="7"/>
  <c r="J729" i="7"/>
  <c r="L732" i="7"/>
  <c r="J732" i="7"/>
  <c r="L731" i="7"/>
  <c r="L729" i="7" s="1"/>
  <c r="J731" i="7"/>
  <c r="L725" i="7"/>
  <c r="J725" i="7"/>
  <c r="L724" i="7"/>
  <c r="J724" i="7"/>
  <c r="L720" i="7"/>
  <c r="J720" i="7"/>
  <c r="AW710" i="7"/>
  <c r="AX710" i="7"/>
  <c r="AT710" i="7"/>
  <c r="AR710" i="7"/>
  <c r="AO710" i="7"/>
  <c r="AN710" i="7"/>
  <c r="X710" i="7"/>
  <c r="U710" i="7"/>
  <c r="S710" i="7"/>
  <c r="P710" i="7"/>
  <c r="BA710" i="7"/>
  <c r="AZ710" i="7"/>
  <c r="AE710" i="7"/>
  <c r="AD710" i="7"/>
  <c r="K710" i="7"/>
  <c r="L709" i="7"/>
  <c r="K709" i="7"/>
  <c r="H709" i="7"/>
  <c r="E709" i="7"/>
  <c r="G709" i="7"/>
  <c r="D709" i="7"/>
  <c r="B709" i="7"/>
  <c r="AW708" i="7"/>
  <c r="AX708" i="7"/>
  <c r="AT708" i="7"/>
  <c r="AR708" i="7"/>
  <c r="AO708" i="7"/>
  <c r="X708" i="7"/>
  <c r="U708" i="7"/>
  <c r="S708" i="7"/>
  <c r="P708" i="7"/>
  <c r="BA708" i="7"/>
  <c r="AZ708" i="7"/>
  <c r="AE708" i="7"/>
  <c r="AD708" i="7"/>
  <c r="K708" i="7"/>
  <c r="L707" i="7"/>
  <c r="AN708" i="7" s="1"/>
  <c r="K707" i="7"/>
  <c r="H707" i="7"/>
  <c r="E707" i="7"/>
  <c r="G707" i="7"/>
  <c r="D707" i="7"/>
  <c r="B707" i="7"/>
  <c r="AT706" i="7"/>
  <c r="AR706" i="7"/>
  <c r="AO706" i="7"/>
  <c r="X706" i="7"/>
  <c r="U706" i="7"/>
  <c r="S706" i="7"/>
  <c r="P706" i="7"/>
  <c r="BA706" i="7"/>
  <c r="AZ706" i="7"/>
  <c r="AE706" i="7"/>
  <c r="AD706" i="7"/>
  <c r="L705" i="7"/>
  <c r="AW706" i="7" s="1"/>
  <c r="J705" i="7"/>
  <c r="K705" i="7"/>
  <c r="H705" i="7"/>
  <c r="E705" i="7"/>
  <c r="G705" i="7"/>
  <c r="D705" i="7"/>
  <c r="B705" i="7"/>
  <c r="L703" i="7"/>
  <c r="J703" i="7"/>
  <c r="J702" i="7"/>
  <c r="AW704" i="7"/>
  <c r="AA704" i="7"/>
  <c r="P704" i="7"/>
  <c r="O704" i="7"/>
  <c r="BA704" i="7"/>
  <c r="AZ704" i="7"/>
  <c r="L702" i="7" s="1"/>
  <c r="AE704" i="7"/>
  <c r="AD704" i="7"/>
  <c r="G703" i="7"/>
  <c r="E703" i="7"/>
  <c r="G702" i="7"/>
  <c r="E702" i="7"/>
  <c r="J700" i="7"/>
  <c r="G699" i="7"/>
  <c r="F699" i="7"/>
  <c r="E699" i="7"/>
  <c r="G698" i="7"/>
  <c r="F698" i="7"/>
  <c r="E698" i="7"/>
  <c r="L697" i="7"/>
  <c r="J697" i="7"/>
  <c r="K697" i="7"/>
  <c r="H697" i="7"/>
  <c r="L696" i="7"/>
  <c r="AT704" i="7" s="1"/>
  <c r="J696" i="7"/>
  <c r="X704" i="7" s="1"/>
  <c r="K696" i="7"/>
  <c r="I696" i="7"/>
  <c r="H696" i="7"/>
  <c r="L695" i="7"/>
  <c r="K704" i="7" s="1"/>
  <c r="J695" i="7"/>
  <c r="K695" i="7"/>
  <c r="I695" i="7"/>
  <c r="H695" i="7"/>
  <c r="L694" i="7"/>
  <c r="AR704" i="7" s="1"/>
  <c r="L701" i="7" s="1"/>
  <c r="J694" i="7"/>
  <c r="BI704" i="7" s="1"/>
  <c r="K694" i="7"/>
  <c r="I694" i="7"/>
  <c r="H694" i="7"/>
  <c r="H700" i="7" s="1"/>
  <c r="E692" i="7"/>
  <c r="G692" i="7"/>
  <c r="D692" i="7"/>
  <c r="C692" i="7"/>
  <c r="B692" i="7"/>
  <c r="C691" i="7"/>
  <c r="AT690" i="7"/>
  <c r="AR690" i="7"/>
  <c r="AO690" i="7"/>
  <c r="X690" i="7"/>
  <c r="U690" i="7"/>
  <c r="S690" i="7"/>
  <c r="P690" i="7"/>
  <c r="BA690" i="7"/>
  <c r="AZ690" i="7"/>
  <c r="AE690" i="7"/>
  <c r="AD690" i="7"/>
  <c r="L689" i="7"/>
  <c r="K689" i="7"/>
  <c r="H689" i="7"/>
  <c r="E689" i="7"/>
  <c r="G689" i="7"/>
  <c r="D689" i="7"/>
  <c r="B689" i="7"/>
  <c r="AW688" i="7"/>
  <c r="AX688" i="7"/>
  <c r="AT688" i="7"/>
  <c r="AR688" i="7"/>
  <c r="AO688" i="7"/>
  <c r="AN688" i="7"/>
  <c r="X688" i="7"/>
  <c r="U688" i="7"/>
  <c r="S688" i="7"/>
  <c r="P688" i="7"/>
  <c r="BA688" i="7"/>
  <c r="AZ688" i="7"/>
  <c r="AE688" i="7"/>
  <c r="AD688" i="7"/>
  <c r="K688" i="7"/>
  <c r="L687" i="7"/>
  <c r="K687" i="7"/>
  <c r="J687" i="7" s="1"/>
  <c r="H687" i="7"/>
  <c r="E687" i="7"/>
  <c r="G687" i="7"/>
  <c r="D687" i="7"/>
  <c r="B687" i="7"/>
  <c r="L685" i="7"/>
  <c r="AW686" i="7"/>
  <c r="AT686" i="7"/>
  <c r="AR686" i="7"/>
  <c r="L683" i="7" s="1"/>
  <c r="AO686" i="7"/>
  <c r="AA686" i="7"/>
  <c r="U686" i="7"/>
  <c r="S686" i="7"/>
  <c r="BA686" i="7"/>
  <c r="AZ686" i="7"/>
  <c r="L684" i="7" s="1"/>
  <c r="AE686" i="7"/>
  <c r="J685" i="7" s="1"/>
  <c r="AD686" i="7"/>
  <c r="J684" i="7" s="1"/>
  <c r="O686" i="7" s="1"/>
  <c r="G685" i="7"/>
  <c r="E685" i="7"/>
  <c r="G684" i="7"/>
  <c r="E684" i="7"/>
  <c r="J682" i="7"/>
  <c r="G681" i="7"/>
  <c r="F681" i="7"/>
  <c r="E681" i="7"/>
  <c r="G680" i="7"/>
  <c r="F680" i="7"/>
  <c r="E680" i="7"/>
  <c r="L679" i="7"/>
  <c r="J679" i="7"/>
  <c r="K679" i="7"/>
  <c r="H679" i="7"/>
  <c r="L678" i="7"/>
  <c r="J678" i="7"/>
  <c r="X686" i="7" s="1"/>
  <c r="J683" i="7" s="1"/>
  <c r="K678" i="7"/>
  <c r="I678" i="7"/>
  <c r="H678" i="7"/>
  <c r="L677" i="7"/>
  <c r="J677" i="7"/>
  <c r="K677" i="7"/>
  <c r="I677" i="7"/>
  <c r="H677" i="7"/>
  <c r="L676" i="7"/>
  <c r="AN686" i="7" s="1"/>
  <c r="J676" i="7"/>
  <c r="K676" i="7"/>
  <c r="I676" i="7"/>
  <c r="H676" i="7"/>
  <c r="H682" i="7" s="1"/>
  <c r="C675" i="7"/>
  <c r="B675" i="7"/>
  <c r="E674" i="7"/>
  <c r="G674" i="7"/>
  <c r="D674" i="7"/>
  <c r="B674" i="7"/>
  <c r="C673" i="7"/>
  <c r="AW672" i="7"/>
  <c r="AT672" i="7"/>
  <c r="AR672" i="7"/>
  <c r="AO672" i="7"/>
  <c r="AN672" i="7"/>
  <c r="BH672" i="7"/>
  <c r="AA672" i="7"/>
  <c r="X672" i="7"/>
  <c r="U672" i="7"/>
  <c r="S672" i="7"/>
  <c r="P672" i="7"/>
  <c r="O672" i="7"/>
  <c r="BA672" i="7"/>
  <c r="AZ672" i="7"/>
  <c r="AE672" i="7"/>
  <c r="AD672" i="7"/>
  <c r="K672" i="7"/>
  <c r="I672" i="7"/>
  <c r="C671" i="7"/>
  <c r="L670" i="7"/>
  <c r="J670" i="7"/>
  <c r="K670" i="7"/>
  <c r="H670" i="7"/>
  <c r="E670" i="7"/>
  <c r="G670" i="7"/>
  <c r="D670" i="7"/>
  <c r="C670" i="7"/>
  <c r="B670" i="7"/>
  <c r="AW669" i="7"/>
  <c r="AT669" i="7"/>
  <c r="AR669" i="7"/>
  <c r="AO669" i="7"/>
  <c r="BI669" i="7"/>
  <c r="X669" i="7"/>
  <c r="U669" i="7"/>
  <c r="S669" i="7"/>
  <c r="P669" i="7"/>
  <c r="O669" i="7"/>
  <c r="BA669" i="7"/>
  <c r="AZ669" i="7"/>
  <c r="AE669" i="7"/>
  <c r="AD669" i="7"/>
  <c r="I669" i="7"/>
  <c r="L668" i="7"/>
  <c r="AN669" i="7" s="1"/>
  <c r="J668" i="7"/>
  <c r="AA669" i="7" s="1"/>
  <c r="K668" i="7"/>
  <c r="H668" i="7"/>
  <c r="E668" i="7"/>
  <c r="G668" i="7"/>
  <c r="D668" i="7"/>
  <c r="C668" i="7"/>
  <c r="B668" i="7"/>
  <c r="L666" i="7"/>
  <c r="L665" i="7"/>
  <c r="AT667" i="7"/>
  <c r="AR667" i="7"/>
  <c r="L664" i="7" s="1"/>
  <c r="AO667" i="7"/>
  <c r="X667" i="7"/>
  <c r="U667" i="7"/>
  <c r="BA667" i="7"/>
  <c r="AZ667" i="7"/>
  <c r="AE667" i="7"/>
  <c r="J666" i="7" s="1"/>
  <c r="AD667" i="7"/>
  <c r="J665" i="7" s="1"/>
  <c r="G666" i="7"/>
  <c r="E666" i="7"/>
  <c r="G665" i="7"/>
  <c r="E665" i="7"/>
  <c r="L663" i="7"/>
  <c r="G662" i="7"/>
  <c r="F662" i="7"/>
  <c r="E662" i="7"/>
  <c r="G661" i="7"/>
  <c r="F661" i="7"/>
  <c r="E661" i="7"/>
  <c r="L660" i="7"/>
  <c r="AW667" i="7" s="1"/>
  <c r="J660" i="7"/>
  <c r="AA667" i="7" s="1"/>
  <c r="K660" i="7"/>
  <c r="H660" i="7"/>
  <c r="L659" i="7"/>
  <c r="J659" i="7"/>
  <c r="K659" i="7"/>
  <c r="I659" i="7"/>
  <c r="H659" i="7"/>
  <c r="L658" i="7"/>
  <c r="AN667" i="7" s="1"/>
  <c r="J658" i="7"/>
  <c r="BI667" i="7" s="1"/>
  <c r="K658" i="7"/>
  <c r="I658" i="7"/>
  <c r="H658" i="7"/>
  <c r="L657" i="7"/>
  <c r="J657" i="7"/>
  <c r="S667" i="7" s="1"/>
  <c r="J664" i="7" s="1"/>
  <c r="K657" i="7"/>
  <c r="I657" i="7"/>
  <c r="H657" i="7"/>
  <c r="H663" i="7" s="1"/>
  <c r="C656" i="7"/>
  <c r="E654" i="7"/>
  <c r="G654" i="7"/>
  <c r="D654" i="7"/>
  <c r="C654" i="7"/>
  <c r="B654" i="7"/>
  <c r="C653" i="7"/>
  <c r="AT652" i="7"/>
  <c r="AR652" i="7"/>
  <c r="AO652" i="7"/>
  <c r="AN652" i="7"/>
  <c r="X652" i="7"/>
  <c r="U652" i="7"/>
  <c r="S652" i="7"/>
  <c r="P652" i="7"/>
  <c r="BA652" i="7"/>
  <c r="AZ652" i="7"/>
  <c r="AE652" i="7"/>
  <c r="AD652" i="7"/>
  <c r="K652" i="7"/>
  <c r="L651" i="7"/>
  <c r="J651" i="7" s="1"/>
  <c r="BH652" i="7" s="1"/>
  <c r="K651" i="7"/>
  <c r="H651" i="7"/>
  <c r="E651" i="7"/>
  <c r="G651" i="7"/>
  <c r="D651" i="7"/>
  <c r="B651" i="7"/>
  <c r="AW650" i="7"/>
  <c r="AT650" i="7"/>
  <c r="AR650" i="7"/>
  <c r="AO650" i="7"/>
  <c r="AN650" i="7"/>
  <c r="X650" i="7"/>
  <c r="U650" i="7"/>
  <c r="S650" i="7"/>
  <c r="P650" i="7"/>
  <c r="BA650" i="7"/>
  <c r="AZ650" i="7"/>
  <c r="AE650" i="7"/>
  <c r="AD650" i="7"/>
  <c r="K650" i="7"/>
  <c r="L649" i="7"/>
  <c r="J649" i="7"/>
  <c r="K649" i="7"/>
  <c r="H649" i="7"/>
  <c r="E649" i="7"/>
  <c r="G649" i="7"/>
  <c r="D649" i="7"/>
  <c r="C649" i="7"/>
  <c r="B649" i="7"/>
  <c r="AW648" i="7"/>
  <c r="AX648" i="7"/>
  <c r="AT648" i="7"/>
  <c r="AR648" i="7"/>
  <c r="AO648" i="7"/>
  <c r="AN648" i="7"/>
  <c r="X648" i="7"/>
  <c r="U648" i="7"/>
  <c r="S648" i="7"/>
  <c r="P648" i="7"/>
  <c r="BA648" i="7"/>
  <c r="AZ648" i="7"/>
  <c r="AE648" i="7"/>
  <c r="AD648" i="7"/>
  <c r="K648" i="7"/>
  <c r="L647" i="7"/>
  <c r="K647" i="7"/>
  <c r="J647" i="7" s="1"/>
  <c r="H647" i="7"/>
  <c r="E647" i="7"/>
  <c r="G647" i="7"/>
  <c r="D647" i="7"/>
  <c r="B647" i="7"/>
  <c r="AW646" i="7"/>
  <c r="AT646" i="7"/>
  <c r="AR646" i="7"/>
  <c r="AO646" i="7"/>
  <c r="AN646" i="7"/>
  <c r="BH646" i="7"/>
  <c r="AB646" i="7"/>
  <c r="X646" i="7"/>
  <c r="U646" i="7"/>
  <c r="S646" i="7"/>
  <c r="P646" i="7"/>
  <c r="BA646" i="7"/>
  <c r="AZ646" i="7"/>
  <c r="AE646" i="7"/>
  <c r="AD646" i="7"/>
  <c r="K646" i="7"/>
  <c r="I646" i="7"/>
  <c r="L645" i="7"/>
  <c r="AX646" i="7" s="1"/>
  <c r="J645" i="7"/>
  <c r="AA646" i="7" s="1"/>
  <c r="K645" i="7"/>
  <c r="H645" i="7"/>
  <c r="E645" i="7"/>
  <c r="G645" i="7"/>
  <c r="D645" i="7"/>
  <c r="B645" i="7"/>
  <c r="AT644" i="7"/>
  <c r="AR644" i="7"/>
  <c r="L714" i="7" s="1"/>
  <c r="AO644" i="7"/>
  <c r="X644" i="7"/>
  <c r="U644" i="7"/>
  <c r="S644" i="7"/>
  <c r="P644" i="7"/>
  <c r="BA644" i="7"/>
  <c r="AZ644" i="7"/>
  <c r="AE644" i="7"/>
  <c r="AD644" i="7"/>
  <c r="L643" i="7"/>
  <c r="K643" i="7"/>
  <c r="H643" i="7"/>
  <c r="E643" i="7"/>
  <c r="G643" i="7"/>
  <c r="D643" i="7"/>
  <c r="B643" i="7"/>
  <c r="AT642" i="7"/>
  <c r="AR642" i="7"/>
  <c r="AO642" i="7"/>
  <c r="AN642" i="7"/>
  <c r="AA642" i="7"/>
  <c r="X642" i="7"/>
  <c r="U642" i="7"/>
  <c r="S642" i="7"/>
  <c r="P642" i="7"/>
  <c r="O642" i="7"/>
  <c r="BA642" i="7"/>
  <c r="AZ642" i="7"/>
  <c r="AE642" i="7"/>
  <c r="AD642" i="7"/>
  <c r="K642" i="7"/>
  <c r="L641" i="7"/>
  <c r="AW642" i="7" s="1"/>
  <c r="J641" i="7"/>
  <c r="BI642" i="7" s="1"/>
  <c r="K641" i="7"/>
  <c r="H641" i="7"/>
  <c r="E641" i="7"/>
  <c r="G641" i="7"/>
  <c r="D641" i="7"/>
  <c r="C641" i="7"/>
  <c r="B641" i="7"/>
  <c r="AT640" i="7"/>
  <c r="AR640" i="7"/>
  <c r="AO640" i="7"/>
  <c r="X640" i="7"/>
  <c r="U640" i="7"/>
  <c r="S640" i="7"/>
  <c r="P640" i="7"/>
  <c r="BA640" i="7"/>
  <c r="AZ640" i="7"/>
  <c r="AE640" i="7"/>
  <c r="AD640" i="7"/>
  <c r="L639" i="7"/>
  <c r="AW640" i="7" s="1"/>
  <c r="J639" i="7"/>
  <c r="O640" i="7" s="1"/>
  <c r="K639" i="7"/>
  <c r="H639" i="7"/>
  <c r="E639" i="7"/>
  <c r="G639" i="7"/>
  <c r="D639" i="7"/>
  <c r="C639" i="7"/>
  <c r="B639" i="7"/>
  <c r="AW638" i="7"/>
  <c r="AT638" i="7"/>
  <c r="AR638" i="7"/>
  <c r="AO638" i="7"/>
  <c r="AN638" i="7"/>
  <c r="BI638" i="7"/>
  <c r="X638" i="7"/>
  <c r="U638" i="7"/>
  <c r="S638" i="7"/>
  <c r="P638" i="7"/>
  <c r="BA638" i="7"/>
  <c r="AZ638" i="7"/>
  <c r="AE638" i="7"/>
  <c r="AD638" i="7"/>
  <c r="K638" i="7"/>
  <c r="I638" i="7"/>
  <c r="L637" i="7"/>
  <c r="J637" i="7"/>
  <c r="AA638" i="7" s="1"/>
  <c r="K637" i="7"/>
  <c r="H637" i="7"/>
  <c r="E637" i="7"/>
  <c r="G637" i="7"/>
  <c r="D637" i="7"/>
  <c r="C637" i="7"/>
  <c r="B637" i="7"/>
  <c r="AW636" i="7"/>
  <c r="AT636" i="7"/>
  <c r="AR636" i="7"/>
  <c r="AO636" i="7"/>
  <c r="AN636" i="7"/>
  <c r="X636" i="7"/>
  <c r="U636" i="7"/>
  <c r="S636" i="7"/>
  <c r="P636" i="7"/>
  <c r="BA636" i="7"/>
  <c r="AZ636" i="7"/>
  <c r="AE636" i="7"/>
  <c r="AD636" i="7"/>
  <c r="K636" i="7"/>
  <c r="L635" i="7"/>
  <c r="J635" i="7"/>
  <c r="K635" i="7"/>
  <c r="H635" i="7"/>
  <c r="E635" i="7"/>
  <c r="G635" i="7"/>
  <c r="D635" i="7"/>
  <c r="C635" i="7"/>
  <c r="B635" i="7"/>
  <c r="AT634" i="7"/>
  <c r="AR634" i="7"/>
  <c r="AO634" i="7"/>
  <c r="AN634" i="7"/>
  <c r="AA634" i="7"/>
  <c r="X634" i="7"/>
  <c r="U634" i="7"/>
  <c r="S634" i="7"/>
  <c r="P634" i="7"/>
  <c r="O634" i="7"/>
  <c r="BA634" i="7"/>
  <c r="AZ634" i="7"/>
  <c r="AE634" i="7"/>
  <c r="AD634" i="7"/>
  <c r="K634" i="7"/>
  <c r="L633" i="7"/>
  <c r="AW634" i="7" s="1"/>
  <c r="J633" i="7"/>
  <c r="BH634" i="7" s="1"/>
  <c r="K633" i="7"/>
  <c r="H633" i="7"/>
  <c r="E633" i="7"/>
  <c r="G633" i="7"/>
  <c r="D633" i="7"/>
  <c r="C633" i="7"/>
  <c r="B633" i="7"/>
  <c r="AT632" i="7"/>
  <c r="AR632" i="7"/>
  <c r="AO632" i="7"/>
  <c r="X632" i="7"/>
  <c r="U632" i="7"/>
  <c r="S632" i="7"/>
  <c r="P632" i="7"/>
  <c r="BA632" i="7"/>
  <c r="AZ632" i="7"/>
  <c r="AE632" i="7"/>
  <c r="AD632" i="7"/>
  <c r="L631" i="7"/>
  <c r="AW632" i="7" s="1"/>
  <c r="J631" i="7"/>
  <c r="O632" i="7" s="1"/>
  <c r="K631" i="7"/>
  <c r="H631" i="7"/>
  <c r="E631" i="7"/>
  <c r="G631" i="7"/>
  <c r="D631" i="7"/>
  <c r="C631" i="7"/>
  <c r="B631" i="7"/>
  <c r="AW630" i="7"/>
  <c r="AT630" i="7"/>
  <c r="AR630" i="7"/>
  <c r="AO630" i="7"/>
  <c r="AN630" i="7"/>
  <c r="BI630" i="7"/>
  <c r="X630" i="7"/>
  <c r="U630" i="7"/>
  <c r="S630" i="7"/>
  <c r="P630" i="7"/>
  <c r="BA630" i="7"/>
  <c r="AZ630" i="7"/>
  <c r="AE630" i="7"/>
  <c r="AD630" i="7"/>
  <c r="K630" i="7"/>
  <c r="I630" i="7"/>
  <c r="L629" i="7"/>
  <c r="J629" i="7"/>
  <c r="AA630" i="7" s="1"/>
  <c r="K629" i="7"/>
  <c r="H629" i="7"/>
  <c r="E629" i="7"/>
  <c r="G629" i="7"/>
  <c r="D629" i="7"/>
  <c r="C629" i="7"/>
  <c r="B629" i="7"/>
  <c r="AW628" i="7"/>
  <c r="AX628" i="7"/>
  <c r="AT628" i="7"/>
  <c r="AR628" i="7"/>
  <c r="AO628" i="7"/>
  <c r="AB628" i="7"/>
  <c r="X628" i="7"/>
  <c r="U628" i="7"/>
  <c r="S628" i="7"/>
  <c r="P628" i="7"/>
  <c r="BA628" i="7"/>
  <c r="AZ628" i="7"/>
  <c r="AE628" i="7"/>
  <c r="AD628" i="7"/>
  <c r="I628" i="7"/>
  <c r="L627" i="7"/>
  <c r="AN628" i="7" s="1"/>
  <c r="J627" i="7"/>
  <c r="BH628" i="7" s="1"/>
  <c r="K627" i="7"/>
  <c r="H627" i="7"/>
  <c r="E627" i="7"/>
  <c r="G627" i="7"/>
  <c r="D627" i="7"/>
  <c r="B627" i="7"/>
  <c r="L625" i="7"/>
  <c r="L624" i="7"/>
  <c r="J624" i="7"/>
  <c r="O626" i="7" s="1"/>
  <c r="AW626" i="7"/>
  <c r="AR626" i="7"/>
  <c r="AO626" i="7"/>
  <c r="AN626" i="7"/>
  <c r="AA626" i="7"/>
  <c r="X626" i="7"/>
  <c r="S626" i="7"/>
  <c r="P626" i="7"/>
  <c r="BA626" i="7"/>
  <c r="L728" i="7" s="1"/>
  <c r="AZ626" i="7"/>
  <c r="L727" i="7" s="1"/>
  <c r="AE626" i="7"/>
  <c r="J625" i="7" s="1"/>
  <c r="AD626" i="7"/>
  <c r="J727" i="7" s="1"/>
  <c r="K626" i="7"/>
  <c r="G625" i="7"/>
  <c r="E625" i="7"/>
  <c r="G624" i="7"/>
  <c r="E624" i="7"/>
  <c r="J622" i="7"/>
  <c r="G621" i="7"/>
  <c r="F621" i="7"/>
  <c r="E621" i="7"/>
  <c r="G620" i="7"/>
  <c r="F620" i="7"/>
  <c r="E620" i="7"/>
  <c r="L619" i="7"/>
  <c r="AT626" i="7" s="1"/>
  <c r="J619" i="7"/>
  <c r="K619" i="7"/>
  <c r="I619" i="7"/>
  <c r="H619" i="7"/>
  <c r="L618" i="7"/>
  <c r="J618" i="7"/>
  <c r="K618" i="7"/>
  <c r="I618" i="7"/>
  <c r="H618" i="7"/>
  <c r="L617" i="7"/>
  <c r="L622" i="7" s="1"/>
  <c r="J617" i="7"/>
  <c r="K617" i="7"/>
  <c r="I617" i="7"/>
  <c r="H617" i="7"/>
  <c r="C616" i="7"/>
  <c r="E614" i="7"/>
  <c r="G614" i="7"/>
  <c r="D614" i="7"/>
  <c r="C614" i="7"/>
  <c r="B614" i="7"/>
  <c r="C613" i="7"/>
  <c r="G609" i="7"/>
  <c r="G608" i="7"/>
  <c r="L607" i="7"/>
  <c r="J607" i="7"/>
  <c r="L606" i="7"/>
  <c r="J606" i="7"/>
  <c r="L603" i="7"/>
  <c r="J603" i="7"/>
  <c r="J602" i="7"/>
  <c r="L598" i="7"/>
  <c r="L601" i="7"/>
  <c r="J601" i="7"/>
  <c r="L600" i="7"/>
  <c r="J600" i="7"/>
  <c r="L594" i="7"/>
  <c r="J594" i="7"/>
  <c r="L593" i="7"/>
  <c r="J593" i="7"/>
  <c r="L589" i="7"/>
  <c r="J589" i="7"/>
  <c r="L577" i="7"/>
  <c r="L576" i="7"/>
  <c r="AW579" i="7"/>
  <c r="AT579" i="7"/>
  <c r="AO579" i="7"/>
  <c r="X579" i="7"/>
  <c r="U579" i="7"/>
  <c r="S579" i="7"/>
  <c r="J576" i="7" s="1"/>
  <c r="P579" i="7"/>
  <c r="BA579" i="7"/>
  <c r="L578" i="7" s="1"/>
  <c r="AZ579" i="7"/>
  <c r="AE579" i="7"/>
  <c r="J578" i="7" s="1"/>
  <c r="AD579" i="7"/>
  <c r="J577" i="7" s="1"/>
  <c r="BI579" i="7" s="1"/>
  <c r="G578" i="7"/>
  <c r="E578" i="7"/>
  <c r="G577" i="7"/>
  <c r="E577" i="7"/>
  <c r="L575" i="7"/>
  <c r="G574" i="7"/>
  <c r="F574" i="7"/>
  <c r="E574" i="7"/>
  <c r="L573" i="7"/>
  <c r="J573" i="7"/>
  <c r="AA579" i="7" s="1"/>
  <c r="K573" i="7"/>
  <c r="H573" i="7"/>
  <c r="L572" i="7"/>
  <c r="J572" i="7"/>
  <c r="K572" i="7"/>
  <c r="I572" i="7"/>
  <c r="H572" i="7"/>
  <c r="L571" i="7"/>
  <c r="AR579" i="7" s="1"/>
  <c r="J571" i="7"/>
  <c r="K571" i="7"/>
  <c r="I571" i="7"/>
  <c r="H571" i="7"/>
  <c r="H575" i="7" s="1"/>
  <c r="E569" i="7"/>
  <c r="G569" i="7"/>
  <c r="D569" i="7"/>
  <c r="C569" i="7"/>
  <c r="B569" i="7"/>
  <c r="J567" i="7"/>
  <c r="L565" i="7"/>
  <c r="AW568" i="7"/>
  <c r="AT568" i="7"/>
  <c r="AO568" i="7"/>
  <c r="BI568" i="7"/>
  <c r="X568" i="7"/>
  <c r="U568" i="7"/>
  <c r="P568" i="7"/>
  <c r="BA568" i="7"/>
  <c r="L567" i="7" s="1"/>
  <c r="AZ568" i="7"/>
  <c r="L566" i="7" s="1"/>
  <c r="AE568" i="7"/>
  <c r="AD568" i="7"/>
  <c r="J566" i="7" s="1"/>
  <c r="G567" i="7"/>
  <c r="E567" i="7"/>
  <c r="G566" i="7"/>
  <c r="E566" i="7"/>
  <c r="L564" i="7"/>
  <c r="G563" i="7"/>
  <c r="F563" i="7"/>
  <c r="E563" i="7"/>
  <c r="L562" i="7"/>
  <c r="AN568" i="7" s="1"/>
  <c r="J562" i="7"/>
  <c r="I568" i="7" s="1"/>
  <c r="K562" i="7"/>
  <c r="H562" i="7"/>
  <c r="L561" i="7"/>
  <c r="J561" i="7"/>
  <c r="K561" i="7"/>
  <c r="I561" i="7"/>
  <c r="H561" i="7"/>
  <c r="H564" i="7" s="1"/>
  <c r="L560" i="7"/>
  <c r="AR568" i="7" s="1"/>
  <c r="J560" i="7"/>
  <c r="S568" i="7" s="1"/>
  <c r="J565" i="7" s="1"/>
  <c r="K560" i="7"/>
  <c r="I560" i="7"/>
  <c r="H560" i="7"/>
  <c r="E558" i="7"/>
  <c r="G558" i="7"/>
  <c r="D558" i="7"/>
  <c r="C558" i="7"/>
  <c r="B558" i="7"/>
  <c r="J556" i="7"/>
  <c r="L554" i="7"/>
  <c r="AW557" i="7"/>
  <c r="AT557" i="7"/>
  <c r="AR557" i="7"/>
  <c r="X557" i="7"/>
  <c r="P557" i="7"/>
  <c r="BA557" i="7"/>
  <c r="L556" i="7" s="1"/>
  <c r="AZ557" i="7"/>
  <c r="L555" i="7" s="1"/>
  <c r="AE557" i="7"/>
  <c r="AD557" i="7"/>
  <c r="J555" i="7" s="1"/>
  <c r="G556" i="7"/>
  <c r="E556" i="7"/>
  <c r="G555" i="7"/>
  <c r="E555" i="7"/>
  <c r="L553" i="7"/>
  <c r="G552" i="7"/>
  <c r="F552" i="7"/>
  <c r="E552" i="7"/>
  <c r="L551" i="7"/>
  <c r="J551" i="7"/>
  <c r="BI557" i="7" s="1"/>
  <c r="K551" i="7"/>
  <c r="H551" i="7"/>
  <c r="L550" i="7"/>
  <c r="AO557" i="7" s="1"/>
  <c r="J550" i="7"/>
  <c r="K550" i="7"/>
  <c r="I550" i="7"/>
  <c r="H550" i="7"/>
  <c r="L549" i="7"/>
  <c r="J549" i="7"/>
  <c r="U557" i="7" s="1"/>
  <c r="K549" i="7"/>
  <c r="I549" i="7"/>
  <c r="H549" i="7"/>
  <c r="H553" i="7" s="1"/>
  <c r="E547" i="7"/>
  <c r="G547" i="7"/>
  <c r="D547" i="7"/>
  <c r="C547" i="7"/>
  <c r="B547" i="7"/>
  <c r="J545" i="7"/>
  <c r="L544" i="7"/>
  <c r="J544" i="7"/>
  <c r="AW546" i="7"/>
  <c r="AT546" i="7"/>
  <c r="AR546" i="7"/>
  <c r="L543" i="7" s="1"/>
  <c r="AA546" i="7"/>
  <c r="X546" i="7"/>
  <c r="BA546" i="7"/>
  <c r="L545" i="7" s="1"/>
  <c r="AZ546" i="7"/>
  <c r="AE546" i="7"/>
  <c r="AD546" i="7"/>
  <c r="G545" i="7"/>
  <c r="E545" i="7"/>
  <c r="G544" i="7"/>
  <c r="E544" i="7"/>
  <c r="G541" i="7"/>
  <c r="F541" i="7"/>
  <c r="E541" i="7"/>
  <c r="L540" i="7"/>
  <c r="J540" i="7"/>
  <c r="K540" i="7"/>
  <c r="H540" i="7"/>
  <c r="L539" i="7"/>
  <c r="AO546" i="7" s="1"/>
  <c r="J539" i="7"/>
  <c r="P546" i="7" s="1"/>
  <c r="K539" i="7"/>
  <c r="I539" i="7"/>
  <c r="H539" i="7"/>
  <c r="H542" i="7" s="1"/>
  <c r="L538" i="7"/>
  <c r="L542" i="7" s="1"/>
  <c r="J538" i="7"/>
  <c r="K538" i="7"/>
  <c r="I538" i="7"/>
  <c r="H538" i="7"/>
  <c r="E536" i="7"/>
  <c r="G536" i="7"/>
  <c r="D536" i="7"/>
  <c r="C536" i="7"/>
  <c r="B536" i="7"/>
  <c r="J533" i="7"/>
  <c r="AW535" i="7"/>
  <c r="AT535" i="7"/>
  <c r="L588" i="7" s="1"/>
  <c r="AR535" i="7"/>
  <c r="L532" i="7" s="1"/>
  <c r="AO535" i="7"/>
  <c r="X535" i="7"/>
  <c r="BA535" i="7"/>
  <c r="L534" i="7" s="1"/>
  <c r="AZ535" i="7"/>
  <c r="L533" i="7" s="1"/>
  <c r="AE535" i="7"/>
  <c r="J534" i="7" s="1"/>
  <c r="AD535" i="7"/>
  <c r="G534" i="7"/>
  <c r="E534" i="7"/>
  <c r="G533" i="7"/>
  <c r="E533" i="7"/>
  <c r="G530" i="7"/>
  <c r="F530" i="7"/>
  <c r="E530" i="7"/>
  <c r="L529" i="7"/>
  <c r="J529" i="7"/>
  <c r="AA535" i="7" s="1"/>
  <c r="K529" i="7"/>
  <c r="H529" i="7"/>
  <c r="L528" i="7"/>
  <c r="J528" i="7"/>
  <c r="P535" i="7" s="1"/>
  <c r="K528" i="7"/>
  <c r="I528" i="7"/>
  <c r="H528" i="7"/>
  <c r="H531" i="7" s="1"/>
  <c r="L527" i="7"/>
  <c r="J527" i="7"/>
  <c r="S535" i="7" s="1"/>
  <c r="K527" i="7"/>
  <c r="I527" i="7"/>
  <c r="H527" i="7"/>
  <c r="E525" i="7"/>
  <c r="G525" i="7"/>
  <c r="D525" i="7"/>
  <c r="C525" i="7"/>
  <c r="B525" i="7"/>
  <c r="L522" i="7"/>
  <c r="J522" i="7"/>
  <c r="AT524" i="7"/>
  <c r="AR524" i="7"/>
  <c r="L595" i="7" s="1"/>
  <c r="X524" i="7"/>
  <c r="S524" i="7"/>
  <c r="BA524" i="7"/>
  <c r="AZ524" i="7"/>
  <c r="AE524" i="7"/>
  <c r="AD524" i="7"/>
  <c r="G523" i="7"/>
  <c r="E523" i="7"/>
  <c r="G522" i="7"/>
  <c r="E522" i="7"/>
  <c r="G519" i="7"/>
  <c r="F519" i="7"/>
  <c r="E519" i="7"/>
  <c r="L518" i="7"/>
  <c r="AW524" i="7" s="1"/>
  <c r="L592" i="7" s="1"/>
  <c r="L590" i="7" s="1"/>
  <c r="J518" i="7"/>
  <c r="AA524" i="7" s="1"/>
  <c r="K518" i="7"/>
  <c r="H518" i="7"/>
  <c r="L517" i="7"/>
  <c r="J517" i="7"/>
  <c r="P524" i="7" s="1"/>
  <c r="J586" i="7" s="1"/>
  <c r="J584" i="7" s="1"/>
  <c r="K517" i="7"/>
  <c r="I517" i="7"/>
  <c r="H517" i="7"/>
  <c r="L516" i="7"/>
  <c r="J516" i="7"/>
  <c r="K516" i="7"/>
  <c r="I516" i="7"/>
  <c r="H516" i="7"/>
  <c r="H520" i="7" s="1"/>
  <c r="E514" i="7"/>
  <c r="G514" i="7"/>
  <c r="D514" i="7"/>
  <c r="C514" i="7"/>
  <c r="B514" i="7"/>
  <c r="G510" i="7"/>
  <c r="G509" i="7"/>
  <c r="L508" i="7"/>
  <c r="J508" i="7"/>
  <c r="L504" i="7"/>
  <c r="J504" i="7"/>
  <c r="J503" i="7"/>
  <c r="L502" i="7"/>
  <c r="J502" i="7"/>
  <c r="L501" i="7"/>
  <c r="L499" i="7" s="1"/>
  <c r="J501" i="7"/>
  <c r="J499" i="7" s="1"/>
  <c r="L495" i="7"/>
  <c r="J495" i="7"/>
  <c r="L494" i="7"/>
  <c r="J494" i="7"/>
  <c r="L490" i="7"/>
  <c r="J490" i="7"/>
  <c r="AT480" i="7"/>
  <c r="AR480" i="7"/>
  <c r="AO480" i="7"/>
  <c r="X480" i="7"/>
  <c r="U480" i="7"/>
  <c r="S480" i="7"/>
  <c r="P480" i="7"/>
  <c r="BA480" i="7"/>
  <c r="AZ480" i="7"/>
  <c r="AE480" i="7"/>
  <c r="AD480" i="7"/>
  <c r="L479" i="7"/>
  <c r="K479" i="7"/>
  <c r="H479" i="7"/>
  <c r="E479" i="7"/>
  <c r="G479" i="7"/>
  <c r="D479" i="7"/>
  <c r="B479" i="7"/>
  <c r="AW478" i="7"/>
  <c r="AX478" i="7"/>
  <c r="AT478" i="7"/>
  <c r="AR478" i="7"/>
  <c r="AO478" i="7"/>
  <c r="AN478" i="7"/>
  <c r="X478" i="7"/>
  <c r="U478" i="7"/>
  <c r="S478" i="7"/>
  <c r="P478" i="7"/>
  <c r="BA478" i="7"/>
  <c r="AZ478" i="7"/>
  <c r="AE478" i="7"/>
  <c r="AD478" i="7"/>
  <c r="K478" i="7"/>
  <c r="L477" i="7"/>
  <c r="K477" i="7"/>
  <c r="J477" i="7" s="1"/>
  <c r="H477" i="7"/>
  <c r="E477" i="7"/>
  <c r="G477" i="7"/>
  <c r="D477" i="7"/>
  <c r="B477" i="7"/>
  <c r="L475" i="7"/>
  <c r="AW476" i="7"/>
  <c r="AT476" i="7"/>
  <c r="AA476" i="7"/>
  <c r="X476" i="7"/>
  <c r="U476" i="7"/>
  <c r="BA476" i="7"/>
  <c r="AZ476" i="7"/>
  <c r="L474" i="7" s="1"/>
  <c r="AE476" i="7"/>
  <c r="J475" i="7" s="1"/>
  <c r="AD476" i="7"/>
  <c r="J474" i="7" s="1"/>
  <c r="G475" i="7"/>
  <c r="E475" i="7"/>
  <c r="G474" i="7"/>
  <c r="E474" i="7"/>
  <c r="J472" i="7"/>
  <c r="G471" i="7"/>
  <c r="F471" i="7"/>
  <c r="E471" i="7"/>
  <c r="L470" i="7"/>
  <c r="J470" i="7"/>
  <c r="K470" i="7"/>
  <c r="H470" i="7"/>
  <c r="L469" i="7"/>
  <c r="AO476" i="7" s="1"/>
  <c r="J469" i="7"/>
  <c r="P476" i="7" s="1"/>
  <c r="K469" i="7"/>
  <c r="I469" i="7"/>
  <c r="H469" i="7"/>
  <c r="H472" i="7" s="1"/>
  <c r="L468" i="7"/>
  <c r="J468" i="7"/>
  <c r="BI476" i="7" s="1"/>
  <c r="K468" i="7"/>
  <c r="I468" i="7"/>
  <c r="H468" i="7"/>
  <c r="E466" i="7"/>
  <c r="G466" i="7"/>
  <c r="D466" i="7"/>
  <c r="C466" i="7"/>
  <c r="B466" i="7"/>
  <c r="AW465" i="7"/>
  <c r="AX465" i="7"/>
  <c r="AT465" i="7"/>
  <c r="AR465" i="7"/>
  <c r="AO465" i="7"/>
  <c r="X465" i="7"/>
  <c r="U465" i="7"/>
  <c r="S465" i="7"/>
  <c r="P465" i="7"/>
  <c r="BA465" i="7"/>
  <c r="AZ465" i="7"/>
  <c r="AE465" i="7"/>
  <c r="AD465" i="7"/>
  <c r="I465" i="7"/>
  <c r="L464" i="7"/>
  <c r="AN465" i="7" s="1"/>
  <c r="J464" i="7"/>
  <c r="O465" i="7" s="1"/>
  <c r="K464" i="7"/>
  <c r="H464" i="7"/>
  <c r="E464" i="7"/>
  <c r="G464" i="7"/>
  <c r="D464" i="7"/>
  <c r="B464" i="7"/>
  <c r="AW463" i="7"/>
  <c r="AT463" i="7"/>
  <c r="AR463" i="7"/>
  <c r="AO463" i="7"/>
  <c r="AN463" i="7"/>
  <c r="X463" i="7"/>
  <c r="U463" i="7"/>
  <c r="S463" i="7"/>
  <c r="P463" i="7"/>
  <c r="BA463" i="7"/>
  <c r="AZ463" i="7"/>
  <c r="AE463" i="7"/>
  <c r="AD463" i="7"/>
  <c r="L462" i="7"/>
  <c r="AX463" i="7" s="1"/>
  <c r="K462" i="7"/>
  <c r="J462" i="7" s="1"/>
  <c r="H462" i="7"/>
  <c r="E462" i="7"/>
  <c r="G462" i="7"/>
  <c r="D462" i="7"/>
  <c r="B462" i="7"/>
  <c r="J460" i="7"/>
  <c r="AW461" i="7"/>
  <c r="AT461" i="7"/>
  <c r="AR461" i="7"/>
  <c r="L458" i="7" s="1"/>
  <c r="BI461" i="7"/>
  <c r="X461" i="7"/>
  <c r="P461" i="7"/>
  <c r="O461" i="7"/>
  <c r="BA461" i="7"/>
  <c r="L460" i="7" s="1"/>
  <c r="AZ461" i="7"/>
  <c r="L459" i="7" s="1"/>
  <c r="AE461" i="7"/>
  <c r="AD461" i="7"/>
  <c r="J459" i="7" s="1"/>
  <c r="G460" i="7"/>
  <c r="E460" i="7"/>
  <c r="G459" i="7"/>
  <c r="E459" i="7"/>
  <c r="L457" i="7"/>
  <c r="G456" i="7"/>
  <c r="F456" i="7"/>
  <c r="E456" i="7"/>
  <c r="L455" i="7"/>
  <c r="J455" i="7"/>
  <c r="AA461" i="7" s="1"/>
  <c r="K455" i="7"/>
  <c r="H455" i="7"/>
  <c r="L454" i="7"/>
  <c r="AO461" i="7" s="1"/>
  <c r="J454" i="7"/>
  <c r="K454" i="7"/>
  <c r="I454" i="7"/>
  <c r="H454" i="7"/>
  <c r="H457" i="7" s="1"/>
  <c r="L453" i="7"/>
  <c r="J453" i="7"/>
  <c r="K453" i="7"/>
  <c r="I453" i="7"/>
  <c r="H453" i="7"/>
  <c r="E451" i="7"/>
  <c r="G451" i="7"/>
  <c r="D451" i="7"/>
  <c r="C451" i="7"/>
  <c r="B451" i="7"/>
  <c r="AX450" i="7"/>
  <c r="AT450" i="7"/>
  <c r="AR450" i="7"/>
  <c r="AO450" i="7"/>
  <c r="X450" i="7"/>
  <c r="U450" i="7"/>
  <c r="S450" i="7"/>
  <c r="P450" i="7"/>
  <c r="BA450" i="7"/>
  <c r="AZ450" i="7"/>
  <c r="AE450" i="7"/>
  <c r="AD450" i="7"/>
  <c r="L449" i="7"/>
  <c r="K449" i="7"/>
  <c r="H449" i="7"/>
  <c r="E449" i="7"/>
  <c r="G449" i="7"/>
  <c r="D449" i="7"/>
  <c r="B449" i="7"/>
  <c r="AT448" i="7"/>
  <c r="AR448" i="7"/>
  <c r="AO448" i="7"/>
  <c r="X448" i="7"/>
  <c r="U448" i="7"/>
  <c r="S448" i="7"/>
  <c r="P448" i="7"/>
  <c r="BA448" i="7"/>
  <c r="AZ448" i="7"/>
  <c r="AE448" i="7"/>
  <c r="AD448" i="7"/>
  <c r="L447" i="7"/>
  <c r="K447" i="7"/>
  <c r="J447" i="7" s="1"/>
  <c r="H447" i="7"/>
  <c r="E447" i="7"/>
  <c r="G447" i="7"/>
  <c r="D447" i="7"/>
  <c r="B447" i="7"/>
  <c r="J445" i="7"/>
  <c r="J444" i="7"/>
  <c r="AW446" i="7"/>
  <c r="AT446" i="7"/>
  <c r="AA446" i="7"/>
  <c r="X446" i="7"/>
  <c r="S446" i="7"/>
  <c r="J443" i="7" s="1"/>
  <c r="P446" i="7"/>
  <c r="O446" i="7"/>
  <c r="BA446" i="7"/>
  <c r="L445" i="7" s="1"/>
  <c r="AZ446" i="7"/>
  <c r="L444" i="7" s="1"/>
  <c r="AE446" i="7"/>
  <c r="AD446" i="7"/>
  <c r="G445" i="7"/>
  <c r="E445" i="7"/>
  <c r="G444" i="7"/>
  <c r="E444" i="7"/>
  <c r="J442" i="7"/>
  <c r="G441" i="7"/>
  <c r="F441" i="7"/>
  <c r="E441" i="7"/>
  <c r="L440" i="7"/>
  <c r="J440" i="7"/>
  <c r="K440" i="7"/>
  <c r="H440" i="7"/>
  <c r="L439" i="7"/>
  <c r="AO446" i="7" s="1"/>
  <c r="J439" i="7"/>
  <c r="K439" i="7"/>
  <c r="I439" i="7"/>
  <c r="H439" i="7"/>
  <c r="H442" i="7" s="1"/>
  <c r="L438" i="7"/>
  <c r="AR446" i="7" s="1"/>
  <c r="L443" i="7" s="1"/>
  <c r="J438" i="7"/>
  <c r="U446" i="7" s="1"/>
  <c r="K438" i="7"/>
  <c r="I438" i="7"/>
  <c r="H438" i="7"/>
  <c r="E436" i="7"/>
  <c r="G436" i="7"/>
  <c r="D436" i="7"/>
  <c r="C436" i="7"/>
  <c r="B436" i="7"/>
  <c r="AW435" i="7"/>
  <c r="AX435" i="7"/>
  <c r="AT435" i="7"/>
  <c r="AR435" i="7"/>
  <c r="AO435" i="7"/>
  <c r="AN435" i="7"/>
  <c r="X435" i="7"/>
  <c r="U435" i="7"/>
  <c r="S435" i="7"/>
  <c r="P435" i="7"/>
  <c r="BA435" i="7"/>
  <c r="AZ435" i="7"/>
  <c r="AE435" i="7"/>
  <c r="AD435" i="7"/>
  <c r="K435" i="7"/>
  <c r="L434" i="7"/>
  <c r="K434" i="7"/>
  <c r="H434" i="7"/>
  <c r="E434" i="7"/>
  <c r="G434" i="7"/>
  <c r="D434" i="7"/>
  <c r="B434" i="7"/>
  <c r="AT433" i="7"/>
  <c r="AO433" i="7"/>
  <c r="AN433" i="7"/>
  <c r="X433" i="7"/>
  <c r="S433" i="7"/>
  <c r="J430" i="7" s="1"/>
  <c r="P433" i="7"/>
  <c r="BA433" i="7"/>
  <c r="L432" i="7" s="1"/>
  <c r="AZ433" i="7"/>
  <c r="L431" i="7" s="1"/>
  <c r="AE433" i="7"/>
  <c r="J432" i="7" s="1"/>
  <c r="AD433" i="7"/>
  <c r="J431" i="7" s="1"/>
  <c r="G432" i="7"/>
  <c r="E432" i="7"/>
  <c r="G431" i="7"/>
  <c r="E431" i="7"/>
  <c r="H429" i="7"/>
  <c r="G428" i="7"/>
  <c r="E428" i="7"/>
  <c r="L427" i="7"/>
  <c r="AW433" i="7" s="1"/>
  <c r="J427" i="7"/>
  <c r="AA433" i="7" s="1"/>
  <c r="K427" i="7"/>
  <c r="H427" i="7"/>
  <c r="L426" i="7"/>
  <c r="AR433" i="7" s="1"/>
  <c r="L430" i="7" s="1"/>
  <c r="J426" i="7"/>
  <c r="K426" i="7"/>
  <c r="H426" i="7"/>
  <c r="C425" i="7"/>
  <c r="E424" i="7"/>
  <c r="G424" i="7"/>
  <c r="D424" i="7"/>
  <c r="C424" i="7"/>
  <c r="B424" i="7"/>
  <c r="AT423" i="7"/>
  <c r="AR423" i="7"/>
  <c r="AO423" i="7"/>
  <c r="X423" i="7"/>
  <c r="U423" i="7"/>
  <c r="S423" i="7"/>
  <c r="P423" i="7"/>
  <c r="O423" i="7"/>
  <c r="BA423" i="7"/>
  <c r="AZ423" i="7"/>
  <c r="AE423" i="7"/>
  <c r="AD423" i="7"/>
  <c r="K423" i="7"/>
  <c r="C422" i="7"/>
  <c r="L421" i="7"/>
  <c r="AW423" i="7" s="1"/>
  <c r="J421" i="7"/>
  <c r="K421" i="7"/>
  <c r="H421" i="7"/>
  <c r="E421" i="7"/>
  <c r="G421" i="7"/>
  <c r="D421" i="7"/>
  <c r="C421" i="7"/>
  <c r="B421" i="7"/>
  <c r="AW420" i="7"/>
  <c r="AT420" i="7"/>
  <c r="AR420" i="7"/>
  <c r="AO420" i="7"/>
  <c r="BI420" i="7"/>
  <c r="AA420" i="7"/>
  <c r="X420" i="7"/>
  <c r="U420" i="7"/>
  <c r="S420" i="7"/>
  <c r="P420" i="7"/>
  <c r="O420" i="7"/>
  <c r="BA420" i="7"/>
  <c r="AZ420" i="7"/>
  <c r="AE420" i="7"/>
  <c r="AD420" i="7"/>
  <c r="I420" i="7"/>
  <c r="C419" i="7"/>
  <c r="L418" i="7"/>
  <c r="AN420" i="7" s="1"/>
  <c r="J418" i="7"/>
  <c r="K418" i="7"/>
  <c r="H418" i="7"/>
  <c r="E418" i="7"/>
  <c r="G418" i="7"/>
  <c r="D418" i="7"/>
  <c r="C418" i="7"/>
  <c r="B418" i="7"/>
  <c r="AX417" i="7"/>
  <c r="AT417" i="7"/>
  <c r="AR417" i="7"/>
  <c r="AO417" i="7"/>
  <c r="X417" i="7"/>
  <c r="U417" i="7"/>
  <c r="S417" i="7"/>
  <c r="P417" i="7"/>
  <c r="BA417" i="7"/>
  <c r="AZ417" i="7"/>
  <c r="AE417" i="7"/>
  <c r="AD417" i="7"/>
  <c r="K417" i="7"/>
  <c r="L416" i="7"/>
  <c r="K416" i="7"/>
  <c r="H416" i="7"/>
  <c r="E416" i="7"/>
  <c r="G416" i="7"/>
  <c r="D416" i="7"/>
  <c r="B416" i="7"/>
  <c r="AT415" i="7"/>
  <c r="AR415" i="7"/>
  <c r="AO415" i="7"/>
  <c r="X415" i="7"/>
  <c r="U415" i="7"/>
  <c r="S415" i="7"/>
  <c r="P415" i="7"/>
  <c r="O415" i="7"/>
  <c r="BA415" i="7"/>
  <c r="AZ415" i="7"/>
  <c r="AE415" i="7"/>
  <c r="AD415" i="7"/>
  <c r="C414" i="7"/>
  <c r="L413" i="7"/>
  <c r="AW415" i="7" s="1"/>
  <c r="J413" i="7"/>
  <c r="K413" i="7"/>
  <c r="H413" i="7"/>
  <c r="E413" i="7"/>
  <c r="G413" i="7"/>
  <c r="D413" i="7"/>
  <c r="C413" i="7"/>
  <c r="B413" i="7"/>
  <c r="AT412" i="7"/>
  <c r="AR412" i="7"/>
  <c r="AO412" i="7"/>
  <c r="AN412" i="7"/>
  <c r="X412" i="7"/>
  <c r="U412" i="7"/>
  <c r="S412" i="7"/>
  <c r="P412" i="7"/>
  <c r="BA412" i="7"/>
  <c r="AZ412" i="7"/>
  <c r="AE412" i="7"/>
  <c r="AD412" i="7"/>
  <c r="K412" i="7"/>
  <c r="I412" i="7"/>
  <c r="L411" i="7"/>
  <c r="AW412" i="7" s="1"/>
  <c r="J411" i="7"/>
  <c r="O412" i="7" s="1"/>
  <c r="K411" i="7"/>
  <c r="H411" i="7"/>
  <c r="E411" i="7"/>
  <c r="G411" i="7"/>
  <c r="D411" i="7"/>
  <c r="C411" i="7"/>
  <c r="B411" i="7"/>
  <c r="AW410" i="7"/>
  <c r="AT410" i="7"/>
  <c r="AR410" i="7"/>
  <c r="AO410" i="7"/>
  <c r="AN410" i="7"/>
  <c r="X410" i="7"/>
  <c r="U410" i="7"/>
  <c r="S410" i="7"/>
  <c r="P410" i="7"/>
  <c r="BA410" i="7"/>
  <c r="AZ410" i="7"/>
  <c r="AE410" i="7"/>
  <c r="AD410" i="7"/>
  <c r="K410" i="7"/>
  <c r="L409" i="7"/>
  <c r="J409" i="7"/>
  <c r="K409" i="7"/>
  <c r="H409" i="7"/>
  <c r="E409" i="7"/>
  <c r="G409" i="7"/>
  <c r="D409" i="7"/>
  <c r="C409" i="7"/>
  <c r="B409" i="7"/>
  <c r="AW408" i="7"/>
  <c r="AT408" i="7"/>
  <c r="AR408" i="7"/>
  <c r="AO408" i="7"/>
  <c r="AN408" i="7"/>
  <c r="BI408" i="7"/>
  <c r="AA408" i="7"/>
  <c r="X408" i="7"/>
  <c r="U408" i="7"/>
  <c r="S408" i="7"/>
  <c r="P408" i="7"/>
  <c r="O408" i="7"/>
  <c r="BA408" i="7"/>
  <c r="AZ408" i="7"/>
  <c r="AE408" i="7"/>
  <c r="AD408" i="7"/>
  <c r="K408" i="7"/>
  <c r="I408" i="7"/>
  <c r="C407" i="7"/>
  <c r="L406" i="7"/>
  <c r="J406" i="7"/>
  <c r="K406" i="7"/>
  <c r="H406" i="7"/>
  <c r="E406" i="7"/>
  <c r="G406" i="7"/>
  <c r="D406" i="7"/>
  <c r="C406" i="7"/>
  <c r="B406" i="7"/>
  <c r="AW405" i="7"/>
  <c r="AT405" i="7"/>
  <c r="AO405" i="7"/>
  <c r="AA405" i="7"/>
  <c r="X405" i="7"/>
  <c r="P405" i="7"/>
  <c r="BA405" i="7"/>
  <c r="AZ405" i="7"/>
  <c r="L403" i="7" s="1"/>
  <c r="AE405" i="7"/>
  <c r="J404" i="7" s="1"/>
  <c r="AD405" i="7"/>
  <c r="G404" i="7"/>
  <c r="E404" i="7"/>
  <c r="G403" i="7"/>
  <c r="E403" i="7"/>
  <c r="AA401" i="7"/>
  <c r="O401" i="7"/>
  <c r="BA401" i="7"/>
  <c r="L404" i="7" s="1"/>
  <c r="AZ401" i="7"/>
  <c r="AE401" i="7"/>
  <c r="AD401" i="7"/>
  <c r="J403" i="7" s="1"/>
  <c r="O405" i="7" s="1"/>
  <c r="L401" i="7"/>
  <c r="AW401" i="7" s="1"/>
  <c r="J401" i="7"/>
  <c r="BH401" i="7" s="1"/>
  <c r="K401" i="7"/>
  <c r="H401" i="7"/>
  <c r="E401" i="7"/>
  <c r="G401" i="7"/>
  <c r="D401" i="7"/>
  <c r="B401" i="7"/>
  <c r="G399" i="7"/>
  <c r="F399" i="7"/>
  <c r="E399" i="7"/>
  <c r="L398" i="7"/>
  <c r="J398" i="7"/>
  <c r="K398" i="7"/>
  <c r="H398" i="7"/>
  <c r="L397" i="7"/>
  <c r="L400" i="7" s="1"/>
  <c r="J397" i="7"/>
  <c r="K397" i="7"/>
  <c r="I397" i="7"/>
  <c r="H397" i="7"/>
  <c r="H400" i="7" s="1"/>
  <c r="C396" i="7"/>
  <c r="E394" i="7"/>
  <c r="G394" i="7"/>
  <c r="D394" i="7"/>
  <c r="C394" i="7"/>
  <c r="B394" i="7"/>
  <c r="AW393" i="7"/>
  <c r="AX393" i="7"/>
  <c r="AT393" i="7"/>
  <c r="AR393" i="7"/>
  <c r="AO393" i="7"/>
  <c r="X393" i="7"/>
  <c r="U393" i="7"/>
  <c r="S393" i="7"/>
  <c r="P393" i="7"/>
  <c r="BA393" i="7"/>
  <c r="AZ393" i="7"/>
  <c r="AE393" i="7"/>
  <c r="AD393" i="7"/>
  <c r="K393" i="7"/>
  <c r="C392" i="7"/>
  <c r="L391" i="7"/>
  <c r="AN393" i="7" s="1"/>
  <c r="K391" i="7"/>
  <c r="H391" i="7"/>
  <c r="E391" i="7"/>
  <c r="G391" i="7"/>
  <c r="D391" i="7"/>
  <c r="B391" i="7"/>
  <c r="AX390" i="7"/>
  <c r="AT390" i="7"/>
  <c r="AR390" i="7"/>
  <c r="AO390" i="7"/>
  <c r="AB390" i="7"/>
  <c r="AA390" i="7"/>
  <c r="X390" i="7"/>
  <c r="U390" i="7"/>
  <c r="S390" i="7"/>
  <c r="P390" i="7"/>
  <c r="BA390" i="7"/>
  <c r="AZ390" i="7"/>
  <c r="AE390" i="7"/>
  <c r="AD390" i="7"/>
  <c r="K390" i="7"/>
  <c r="I390" i="7"/>
  <c r="C389" i="7"/>
  <c r="L388" i="7"/>
  <c r="J388" i="7"/>
  <c r="O390" i="7" s="1"/>
  <c r="K388" i="7"/>
  <c r="H388" i="7"/>
  <c r="E388" i="7"/>
  <c r="G388" i="7"/>
  <c r="D388" i="7"/>
  <c r="B388" i="7"/>
  <c r="AX387" i="7"/>
  <c r="AT387" i="7"/>
  <c r="AR387" i="7"/>
  <c r="AO387" i="7"/>
  <c r="AN387" i="7"/>
  <c r="X387" i="7"/>
  <c r="U387" i="7"/>
  <c r="S387" i="7"/>
  <c r="P387" i="7"/>
  <c r="BA387" i="7"/>
  <c r="AZ387" i="7"/>
  <c r="AE387" i="7"/>
  <c r="AD387" i="7"/>
  <c r="K387" i="7"/>
  <c r="C386" i="7"/>
  <c r="L385" i="7"/>
  <c r="AW387" i="7" s="1"/>
  <c r="K385" i="7"/>
  <c r="J385" i="7" s="1"/>
  <c r="H385" i="7"/>
  <c r="E385" i="7"/>
  <c r="G385" i="7"/>
  <c r="D385" i="7"/>
  <c r="B385" i="7"/>
  <c r="L383" i="7"/>
  <c r="J383" i="7"/>
  <c r="AA384" i="7"/>
  <c r="P384" i="7"/>
  <c r="J487" i="7" s="1"/>
  <c r="J485" i="7" s="1"/>
  <c r="BA384" i="7"/>
  <c r="AZ384" i="7"/>
  <c r="L382" i="7" s="1"/>
  <c r="AE384" i="7"/>
  <c r="AD384" i="7"/>
  <c r="J497" i="7" s="1"/>
  <c r="G383" i="7"/>
  <c r="E383" i="7"/>
  <c r="G382" i="7"/>
  <c r="E382" i="7"/>
  <c r="L380" i="7"/>
  <c r="G379" i="7"/>
  <c r="F379" i="7"/>
  <c r="E379" i="7"/>
  <c r="G378" i="7"/>
  <c r="F378" i="7"/>
  <c r="E378" i="7"/>
  <c r="L377" i="7"/>
  <c r="AW384" i="7" s="1"/>
  <c r="J377" i="7"/>
  <c r="K377" i="7"/>
  <c r="H377" i="7"/>
  <c r="H380" i="7" s="1"/>
  <c r="L376" i="7"/>
  <c r="AT384" i="7" s="1"/>
  <c r="J376" i="7"/>
  <c r="X384" i="7" s="1"/>
  <c r="J489" i="7" s="1"/>
  <c r="K376" i="7"/>
  <c r="I376" i="7"/>
  <c r="H376" i="7"/>
  <c r="L375" i="7"/>
  <c r="AO384" i="7" s="1"/>
  <c r="L487" i="7" s="1"/>
  <c r="L485" i="7" s="1"/>
  <c r="J375" i="7"/>
  <c r="K375" i="7"/>
  <c r="I375" i="7"/>
  <c r="H375" i="7"/>
  <c r="L374" i="7"/>
  <c r="AR384" i="7" s="1"/>
  <c r="J374" i="7"/>
  <c r="U384" i="7" s="1"/>
  <c r="K374" i="7"/>
  <c r="I374" i="7"/>
  <c r="H374" i="7"/>
  <c r="C373" i="7"/>
  <c r="E371" i="7"/>
  <c r="G371" i="7"/>
  <c r="D371" i="7"/>
  <c r="C371" i="7"/>
  <c r="B371" i="7"/>
  <c r="G367" i="7"/>
  <c r="G366" i="7"/>
  <c r="L365" i="7"/>
  <c r="J365" i="7"/>
  <c r="L361" i="7"/>
  <c r="J361" i="7"/>
  <c r="J360" i="7"/>
  <c r="J356" i="7"/>
  <c r="L359" i="7"/>
  <c r="L356" i="7" s="1"/>
  <c r="J359" i="7"/>
  <c r="L358" i="7"/>
  <c r="J358" i="7"/>
  <c r="L351" i="7"/>
  <c r="J351" i="7"/>
  <c r="L347" i="7"/>
  <c r="J347" i="7"/>
  <c r="AW337" i="7"/>
  <c r="AT337" i="7"/>
  <c r="AR337" i="7"/>
  <c r="AO337" i="7"/>
  <c r="AA337" i="7"/>
  <c r="X337" i="7"/>
  <c r="U337" i="7"/>
  <c r="S337" i="7"/>
  <c r="P337" i="7"/>
  <c r="O337" i="7"/>
  <c r="BA337" i="7"/>
  <c r="AZ337" i="7"/>
  <c r="AE337" i="7"/>
  <c r="AD337" i="7"/>
  <c r="C336" i="7"/>
  <c r="L335" i="7"/>
  <c r="K337" i="7" s="1"/>
  <c r="J335" i="7"/>
  <c r="K335" i="7"/>
  <c r="H335" i="7"/>
  <c r="E335" i="7"/>
  <c r="G335" i="7"/>
  <c r="D335" i="7"/>
  <c r="C335" i="7"/>
  <c r="B335" i="7"/>
  <c r="L333" i="7"/>
  <c r="L332" i="7"/>
  <c r="L331" i="7"/>
  <c r="AT334" i="7"/>
  <c r="AR334" i="7"/>
  <c r="AO334" i="7"/>
  <c r="AN334" i="7"/>
  <c r="X334" i="7"/>
  <c r="U334" i="7"/>
  <c r="S334" i="7"/>
  <c r="J331" i="7" s="1"/>
  <c r="P334" i="7"/>
  <c r="BA334" i="7"/>
  <c r="AZ334" i="7"/>
  <c r="AE334" i="7"/>
  <c r="J333" i="7" s="1"/>
  <c r="AD334" i="7"/>
  <c r="J332" i="7" s="1"/>
  <c r="K334" i="7"/>
  <c r="G333" i="7"/>
  <c r="E333" i="7"/>
  <c r="G332" i="7"/>
  <c r="E332" i="7"/>
  <c r="G329" i="7"/>
  <c r="F329" i="7"/>
  <c r="E329" i="7"/>
  <c r="L328" i="7"/>
  <c r="AW334" i="7" s="1"/>
  <c r="J328" i="7"/>
  <c r="AA334" i="7" s="1"/>
  <c r="K328" i="7"/>
  <c r="H328" i="7"/>
  <c r="L327" i="7"/>
  <c r="J327" i="7"/>
  <c r="K327" i="7"/>
  <c r="I327" i="7"/>
  <c r="H327" i="7"/>
  <c r="L326" i="7"/>
  <c r="J326" i="7"/>
  <c r="K326" i="7"/>
  <c r="I326" i="7"/>
  <c r="H326" i="7"/>
  <c r="H330" i="7" s="1"/>
  <c r="E324" i="7"/>
  <c r="G324" i="7"/>
  <c r="D324" i="7"/>
  <c r="C324" i="7"/>
  <c r="B324" i="7"/>
  <c r="L322" i="7"/>
  <c r="AW323" i="7"/>
  <c r="AT323" i="7"/>
  <c r="AA323" i="7"/>
  <c r="X323" i="7"/>
  <c r="U323" i="7"/>
  <c r="S323" i="7"/>
  <c r="J320" i="7" s="1"/>
  <c r="BA323" i="7"/>
  <c r="AZ323" i="7"/>
  <c r="L321" i="7" s="1"/>
  <c r="AE323" i="7"/>
  <c r="J322" i="7" s="1"/>
  <c r="AD323" i="7"/>
  <c r="J321" i="7" s="1"/>
  <c r="G322" i="7"/>
  <c r="E322" i="7"/>
  <c r="G321" i="7"/>
  <c r="E321" i="7"/>
  <c r="G318" i="7"/>
  <c r="F318" i="7"/>
  <c r="E318" i="7"/>
  <c r="L317" i="7"/>
  <c r="J317" i="7"/>
  <c r="K317" i="7"/>
  <c r="H317" i="7"/>
  <c r="L316" i="7"/>
  <c r="AO323" i="7" s="1"/>
  <c r="J316" i="7"/>
  <c r="BH323" i="7" s="1"/>
  <c r="K316" i="7"/>
  <c r="I316" i="7"/>
  <c r="H316" i="7"/>
  <c r="H319" i="7" s="1"/>
  <c r="L315" i="7"/>
  <c r="AR323" i="7" s="1"/>
  <c r="L320" i="7" s="1"/>
  <c r="J315" i="7"/>
  <c r="K315" i="7"/>
  <c r="I315" i="7"/>
  <c r="H315" i="7"/>
  <c r="E313" i="7"/>
  <c r="G313" i="7"/>
  <c r="D313" i="7"/>
  <c r="C313" i="7"/>
  <c r="B313" i="7"/>
  <c r="AW312" i="7"/>
  <c r="AX312" i="7"/>
  <c r="AT312" i="7"/>
  <c r="AR312" i="7"/>
  <c r="AO312" i="7"/>
  <c r="AN312" i="7"/>
  <c r="X312" i="7"/>
  <c r="U312" i="7"/>
  <c r="S312" i="7"/>
  <c r="P312" i="7"/>
  <c r="BA312" i="7"/>
  <c r="AZ312" i="7"/>
  <c r="AE312" i="7"/>
  <c r="AD312" i="7"/>
  <c r="K312" i="7"/>
  <c r="L311" i="7"/>
  <c r="J311" i="7"/>
  <c r="AA312" i="7" s="1"/>
  <c r="K311" i="7"/>
  <c r="H311" i="7"/>
  <c r="E311" i="7"/>
  <c r="G311" i="7"/>
  <c r="D311" i="7"/>
  <c r="B311" i="7"/>
  <c r="L309" i="7"/>
  <c r="L308" i="7"/>
  <c r="AW310" i="7"/>
  <c r="AT310" i="7"/>
  <c r="AA310" i="7"/>
  <c r="X310" i="7"/>
  <c r="J307" i="7" s="1"/>
  <c r="U310" i="7"/>
  <c r="S310" i="7"/>
  <c r="BA310" i="7"/>
  <c r="AZ310" i="7"/>
  <c r="AE310" i="7"/>
  <c r="J309" i="7" s="1"/>
  <c r="AD310" i="7"/>
  <c r="G309" i="7"/>
  <c r="E309" i="7"/>
  <c r="G308" i="7"/>
  <c r="E308" i="7"/>
  <c r="AW306" i="7"/>
  <c r="AA306" i="7"/>
  <c r="AN306" i="7"/>
  <c r="BA306" i="7"/>
  <c r="AZ306" i="7"/>
  <c r="AE306" i="7"/>
  <c r="AD306" i="7"/>
  <c r="J308" i="7" s="1"/>
  <c r="O310" i="7" s="1"/>
  <c r="L306" i="7"/>
  <c r="J306" i="7"/>
  <c r="BH306" i="7" s="1"/>
  <c r="K306" i="7"/>
  <c r="H306" i="7"/>
  <c r="E306" i="7"/>
  <c r="G306" i="7"/>
  <c r="D306" i="7"/>
  <c r="B306" i="7"/>
  <c r="J305" i="7"/>
  <c r="G304" i="7"/>
  <c r="F304" i="7"/>
  <c r="E304" i="7"/>
  <c r="L303" i="7"/>
  <c r="J303" i="7"/>
  <c r="K303" i="7"/>
  <c r="H303" i="7"/>
  <c r="L302" i="7"/>
  <c r="AO310" i="7" s="1"/>
  <c r="J302" i="7"/>
  <c r="P310" i="7" s="1"/>
  <c r="K302" i="7"/>
  <c r="I302" i="7"/>
  <c r="H302" i="7"/>
  <c r="H305" i="7" s="1"/>
  <c r="L301" i="7"/>
  <c r="L305" i="7" s="1"/>
  <c r="J301" i="7"/>
  <c r="K301" i="7"/>
  <c r="I301" i="7"/>
  <c r="H301" i="7"/>
  <c r="C300" i="7"/>
  <c r="E298" i="7"/>
  <c r="G298" i="7"/>
  <c r="D298" i="7"/>
  <c r="C298" i="7"/>
  <c r="B298" i="7"/>
  <c r="AW297" i="7"/>
  <c r="AT297" i="7"/>
  <c r="L774" i="7" s="1"/>
  <c r="AR297" i="7"/>
  <c r="AO297" i="7"/>
  <c r="X297" i="7"/>
  <c r="U297" i="7"/>
  <c r="S297" i="7"/>
  <c r="P297" i="7"/>
  <c r="BA297" i="7"/>
  <c r="AZ297" i="7"/>
  <c r="AE297" i="7"/>
  <c r="AD297" i="7"/>
  <c r="L296" i="7"/>
  <c r="K297" i="7" s="1"/>
  <c r="J296" i="7"/>
  <c r="O297" i="7" s="1"/>
  <c r="K296" i="7"/>
  <c r="H296" i="7"/>
  <c r="E296" i="7"/>
  <c r="G296" i="7"/>
  <c r="D296" i="7"/>
  <c r="C296" i="7"/>
  <c r="B296" i="7"/>
  <c r="J294" i="7"/>
  <c r="AW295" i="7"/>
  <c r="AT295" i="7"/>
  <c r="AO295" i="7"/>
  <c r="AA295" i="7"/>
  <c r="X295" i="7"/>
  <c r="P295" i="7"/>
  <c r="BA295" i="7"/>
  <c r="L294" i="7" s="1"/>
  <c r="AZ295" i="7"/>
  <c r="L293" i="7" s="1"/>
  <c r="AE295" i="7"/>
  <c r="AD295" i="7"/>
  <c r="J293" i="7" s="1"/>
  <c r="BH295" i="7" s="1"/>
  <c r="G294" i="7"/>
  <c r="E294" i="7"/>
  <c r="G293" i="7"/>
  <c r="E293" i="7"/>
  <c r="H291" i="7"/>
  <c r="G290" i="7"/>
  <c r="F290" i="7"/>
  <c r="E290" i="7"/>
  <c r="L289" i="7"/>
  <c r="J289" i="7"/>
  <c r="K289" i="7"/>
  <c r="H289" i="7"/>
  <c r="L288" i="7"/>
  <c r="AR295" i="7" s="1"/>
  <c r="L292" i="7" s="1"/>
  <c r="J288" i="7"/>
  <c r="U295" i="7" s="1"/>
  <c r="K288" i="7"/>
  <c r="I288" i="7"/>
  <c r="H288" i="7"/>
  <c r="C287" i="7"/>
  <c r="E285" i="7"/>
  <c r="G285" i="7"/>
  <c r="D285" i="7"/>
  <c r="C285" i="7"/>
  <c r="B285" i="7"/>
  <c r="J283" i="7"/>
  <c r="L282" i="7"/>
  <c r="J282" i="7"/>
  <c r="AW284" i="7"/>
  <c r="AR284" i="7"/>
  <c r="AA284" i="7"/>
  <c r="U284" i="7"/>
  <c r="O284" i="7"/>
  <c r="BA284" i="7"/>
  <c r="L283" i="7" s="1"/>
  <c r="AZ284" i="7"/>
  <c r="AE284" i="7"/>
  <c r="AD284" i="7"/>
  <c r="G283" i="7"/>
  <c r="E283" i="7"/>
  <c r="G282" i="7"/>
  <c r="E282" i="7"/>
  <c r="J280" i="7"/>
  <c r="H280" i="7"/>
  <c r="G279" i="7"/>
  <c r="F279" i="7"/>
  <c r="E279" i="7"/>
  <c r="G278" i="7"/>
  <c r="F278" i="7"/>
  <c r="E278" i="7"/>
  <c r="L277" i="7"/>
  <c r="L280" i="7" s="1"/>
  <c r="J277" i="7"/>
  <c r="K277" i="7"/>
  <c r="H277" i="7"/>
  <c r="L276" i="7"/>
  <c r="AT284" i="7" s="1"/>
  <c r="J276" i="7"/>
  <c r="X284" i="7" s="1"/>
  <c r="K276" i="7"/>
  <c r="I276" i="7"/>
  <c r="H276" i="7"/>
  <c r="L275" i="7"/>
  <c r="AO284" i="7" s="1"/>
  <c r="J275" i="7"/>
  <c r="BH284" i="7" s="1"/>
  <c r="K275" i="7"/>
  <c r="I275" i="7"/>
  <c r="H275" i="7"/>
  <c r="L274" i="7"/>
  <c r="J274" i="7"/>
  <c r="S284" i="7" s="1"/>
  <c r="K274" i="7"/>
  <c r="I274" i="7"/>
  <c r="H274" i="7"/>
  <c r="C273" i="7"/>
  <c r="E271" i="7"/>
  <c r="G271" i="7"/>
  <c r="D271" i="7"/>
  <c r="C271" i="7"/>
  <c r="B271" i="7"/>
  <c r="L268" i="7"/>
  <c r="J268" i="7"/>
  <c r="L267" i="7"/>
  <c r="AW270" i="7"/>
  <c r="AT270" i="7"/>
  <c r="AR270" i="7"/>
  <c r="AO270" i="7"/>
  <c r="X270" i="7"/>
  <c r="S270" i="7"/>
  <c r="J267" i="7" s="1"/>
  <c r="P270" i="7"/>
  <c r="BA270" i="7"/>
  <c r="L269" i="7" s="1"/>
  <c r="AZ270" i="7"/>
  <c r="AE270" i="7"/>
  <c r="J269" i="7" s="1"/>
  <c r="AD270" i="7"/>
  <c r="G269" i="7"/>
  <c r="E269" i="7"/>
  <c r="G268" i="7"/>
  <c r="E268" i="7"/>
  <c r="L266" i="7"/>
  <c r="G265" i="7"/>
  <c r="F265" i="7"/>
  <c r="E265" i="7"/>
  <c r="L264" i="7"/>
  <c r="AN270" i="7" s="1"/>
  <c r="J264" i="7"/>
  <c r="AA270" i="7" s="1"/>
  <c r="K264" i="7"/>
  <c r="H264" i="7"/>
  <c r="L263" i="7"/>
  <c r="J263" i="7"/>
  <c r="BH270" i="7" s="1"/>
  <c r="K263" i="7"/>
  <c r="I263" i="7"/>
  <c r="H263" i="7"/>
  <c r="L262" i="7"/>
  <c r="J262" i="7"/>
  <c r="O270" i="7" s="1"/>
  <c r="K262" i="7"/>
  <c r="I262" i="7"/>
  <c r="H262" i="7"/>
  <c r="H266" i="7" s="1"/>
  <c r="C261" i="7"/>
  <c r="E259" i="7"/>
  <c r="G259" i="7"/>
  <c r="D259" i="7"/>
  <c r="C259" i="7"/>
  <c r="B259" i="7"/>
  <c r="L257" i="7"/>
  <c r="L256" i="7"/>
  <c r="L255" i="7"/>
  <c r="J255" i="7"/>
  <c r="AT258" i="7"/>
  <c r="AR258" i="7"/>
  <c r="AO258" i="7"/>
  <c r="AA258" i="7"/>
  <c r="X258" i="7"/>
  <c r="S258" i="7"/>
  <c r="BA258" i="7"/>
  <c r="AZ258" i="7"/>
  <c r="AE258" i="7"/>
  <c r="J257" i="7" s="1"/>
  <c r="AD258" i="7"/>
  <c r="J256" i="7" s="1"/>
  <c r="O258" i="7" s="1"/>
  <c r="G257" i="7"/>
  <c r="E257" i="7"/>
  <c r="G256" i="7"/>
  <c r="E256" i="7"/>
  <c r="J254" i="7"/>
  <c r="G253" i="7"/>
  <c r="F253" i="7"/>
  <c r="E253" i="7"/>
  <c r="L252" i="7"/>
  <c r="L254" i="7" s="1"/>
  <c r="J252" i="7"/>
  <c r="K252" i="7"/>
  <c r="H252" i="7"/>
  <c r="L251" i="7"/>
  <c r="J251" i="7"/>
  <c r="P258" i="7" s="1"/>
  <c r="K251" i="7"/>
  <c r="I251" i="7"/>
  <c r="H251" i="7"/>
  <c r="H254" i="7" s="1"/>
  <c r="L250" i="7"/>
  <c r="J250" i="7"/>
  <c r="K250" i="7"/>
  <c r="I250" i="7"/>
  <c r="H250" i="7"/>
  <c r="C249" i="7"/>
  <c r="E247" i="7"/>
  <c r="G247" i="7"/>
  <c r="D247" i="7"/>
  <c r="C247" i="7"/>
  <c r="B247" i="7"/>
  <c r="L244" i="7"/>
  <c r="J244" i="7"/>
  <c r="L243" i="7"/>
  <c r="AW246" i="7"/>
  <c r="AT246" i="7"/>
  <c r="AR246" i="7"/>
  <c r="AO246" i="7"/>
  <c r="X246" i="7"/>
  <c r="S246" i="7"/>
  <c r="J243" i="7" s="1"/>
  <c r="P246" i="7"/>
  <c r="BA246" i="7"/>
  <c r="L245" i="7" s="1"/>
  <c r="AZ246" i="7"/>
  <c r="AE246" i="7"/>
  <c r="J245" i="7" s="1"/>
  <c r="AD246" i="7"/>
  <c r="G245" i="7"/>
  <c r="E245" i="7"/>
  <c r="G244" i="7"/>
  <c r="E244" i="7"/>
  <c r="L242" i="7"/>
  <c r="G241" i="7"/>
  <c r="F241" i="7"/>
  <c r="E241" i="7"/>
  <c r="L240" i="7"/>
  <c r="AN246" i="7" s="1"/>
  <c r="J240" i="7"/>
  <c r="AA246" i="7" s="1"/>
  <c r="K240" i="7"/>
  <c r="H240" i="7"/>
  <c r="L239" i="7"/>
  <c r="J239" i="7"/>
  <c r="BH246" i="7" s="1"/>
  <c r="K239" i="7"/>
  <c r="I239" i="7"/>
  <c r="H239" i="7"/>
  <c r="L238" i="7"/>
  <c r="J238" i="7"/>
  <c r="O246" i="7" s="1"/>
  <c r="K238" i="7"/>
  <c r="I238" i="7"/>
  <c r="H238" i="7"/>
  <c r="H242" i="7" s="1"/>
  <c r="C237" i="7"/>
  <c r="E235" i="7"/>
  <c r="G235" i="7"/>
  <c r="D235" i="7"/>
  <c r="C235" i="7"/>
  <c r="B235" i="7"/>
  <c r="L233" i="7"/>
  <c r="L232" i="7"/>
  <c r="AW234" i="7"/>
  <c r="AO234" i="7"/>
  <c r="AN234" i="7"/>
  <c r="AA234" i="7"/>
  <c r="BA234" i="7"/>
  <c r="AZ234" i="7"/>
  <c r="AE234" i="7"/>
  <c r="J233" i="7" s="1"/>
  <c r="AD234" i="7"/>
  <c r="J232" i="7" s="1"/>
  <c r="K234" i="7"/>
  <c r="G233" i="7"/>
  <c r="E233" i="7"/>
  <c r="G232" i="7"/>
  <c r="E232" i="7"/>
  <c r="G229" i="7"/>
  <c r="F229" i="7"/>
  <c r="E229" i="7"/>
  <c r="G228" i="7"/>
  <c r="F228" i="7"/>
  <c r="E228" i="7"/>
  <c r="L227" i="7"/>
  <c r="J227" i="7"/>
  <c r="K227" i="7"/>
  <c r="I227" i="7"/>
  <c r="H227" i="7"/>
  <c r="L226" i="7"/>
  <c r="AT234" i="7" s="1"/>
  <c r="J226" i="7"/>
  <c r="X234" i="7" s="1"/>
  <c r="K226" i="7"/>
  <c r="I226" i="7"/>
  <c r="H226" i="7"/>
  <c r="L225" i="7"/>
  <c r="J225" i="7"/>
  <c r="P234" i="7" s="1"/>
  <c r="K225" i="7"/>
  <c r="I225" i="7"/>
  <c r="H225" i="7"/>
  <c r="H230" i="7" s="1"/>
  <c r="L224" i="7"/>
  <c r="L230" i="7" s="1"/>
  <c r="J224" i="7"/>
  <c r="BH234" i="7" s="1"/>
  <c r="K224" i="7"/>
  <c r="I224" i="7"/>
  <c r="H224" i="7"/>
  <c r="C223" i="7"/>
  <c r="E219" i="7"/>
  <c r="G219" i="7"/>
  <c r="D219" i="7"/>
  <c r="C219" i="7"/>
  <c r="B219" i="7"/>
  <c r="J217" i="7"/>
  <c r="AW218" i="7"/>
  <c r="AT218" i="7"/>
  <c r="AO218" i="7"/>
  <c r="U218" i="7"/>
  <c r="S218" i="7"/>
  <c r="BA218" i="7"/>
  <c r="L217" i="7" s="1"/>
  <c r="AZ218" i="7"/>
  <c r="L216" i="7" s="1"/>
  <c r="AE218" i="7"/>
  <c r="AD218" i="7"/>
  <c r="J216" i="7" s="1"/>
  <c r="G217" i="7"/>
  <c r="E217" i="7"/>
  <c r="G216" i="7"/>
  <c r="E216" i="7"/>
  <c r="G213" i="7"/>
  <c r="F213" i="7"/>
  <c r="E213" i="7"/>
  <c r="G212" i="7"/>
  <c r="F212" i="7"/>
  <c r="E212" i="7"/>
  <c r="L211" i="7"/>
  <c r="J211" i="7"/>
  <c r="AA218" i="7" s="1"/>
  <c r="K211" i="7"/>
  <c r="H211" i="7"/>
  <c r="L210" i="7"/>
  <c r="J210" i="7"/>
  <c r="X218" i="7" s="1"/>
  <c r="K210" i="7"/>
  <c r="I210" i="7"/>
  <c r="H210" i="7"/>
  <c r="L209" i="7"/>
  <c r="J209" i="7"/>
  <c r="BH218" i="7" s="1"/>
  <c r="K209" i="7"/>
  <c r="I209" i="7"/>
  <c r="H209" i="7"/>
  <c r="L208" i="7"/>
  <c r="AR218" i="7" s="1"/>
  <c r="L215" i="7" s="1"/>
  <c r="J208" i="7"/>
  <c r="K208" i="7"/>
  <c r="I208" i="7"/>
  <c r="H208" i="7"/>
  <c r="H214" i="7" s="1"/>
  <c r="C207" i="7"/>
  <c r="E205" i="7"/>
  <c r="G205" i="7"/>
  <c r="D205" i="7"/>
  <c r="C205" i="7"/>
  <c r="B205" i="7"/>
  <c r="L203" i="7"/>
  <c r="J203" i="7"/>
  <c r="AT204" i="7"/>
  <c r="AA204" i="7"/>
  <c r="P204" i="7"/>
  <c r="BA204" i="7"/>
  <c r="AZ204" i="7"/>
  <c r="L202" i="7" s="1"/>
  <c r="AE204" i="7"/>
  <c r="AD204" i="7"/>
  <c r="J202" i="7" s="1"/>
  <c r="G203" i="7"/>
  <c r="E203" i="7"/>
  <c r="G202" i="7"/>
  <c r="E202" i="7"/>
  <c r="G199" i="7"/>
  <c r="F199" i="7"/>
  <c r="E199" i="7"/>
  <c r="G198" i="7"/>
  <c r="F198" i="7"/>
  <c r="E198" i="7"/>
  <c r="L197" i="7"/>
  <c r="AW204" i="7" s="1"/>
  <c r="J197" i="7"/>
  <c r="K197" i="7"/>
  <c r="I197" i="7"/>
  <c r="H197" i="7"/>
  <c r="L196" i="7"/>
  <c r="J196" i="7"/>
  <c r="X204" i="7" s="1"/>
  <c r="K196" i="7"/>
  <c r="I196" i="7"/>
  <c r="H196" i="7"/>
  <c r="L195" i="7"/>
  <c r="AO204" i="7" s="1"/>
  <c r="J195" i="7"/>
  <c r="K195" i="7"/>
  <c r="I195" i="7"/>
  <c r="H195" i="7"/>
  <c r="H200" i="7" s="1"/>
  <c r="L194" i="7"/>
  <c r="AR204" i="7" s="1"/>
  <c r="L201" i="7" s="1"/>
  <c r="J194" i="7"/>
  <c r="J200" i="7" s="1"/>
  <c r="K194" i="7"/>
  <c r="I194" i="7"/>
  <c r="H194" i="7"/>
  <c r="C193" i="7"/>
  <c r="E189" i="7"/>
  <c r="G189" i="7"/>
  <c r="D189" i="7"/>
  <c r="C189" i="7"/>
  <c r="B189" i="7"/>
  <c r="J187" i="7"/>
  <c r="L186" i="7"/>
  <c r="L185" i="7"/>
  <c r="AT188" i="7"/>
  <c r="AR188" i="7"/>
  <c r="AO188" i="7"/>
  <c r="X188" i="7"/>
  <c r="U188" i="7"/>
  <c r="P188" i="7"/>
  <c r="BA188" i="7"/>
  <c r="L187" i="7" s="1"/>
  <c r="AZ188" i="7"/>
  <c r="AE188" i="7"/>
  <c r="AD188" i="7"/>
  <c r="J186" i="7" s="1"/>
  <c r="G187" i="7"/>
  <c r="E187" i="7"/>
  <c r="G186" i="7"/>
  <c r="E186" i="7"/>
  <c r="G183" i="7"/>
  <c r="F183" i="7"/>
  <c r="E183" i="7"/>
  <c r="G182" i="7"/>
  <c r="F182" i="7"/>
  <c r="E182" i="7"/>
  <c r="L181" i="7"/>
  <c r="L184" i="7" s="1"/>
  <c r="J181" i="7"/>
  <c r="AA188" i="7" s="1"/>
  <c r="K181" i="7"/>
  <c r="H181" i="7"/>
  <c r="L180" i="7"/>
  <c r="J180" i="7"/>
  <c r="K180" i="7"/>
  <c r="I180" i="7"/>
  <c r="H180" i="7"/>
  <c r="L179" i="7"/>
  <c r="J179" i="7"/>
  <c r="K179" i="7"/>
  <c r="I179" i="7"/>
  <c r="H179" i="7"/>
  <c r="L178" i="7"/>
  <c r="J178" i="7"/>
  <c r="S188" i="7" s="1"/>
  <c r="J185" i="7" s="1"/>
  <c r="K178" i="7"/>
  <c r="I178" i="7"/>
  <c r="H178" i="7"/>
  <c r="H184" i="7" s="1"/>
  <c r="C177" i="7"/>
  <c r="E175" i="7"/>
  <c r="G175" i="7"/>
  <c r="D175" i="7"/>
  <c r="C175" i="7"/>
  <c r="B175" i="7"/>
  <c r="AW174" i="7"/>
  <c r="AT174" i="7"/>
  <c r="AR174" i="7"/>
  <c r="AO174" i="7"/>
  <c r="AN174" i="7"/>
  <c r="X174" i="7"/>
  <c r="U174" i="7"/>
  <c r="S174" i="7"/>
  <c r="P174" i="7"/>
  <c r="BA174" i="7"/>
  <c r="AZ174" i="7"/>
  <c r="AE174" i="7"/>
  <c r="AD174" i="7"/>
  <c r="K174" i="7"/>
  <c r="C173" i="7"/>
  <c r="L172" i="7"/>
  <c r="AX174" i="7" s="1"/>
  <c r="K172" i="7"/>
  <c r="J172" i="7" s="1"/>
  <c r="H172" i="7"/>
  <c r="E172" i="7"/>
  <c r="G172" i="7"/>
  <c r="D172" i="7"/>
  <c r="B172" i="7"/>
  <c r="AW171" i="7"/>
  <c r="AX171" i="7"/>
  <c r="AT171" i="7"/>
  <c r="AR171" i="7"/>
  <c r="AO171" i="7"/>
  <c r="AN171" i="7"/>
  <c r="BH171" i="7"/>
  <c r="AB171" i="7"/>
  <c r="X171" i="7"/>
  <c r="U171" i="7"/>
  <c r="S171" i="7"/>
  <c r="P171" i="7"/>
  <c r="BA171" i="7"/>
  <c r="AZ171" i="7"/>
  <c r="AE171" i="7"/>
  <c r="AD171" i="7"/>
  <c r="K171" i="7"/>
  <c r="I171" i="7"/>
  <c r="L170" i="7"/>
  <c r="J170" i="7"/>
  <c r="AA171" i="7" s="1"/>
  <c r="K170" i="7"/>
  <c r="H170" i="7"/>
  <c r="E170" i="7"/>
  <c r="G170" i="7"/>
  <c r="D170" i="7"/>
  <c r="B170" i="7"/>
  <c r="AT169" i="7"/>
  <c r="AR169" i="7"/>
  <c r="AO169" i="7"/>
  <c r="AN169" i="7"/>
  <c r="X169" i="7"/>
  <c r="U169" i="7"/>
  <c r="S169" i="7"/>
  <c r="P169" i="7"/>
  <c r="BA169" i="7"/>
  <c r="AZ169" i="7"/>
  <c r="AE169" i="7"/>
  <c r="AD169" i="7"/>
  <c r="L168" i="7"/>
  <c r="K169" i="7" s="1"/>
  <c r="K168" i="7"/>
  <c r="H168" i="7"/>
  <c r="E168" i="7"/>
  <c r="G168" i="7"/>
  <c r="D168" i="7"/>
  <c r="B168" i="7"/>
  <c r="AT167" i="7"/>
  <c r="AR167" i="7"/>
  <c r="AO167" i="7"/>
  <c r="BH167" i="7"/>
  <c r="AA167" i="7"/>
  <c r="X167" i="7"/>
  <c r="U167" i="7"/>
  <c r="S167" i="7"/>
  <c r="P167" i="7"/>
  <c r="O167" i="7"/>
  <c r="BA167" i="7"/>
  <c r="AZ167" i="7"/>
  <c r="AE167" i="7"/>
  <c r="AD167" i="7"/>
  <c r="I167" i="7"/>
  <c r="L166" i="7"/>
  <c r="AW167" i="7" s="1"/>
  <c r="J166" i="7"/>
  <c r="K166" i="7"/>
  <c r="H166" i="7"/>
  <c r="E166" i="7"/>
  <c r="G166" i="7"/>
  <c r="D166" i="7"/>
  <c r="C166" i="7"/>
  <c r="B166" i="7"/>
  <c r="AT165" i="7"/>
  <c r="AR165" i="7"/>
  <c r="AO165" i="7"/>
  <c r="X165" i="7"/>
  <c r="U165" i="7"/>
  <c r="S165" i="7"/>
  <c r="P165" i="7"/>
  <c r="BA165" i="7"/>
  <c r="AZ165" i="7"/>
  <c r="AE165" i="7"/>
  <c r="AD165" i="7"/>
  <c r="C164" i="7"/>
  <c r="L163" i="7"/>
  <c r="AW165" i="7" s="1"/>
  <c r="J163" i="7"/>
  <c r="O165" i="7" s="1"/>
  <c r="K163" i="7"/>
  <c r="H163" i="7"/>
  <c r="E163" i="7"/>
  <c r="G163" i="7"/>
  <c r="D163" i="7"/>
  <c r="C163" i="7"/>
  <c r="B163" i="7"/>
  <c r="AW162" i="7"/>
  <c r="AT162" i="7"/>
  <c r="AR162" i="7"/>
  <c r="AO162" i="7"/>
  <c r="X162" i="7"/>
  <c r="U162" i="7"/>
  <c r="S162" i="7"/>
  <c r="P162" i="7"/>
  <c r="BA162" i="7"/>
  <c r="AZ162" i="7"/>
  <c r="AE162" i="7"/>
  <c r="AD162" i="7"/>
  <c r="K162" i="7"/>
  <c r="L161" i="7"/>
  <c r="AN162" i="7" s="1"/>
  <c r="K161" i="7"/>
  <c r="J161" i="7" s="1"/>
  <c r="H161" i="7"/>
  <c r="E161" i="7"/>
  <c r="G161" i="7"/>
  <c r="D161" i="7"/>
  <c r="B161" i="7"/>
  <c r="AW160" i="7"/>
  <c r="AT160" i="7"/>
  <c r="AR160" i="7"/>
  <c r="AO160" i="7"/>
  <c r="AN160" i="7"/>
  <c r="X160" i="7"/>
  <c r="U160" i="7"/>
  <c r="S160" i="7"/>
  <c r="P160" i="7"/>
  <c r="BA160" i="7"/>
  <c r="AZ160" i="7"/>
  <c r="AE160" i="7"/>
  <c r="AD160" i="7"/>
  <c r="K160" i="7"/>
  <c r="L159" i="7"/>
  <c r="AX160" i="7" s="1"/>
  <c r="K159" i="7"/>
  <c r="H159" i="7"/>
  <c r="E159" i="7"/>
  <c r="G159" i="7"/>
  <c r="D159" i="7"/>
  <c r="B159" i="7"/>
  <c r="AT158" i="7"/>
  <c r="AR158" i="7"/>
  <c r="AO158" i="7"/>
  <c r="X158" i="7"/>
  <c r="U158" i="7"/>
  <c r="S158" i="7"/>
  <c r="P158" i="7"/>
  <c r="BA158" i="7"/>
  <c r="AZ158" i="7"/>
  <c r="AE158" i="7"/>
  <c r="AD158" i="7"/>
  <c r="L157" i="7"/>
  <c r="J157" i="7" s="1"/>
  <c r="K157" i="7"/>
  <c r="H157" i="7"/>
  <c r="E157" i="7"/>
  <c r="G157" i="7"/>
  <c r="D157" i="7"/>
  <c r="B157" i="7"/>
  <c r="AW156" i="7"/>
  <c r="AT156" i="7"/>
  <c r="AR156" i="7"/>
  <c r="AO156" i="7"/>
  <c r="X156" i="7"/>
  <c r="U156" i="7"/>
  <c r="S156" i="7"/>
  <c r="P156" i="7"/>
  <c r="BA156" i="7"/>
  <c r="AZ156" i="7"/>
  <c r="AE156" i="7"/>
  <c r="AD156" i="7"/>
  <c r="K156" i="7"/>
  <c r="L155" i="7"/>
  <c r="AN156" i="7" s="1"/>
  <c r="K155" i="7"/>
  <c r="J155" i="7" s="1"/>
  <c r="H155" i="7"/>
  <c r="E155" i="7"/>
  <c r="G155" i="7"/>
  <c r="D155" i="7"/>
  <c r="B155" i="7"/>
  <c r="AW154" i="7"/>
  <c r="AT154" i="7"/>
  <c r="AR154" i="7"/>
  <c r="AO154" i="7"/>
  <c r="X154" i="7"/>
  <c r="U154" i="7"/>
  <c r="S154" i="7"/>
  <c r="P154" i="7"/>
  <c r="O154" i="7"/>
  <c r="BA154" i="7"/>
  <c r="AZ154" i="7"/>
  <c r="AE154" i="7"/>
  <c r="AD154" i="7"/>
  <c r="L153" i="7"/>
  <c r="AN154" i="7" s="1"/>
  <c r="J153" i="7"/>
  <c r="I154" i="7" s="1"/>
  <c r="K153" i="7"/>
  <c r="H153" i="7"/>
  <c r="E153" i="7"/>
  <c r="G153" i="7"/>
  <c r="D153" i="7"/>
  <c r="C153" i="7"/>
  <c r="B153" i="7"/>
  <c r="AT152" i="7"/>
  <c r="AR152" i="7"/>
  <c r="AO152" i="7"/>
  <c r="X152" i="7"/>
  <c r="U152" i="7"/>
  <c r="S152" i="7"/>
  <c r="P152" i="7"/>
  <c r="BA152" i="7"/>
  <c r="AZ152" i="7"/>
  <c r="AE152" i="7"/>
  <c r="AD152" i="7"/>
  <c r="L151" i="7"/>
  <c r="AW152" i="7" s="1"/>
  <c r="J151" i="7"/>
  <c r="AA152" i="7" s="1"/>
  <c r="K151" i="7"/>
  <c r="H151" i="7"/>
  <c r="E151" i="7"/>
  <c r="G151" i="7"/>
  <c r="D151" i="7"/>
  <c r="B151" i="7"/>
  <c r="AW150" i="7"/>
  <c r="AT150" i="7"/>
  <c r="AR150" i="7"/>
  <c r="AO150" i="7"/>
  <c r="AN150" i="7"/>
  <c r="BH150" i="7"/>
  <c r="AA150" i="7"/>
  <c r="X150" i="7"/>
  <c r="U150" i="7"/>
  <c r="S150" i="7"/>
  <c r="P150" i="7"/>
  <c r="O150" i="7"/>
  <c r="BA150" i="7"/>
  <c r="AZ150" i="7"/>
  <c r="AE150" i="7"/>
  <c r="AD150" i="7"/>
  <c r="K150" i="7"/>
  <c r="I150" i="7"/>
  <c r="C149" i="7"/>
  <c r="L148" i="7"/>
  <c r="J148" i="7"/>
  <c r="K148" i="7"/>
  <c r="H148" i="7"/>
  <c r="E148" i="7"/>
  <c r="G148" i="7"/>
  <c r="D148" i="7"/>
  <c r="C148" i="7"/>
  <c r="B148" i="7"/>
  <c r="AW147" i="7"/>
  <c r="AT147" i="7"/>
  <c r="AR147" i="7"/>
  <c r="AO147" i="7"/>
  <c r="X147" i="7"/>
  <c r="U147" i="7"/>
  <c r="S147" i="7"/>
  <c r="P147" i="7"/>
  <c r="BA147" i="7"/>
  <c r="AZ147" i="7"/>
  <c r="AE147" i="7"/>
  <c r="AD147" i="7"/>
  <c r="C146" i="7"/>
  <c r="L145" i="7"/>
  <c r="AN147" i="7" s="1"/>
  <c r="J145" i="7"/>
  <c r="BH147" i="7" s="1"/>
  <c r="K145" i="7"/>
  <c r="H145" i="7"/>
  <c r="E145" i="7"/>
  <c r="G145" i="7"/>
  <c r="D145" i="7"/>
  <c r="C145" i="7"/>
  <c r="B145" i="7"/>
  <c r="L142" i="7"/>
  <c r="AR144" i="7"/>
  <c r="AO144" i="7"/>
  <c r="X144" i="7"/>
  <c r="P144" i="7"/>
  <c r="BA144" i="7"/>
  <c r="L143" i="7" s="1"/>
  <c r="AZ144" i="7"/>
  <c r="AE144" i="7"/>
  <c r="J143" i="7" s="1"/>
  <c r="AD144" i="7"/>
  <c r="J142" i="7" s="1"/>
  <c r="G143" i="7"/>
  <c r="E143" i="7"/>
  <c r="G142" i="7"/>
  <c r="E142" i="7"/>
  <c r="L140" i="7"/>
  <c r="G139" i="7"/>
  <c r="F139" i="7"/>
  <c r="E139" i="7"/>
  <c r="G138" i="7"/>
  <c r="F138" i="7"/>
  <c r="E138" i="7"/>
  <c r="L137" i="7"/>
  <c r="AW144" i="7" s="1"/>
  <c r="J137" i="7"/>
  <c r="AA144" i="7" s="1"/>
  <c r="K137" i="7"/>
  <c r="H137" i="7"/>
  <c r="L136" i="7"/>
  <c r="AT144" i="7" s="1"/>
  <c r="J136" i="7"/>
  <c r="K136" i="7"/>
  <c r="I136" i="7"/>
  <c r="H136" i="7"/>
  <c r="L135" i="7"/>
  <c r="J135" i="7"/>
  <c r="K135" i="7"/>
  <c r="I135" i="7"/>
  <c r="H135" i="7"/>
  <c r="L134" i="7"/>
  <c r="AN144" i="7" s="1"/>
  <c r="J134" i="7"/>
  <c r="K134" i="7"/>
  <c r="I134" i="7"/>
  <c r="H134" i="7"/>
  <c r="H140" i="7" s="1"/>
  <c r="E132" i="7"/>
  <c r="G132" i="7"/>
  <c r="D132" i="7"/>
  <c r="C132" i="7"/>
  <c r="B132" i="7"/>
  <c r="AW131" i="7"/>
  <c r="AT131" i="7"/>
  <c r="AR131" i="7"/>
  <c r="AO131" i="7"/>
  <c r="AN131" i="7"/>
  <c r="X131" i="7"/>
  <c r="U131" i="7"/>
  <c r="S131" i="7"/>
  <c r="P131" i="7"/>
  <c r="BA131" i="7"/>
  <c r="AZ131" i="7"/>
  <c r="AE131" i="7"/>
  <c r="AD131" i="7"/>
  <c r="K131" i="7"/>
  <c r="L130" i="7"/>
  <c r="J130" i="7"/>
  <c r="O131" i="7" s="1"/>
  <c r="K130" i="7"/>
  <c r="H130" i="7"/>
  <c r="E130" i="7"/>
  <c r="G130" i="7"/>
  <c r="D130" i="7"/>
  <c r="C130" i="7"/>
  <c r="B130" i="7"/>
  <c r="L128" i="7"/>
  <c r="AT129" i="7"/>
  <c r="AO129" i="7"/>
  <c r="AA129" i="7"/>
  <c r="BA129" i="7"/>
  <c r="AZ129" i="7"/>
  <c r="AE129" i="7"/>
  <c r="AD129" i="7"/>
  <c r="G128" i="7"/>
  <c r="E128" i="7"/>
  <c r="G127" i="7"/>
  <c r="E127" i="7"/>
  <c r="BH125" i="7"/>
  <c r="AW125" i="7"/>
  <c r="AA125" i="7"/>
  <c r="AN125" i="7"/>
  <c r="BA125" i="7"/>
  <c r="AZ125" i="7"/>
  <c r="L127" i="7" s="1"/>
  <c r="AE125" i="7"/>
  <c r="J128" i="7" s="1"/>
  <c r="AD125" i="7"/>
  <c r="J127" i="7" s="1"/>
  <c r="O129" i="7" s="1"/>
  <c r="L125" i="7"/>
  <c r="J125" i="7"/>
  <c r="O125" i="7" s="1"/>
  <c r="K125" i="7"/>
  <c r="H125" i="7"/>
  <c r="E125" i="7"/>
  <c r="G125" i="7"/>
  <c r="D125" i="7"/>
  <c r="B125" i="7"/>
  <c r="L124" i="7"/>
  <c r="G123" i="7"/>
  <c r="F123" i="7"/>
  <c r="E123" i="7"/>
  <c r="G122" i="7"/>
  <c r="F122" i="7"/>
  <c r="E122" i="7"/>
  <c r="L121" i="7"/>
  <c r="AW129" i="7" s="1"/>
  <c r="J121" i="7"/>
  <c r="K121" i="7"/>
  <c r="H121" i="7"/>
  <c r="L120" i="7"/>
  <c r="J120" i="7"/>
  <c r="X129" i="7" s="1"/>
  <c r="K120" i="7"/>
  <c r="I120" i="7"/>
  <c r="H120" i="7"/>
  <c r="L119" i="7"/>
  <c r="J119" i="7"/>
  <c r="J124" i="7" s="1"/>
  <c r="K119" i="7"/>
  <c r="I119" i="7"/>
  <c r="H119" i="7"/>
  <c r="L118" i="7"/>
  <c r="AR129" i="7" s="1"/>
  <c r="L126" i="7" s="1"/>
  <c r="J118" i="7"/>
  <c r="U129" i="7" s="1"/>
  <c r="K118" i="7"/>
  <c r="I118" i="7"/>
  <c r="H118" i="7"/>
  <c r="H124" i="7" s="1"/>
  <c r="C117" i="7"/>
  <c r="E115" i="7"/>
  <c r="G115" i="7"/>
  <c r="D115" i="7"/>
  <c r="C115" i="7"/>
  <c r="B115" i="7"/>
  <c r="BB114" i="7"/>
  <c r="L352" i="7" s="1"/>
  <c r="AU114" i="7"/>
  <c r="AS114" i="7"/>
  <c r="AP114" i="7"/>
  <c r="AN114" i="7"/>
  <c r="Y114" i="7"/>
  <c r="U114" i="7"/>
  <c r="T114" i="7"/>
  <c r="O114" i="7"/>
  <c r="BA114" i="7"/>
  <c r="AZ114" i="7"/>
  <c r="AE114" i="7"/>
  <c r="AD114" i="7"/>
  <c r="K114" i="7"/>
  <c r="L113" i="7"/>
  <c r="L112" i="7"/>
  <c r="J112" i="7"/>
  <c r="I114" i="7" s="1"/>
  <c r="K112" i="7"/>
  <c r="H112" i="7"/>
  <c r="H113" i="7" s="1"/>
  <c r="C111" i="7"/>
  <c r="E110" i="7"/>
  <c r="G110" i="7"/>
  <c r="D110" i="7"/>
  <c r="C110" i="7"/>
  <c r="B110" i="7"/>
  <c r="L107" i="7"/>
  <c r="J107" i="7"/>
  <c r="AW109" i="7"/>
  <c r="AA109" i="7"/>
  <c r="S109" i="7"/>
  <c r="P109" i="7"/>
  <c r="BA109" i="7"/>
  <c r="L108" i="7" s="1"/>
  <c r="AZ109" i="7"/>
  <c r="AE109" i="7"/>
  <c r="J108" i="7" s="1"/>
  <c r="AD109" i="7"/>
  <c r="G108" i="7"/>
  <c r="E108" i="7"/>
  <c r="G107" i="7"/>
  <c r="E107" i="7"/>
  <c r="L105" i="7"/>
  <c r="G104" i="7"/>
  <c r="F104" i="7"/>
  <c r="E104" i="7"/>
  <c r="G103" i="7"/>
  <c r="F103" i="7"/>
  <c r="E103" i="7"/>
  <c r="L102" i="7"/>
  <c r="AT109" i="7" s="1"/>
  <c r="J102" i="7"/>
  <c r="X109" i="7" s="1"/>
  <c r="K102" i="7"/>
  <c r="I102" i="7"/>
  <c r="H102" i="7"/>
  <c r="L101" i="7"/>
  <c r="AO109" i="7" s="1"/>
  <c r="J101" i="7"/>
  <c r="K101" i="7"/>
  <c r="I101" i="7"/>
  <c r="H101" i="7"/>
  <c r="L100" i="7"/>
  <c r="AR109" i="7" s="1"/>
  <c r="L106" i="7" s="1"/>
  <c r="J100" i="7"/>
  <c r="O109" i="7" s="1"/>
  <c r="K100" i="7"/>
  <c r="I100" i="7"/>
  <c r="H100" i="7"/>
  <c r="H105" i="7" s="1"/>
  <c r="C99" i="7"/>
  <c r="E97" i="7"/>
  <c r="G97" i="7"/>
  <c r="D97" i="7"/>
  <c r="C97" i="7"/>
  <c r="B97" i="7"/>
  <c r="J95" i="7"/>
  <c r="L94" i="7"/>
  <c r="K96" i="7" s="1"/>
  <c r="J94" i="7"/>
  <c r="AW96" i="7"/>
  <c r="AT96" i="7"/>
  <c r="AR96" i="7"/>
  <c r="L93" i="7" s="1"/>
  <c r="AO96" i="7"/>
  <c r="AA96" i="7"/>
  <c r="X96" i="7"/>
  <c r="P96" i="7"/>
  <c r="O96" i="7"/>
  <c r="BA96" i="7"/>
  <c r="L95" i="7" s="1"/>
  <c r="AZ96" i="7"/>
  <c r="AE96" i="7"/>
  <c r="AD96" i="7"/>
  <c r="G95" i="7"/>
  <c r="E95" i="7"/>
  <c r="G94" i="7"/>
  <c r="E94" i="7"/>
  <c r="J92" i="7"/>
  <c r="H92" i="7"/>
  <c r="G91" i="7"/>
  <c r="F91" i="7"/>
  <c r="E91" i="7"/>
  <c r="L90" i="7"/>
  <c r="AN96" i="7" s="1"/>
  <c r="J90" i="7"/>
  <c r="BH96" i="7" s="1"/>
  <c r="K90" i="7"/>
  <c r="I90" i="7"/>
  <c r="H90" i="7"/>
  <c r="C89" i="7"/>
  <c r="E87" i="7"/>
  <c r="G87" i="7"/>
  <c r="D87" i="7"/>
  <c r="C87" i="7"/>
  <c r="B87" i="7"/>
  <c r="L84" i="7"/>
  <c r="AW86" i="7"/>
  <c r="AR86" i="7"/>
  <c r="L83" i="7" s="1"/>
  <c r="AO86" i="7"/>
  <c r="AA86" i="7"/>
  <c r="U86" i="7"/>
  <c r="S86" i="7"/>
  <c r="J83" i="7" s="1"/>
  <c r="BA86" i="7"/>
  <c r="L85" i="7" s="1"/>
  <c r="AZ86" i="7"/>
  <c r="AE86" i="7"/>
  <c r="J85" i="7" s="1"/>
  <c r="AD86" i="7"/>
  <c r="J84" i="7" s="1"/>
  <c r="G85" i="7"/>
  <c r="E85" i="7"/>
  <c r="G84" i="7"/>
  <c r="E84" i="7"/>
  <c r="L82" i="7"/>
  <c r="G81" i="7"/>
  <c r="F81" i="7"/>
  <c r="E81" i="7"/>
  <c r="L80" i="7"/>
  <c r="AT86" i="7" s="1"/>
  <c r="J80" i="7"/>
  <c r="X86" i="7" s="1"/>
  <c r="K80" i="7"/>
  <c r="I80" i="7"/>
  <c r="H80" i="7"/>
  <c r="L79" i="7"/>
  <c r="AN86" i="7" s="1"/>
  <c r="J79" i="7"/>
  <c r="BH86" i="7" s="1"/>
  <c r="K79" i="7"/>
  <c r="I79" i="7"/>
  <c r="H79" i="7"/>
  <c r="H82" i="7" s="1"/>
  <c r="C78" i="7"/>
  <c r="E76" i="7"/>
  <c r="G76" i="7"/>
  <c r="D76" i="7"/>
  <c r="C76" i="7"/>
  <c r="B76" i="7"/>
  <c r="J74" i="7"/>
  <c r="AW75" i="7"/>
  <c r="AT75" i="7"/>
  <c r="AR75" i="7"/>
  <c r="L72" i="7" s="1"/>
  <c r="AO75" i="7"/>
  <c r="AA75" i="7"/>
  <c r="X75" i="7"/>
  <c r="U75" i="7"/>
  <c r="S75" i="7"/>
  <c r="J72" i="7" s="1"/>
  <c r="P75" i="7"/>
  <c r="BA75" i="7"/>
  <c r="L74" i="7" s="1"/>
  <c r="AZ75" i="7"/>
  <c r="L73" i="7" s="1"/>
  <c r="AE75" i="7"/>
  <c r="AD75" i="7"/>
  <c r="J73" i="7" s="1"/>
  <c r="G74" i="7"/>
  <c r="E74" i="7"/>
  <c r="G73" i="7"/>
  <c r="E73" i="7"/>
  <c r="L71" i="7"/>
  <c r="H71" i="7"/>
  <c r="G70" i="7"/>
  <c r="F70" i="7"/>
  <c r="E70" i="7"/>
  <c r="L69" i="7"/>
  <c r="J69" i="7"/>
  <c r="I75" i="7" s="1"/>
  <c r="K69" i="7"/>
  <c r="I69" i="7"/>
  <c r="H69" i="7"/>
  <c r="C68" i="7"/>
  <c r="E66" i="7"/>
  <c r="G66" i="7"/>
  <c r="D66" i="7"/>
  <c r="C66" i="7"/>
  <c r="B66" i="7"/>
  <c r="L64" i="7"/>
  <c r="L63" i="7"/>
  <c r="AW65" i="7"/>
  <c r="AA65" i="7"/>
  <c r="P65" i="7"/>
  <c r="BA65" i="7"/>
  <c r="AZ65" i="7"/>
  <c r="AE65" i="7"/>
  <c r="AD65" i="7"/>
  <c r="J63" i="7" s="1"/>
  <c r="G64" i="7"/>
  <c r="E64" i="7"/>
  <c r="G63" i="7"/>
  <c r="E63" i="7"/>
  <c r="J61" i="7"/>
  <c r="G60" i="7"/>
  <c r="F60" i="7"/>
  <c r="E60" i="7"/>
  <c r="G59" i="7"/>
  <c r="F59" i="7"/>
  <c r="E59" i="7"/>
  <c r="L58" i="7"/>
  <c r="J58" i="7"/>
  <c r="K58" i="7"/>
  <c r="H58" i="7"/>
  <c r="H61" i="7" s="1"/>
  <c r="L57" i="7"/>
  <c r="AT65" i="7" s="1"/>
  <c r="J57" i="7"/>
  <c r="X65" i="7" s="1"/>
  <c r="K57" i="7"/>
  <c r="I57" i="7"/>
  <c r="H57" i="7"/>
  <c r="L56" i="7"/>
  <c r="K65" i="7" s="1"/>
  <c r="J56" i="7"/>
  <c r="K56" i="7"/>
  <c r="I56" i="7"/>
  <c r="H56" i="7"/>
  <c r="L55" i="7"/>
  <c r="AR65" i="7" s="1"/>
  <c r="J55" i="7"/>
  <c r="K55" i="7"/>
  <c r="I55" i="7"/>
  <c r="H55" i="7"/>
  <c r="C54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AB158" i="7" l="1"/>
  <c r="AA158" i="7"/>
  <c r="O158" i="7"/>
  <c r="I158" i="7"/>
  <c r="BH158" i="7"/>
  <c r="AN188" i="7"/>
  <c r="J532" i="7"/>
  <c r="O448" i="7"/>
  <c r="BH448" i="7"/>
  <c r="I448" i="7"/>
  <c r="AB448" i="7"/>
  <c r="AA448" i="7"/>
  <c r="L141" i="7"/>
  <c r="K129" i="7"/>
  <c r="AN129" i="7"/>
  <c r="BH162" i="7"/>
  <c r="AB162" i="7"/>
  <c r="I162" i="7"/>
  <c r="AA162" i="7"/>
  <c r="O162" i="7"/>
  <c r="J106" i="7"/>
  <c r="J754" i="7"/>
  <c r="J823" i="7"/>
  <c r="J346" i="7"/>
  <c r="AN75" i="7"/>
  <c r="I144" i="7"/>
  <c r="BH156" i="7"/>
  <c r="AB156" i="7"/>
  <c r="I156" i="7"/>
  <c r="AA156" i="7"/>
  <c r="O156" i="7"/>
  <c r="O463" i="7"/>
  <c r="BH463" i="7"/>
  <c r="AB463" i="7"/>
  <c r="I463" i="7"/>
  <c r="AA463" i="7"/>
  <c r="L754" i="7"/>
  <c r="L823" i="7"/>
  <c r="L346" i="7"/>
  <c r="O174" i="7"/>
  <c r="BH174" i="7"/>
  <c r="AB174" i="7"/>
  <c r="I174" i="7"/>
  <c r="AA174" i="7"/>
  <c r="L281" i="7"/>
  <c r="I109" i="7"/>
  <c r="BH258" i="7"/>
  <c r="J281" i="7"/>
  <c r="AB387" i="7"/>
  <c r="I387" i="7"/>
  <c r="BH387" i="7"/>
  <c r="AA387" i="7"/>
  <c r="O387" i="7"/>
  <c r="L761" i="7"/>
  <c r="L62" i="7"/>
  <c r="AN284" i="7"/>
  <c r="BI334" i="7"/>
  <c r="L381" i="7"/>
  <c r="L484" i="7"/>
  <c r="L781" i="7"/>
  <c r="J215" i="7"/>
  <c r="O204" i="7"/>
  <c r="J763" i="7"/>
  <c r="J832" i="7"/>
  <c r="J71" i="7"/>
  <c r="O75" i="7"/>
  <c r="L92" i="7"/>
  <c r="U109" i="7"/>
  <c r="S129" i="7"/>
  <c r="J126" i="7" s="1"/>
  <c r="AA131" i="7"/>
  <c r="O147" i="7"/>
  <c r="I152" i="7"/>
  <c r="AB152" i="7"/>
  <c r="K158" i="7"/>
  <c r="AA165" i="7"/>
  <c r="AX169" i="7"/>
  <c r="S204" i="7"/>
  <c r="J201" i="7" s="1"/>
  <c r="J214" i="7"/>
  <c r="O218" i="7"/>
  <c r="AR234" i="7"/>
  <c r="L231" i="7" s="1"/>
  <c r="U246" i="7"/>
  <c r="U270" i="7"/>
  <c r="P284" i="7"/>
  <c r="J291" i="7"/>
  <c r="O295" i="7"/>
  <c r="AN297" i="7"/>
  <c r="L497" i="7"/>
  <c r="BH390" i="7"/>
  <c r="L520" i="7"/>
  <c r="K524" i="7"/>
  <c r="AN65" i="7"/>
  <c r="K258" i="7"/>
  <c r="U546" i="7"/>
  <c r="S546" i="7"/>
  <c r="J543" i="7" s="1"/>
  <c r="O546" i="7"/>
  <c r="J542" i="7"/>
  <c r="BI546" i="7"/>
  <c r="I546" i="7"/>
  <c r="Q114" i="7"/>
  <c r="S384" i="7"/>
  <c r="AR476" i="7"/>
  <c r="L473" i="7" s="1"/>
  <c r="AN476" i="7"/>
  <c r="K476" i="7"/>
  <c r="L472" i="7"/>
  <c r="AN644" i="7"/>
  <c r="K644" i="7"/>
  <c r="J643" i="7"/>
  <c r="AW644" i="7"/>
  <c r="AX644" i="7"/>
  <c r="L762" i="7"/>
  <c r="L831" i="7"/>
  <c r="S96" i="7"/>
  <c r="J93" i="7" s="1"/>
  <c r="I131" i="7"/>
  <c r="BH131" i="7"/>
  <c r="K152" i="7"/>
  <c r="BH152" i="7"/>
  <c r="AX156" i="7"/>
  <c r="AN158" i="7"/>
  <c r="J159" i="7"/>
  <c r="AX162" i="7"/>
  <c r="I165" i="7"/>
  <c r="BH165" i="7"/>
  <c r="AW169" i="7"/>
  <c r="I188" i="7"/>
  <c r="BH188" i="7"/>
  <c r="U204" i="7"/>
  <c r="L214" i="7"/>
  <c r="P218" i="7"/>
  <c r="L291" i="7"/>
  <c r="AN310" i="7"/>
  <c r="O312" i="7"/>
  <c r="J319" i="7"/>
  <c r="O323" i="7"/>
  <c r="AA412" i="7"/>
  <c r="L442" i="7"/>
  <c r="AN704" i="7"/>
  <c r="O706" i="7"/>
  <c r="BH706" i="7"/>
  <c r="AB706" i="7"/>
  <c r="I706" i="7"/>
  <c r="AA706" i="7"/>
  <c r="L832" i="7"/>
  <c r="J82" i="7"/>
  <c r="O86" i="7"/>
  <c r="U96" i="7"/>
  <c r="J113" i="7"/>
  <c r="J140" i="7"/>
  <c r="O144" i="7"/>
  <c r="AN152" i="7"/>
  <c r="K165" i="7"/>
  <c r="AN165" i="7"/>
  <c r="K188" i="7"/>
  <c r="AW258" i="7"/>
  <c r="L350" i="7" s="1"/>
  <c r="L348" i="7" s="1"/>
  <c r="S295" i="7"/>
  <c r="J292" i="7" s="1"/>
  <c r="J782" i="7"/>
  <c r="L769" i="7"/>
  <c r="BH310" i="7"/>
  <c r="I310" i="7"/>
  <c r="L319" i="7"/>
  <c r="P323" i="7"/>
  <c r="BI337" i="7"/>
  <c r="I337" i="7"/>
  <c r="BI410" i="7"/>
  <c r="I410" i="7"/>
  <c r="AA410" i="7"/>
  <c r="O410" i="7"/>
  <c r="BI412" i="7"/>
  <c r="AN417" i="7"/>
  <c r="J416" i="7"/>
  <c r="BI446" i="7"/>
  <c r="I446" i="7"/>
  <c r="J597" i="7"/>
  <c r="J523" i="7"/>
  <c r="J596" i="7"/>
  <c r="AN557" i="7"/>
  <c r="BI686" i="7"/>
  <c r="L763" i="7"/>
  <c r="AO65" i="7"/>
  <c r="P129" i="7"/>
  <c r="BH109" i="7"/>
  <c r="J230" i="7"/>
  <c r="O234" i="7"/>
  <c r="I246" i="7"/>
  <c r="I270" i="7"/>
  <c r="J783" i="7"/>
  <c r="K310" i="7"/>
  <c r="AR310" i="7"/>
  <c r="L307" i="7" s="1"/>
  <c r="J330" i="7"/>
  <c r="O334" i="7"/>
  <c r="J354" i="7"/>
  <c r="AN384" i="7"/>
  <c r="BH415" i="7"/>
  <c r="I415" i="7"/>
  <c r="AA415" i="7"/>
  <c r="I461" i="7"/>
  <c r="J592" i="7"/>
  <c r="J590" i="7" s="1"/>
  <c r="AA568" i="7"/>
  <c r="O568" i="7"/>
  <c r="J564" i="7"/>
  <c r="J719" i="7"/>
  <c r="AN258" i="7"/>
  <c r="P86" i="7"/>
  <c r="AF114" i="7"/>
  <c r="J752" i="7"/>
  <c r="J750" i="7" s="1"/>
  <c r="I129" i="7"/>
  <c r="BH129" i="7"/>
  <c r="S144" i="7"/>
  <c r="J141" i="7" s="1"/>
  <c r="AA154" i="7"/>
  <c r="J168" i="7"/>
  <c r="O171" i="7"/>
  <c r="I204" i="7"/>
  <c r="BH204" i="7"/>
  <c r="K246" i="7"/>
  <c r="K270" i="7"/>
  <c r="L782" i="7"/>
  <c r="L778" i="7"/>
  <c r="L776" i="7" s="1"/>
  <c r="L330" i="7"/>
  <c r="AN337" i="7"/>
  <c r="L354" i="7"/>
  <c r="K384" i="7"/>
  <c r="AN401" i="7"/>
  <c r="AN415" i="7"/>
  <c r="AN446" i="7"/>
  <c r="AN450" i="7"/>
  <c r="J449" i="7"/>
  <c r="L597" i="7"/>
  <c r="BH636" i="7"/>
  <c r="I636" i="7"/>
  <c r="AA636" i="7"/>
  <c r="O636" i="7"/>
  <c r="AB652" i="7"/>
  <c r="I652" i="7"/>
  <c r="AA652" i="7"/>
  <c r="O652" i="7"/>
  <c r="AN690" i="7"/>
  <c r="K690" i="7"/>
  <c r="J689" i="7"/>
  <c r="AW690" i="7"/>
  <c r="L723" i="7" s="1"/>
  <c r="L721" i="7" s="1"/>
  <c r="AX690" i="7"/>
  <c r="J774" i="7"/>
  <c r="O478" i="7"/>
  <c r="AB478" i="7"/>
  <c r="I478" i="7"/>
  <c r="AA478" i="7"/>
  <c r="S65" i="7"/>
  <c r="AA147" i="7"/>
  <c r="BH154" i="7"/>
  <c r="AX158" i="7"/>
  <c r="K167" i="7"/>
  <c r="AN167" i="7"/>
  <c r="K204" i="7"/>
  <c r="AN204" i="7"/>
  <c r="S234" i="7"/>
  <c r="J231" i="7" s="1"/>
  <c r="I284" i="7"/>
  <c r="L783" i="7"/>
  <c r="J355" i="7"/>
  <c r="J400" i="7"/>
  <c r="BH405" i="7"/>
  <c r="I405" i="7"/>
  <c r="S405" i="7"/>
  <c r="J402" i="7" s="1"/>
  <c r="U405" i="7"/>
  <c r="K450" i="7"/>
  <c r="J521" i="7"/>
  <c r="O579" i="7"/>
  <c r="H622" i="7"/>
  <c r="O688" i="7"/>
  <c r="BH688" i="7"/>
  <c r="AB688" i="7"/>
  <c r="I688" i="7"/>
  <c r="AA688" i="7"/>
  <c r="L61" i="7"/>
  <c r="K109" i="7"/>
  <c r="AN109" i="7"/>
  <c r="I96" i="7"/>
  <c r="BH75" i="7"/>
  <c r="I147" i="7"/>
  <c r="O152" i="7"/>
  <c r="AX152" i="7"/>
  <c r="K154" i="7"/>
  <c r="AW158" i="7"/>
  <c r="L758" i="7" s="1"/>
  <c r="L756" i="7" s="1"/>
  <c r="AW188" i="7"/>
  <c r="I218" i="7"/>
  <c r="U234" i="7"/>
  <c r="U258" i="7"/>
  <c r="K284" i="7"/>
  <c r="I295" i="7"/>
  <c r="AN295" i="7"/>
  <c r="AB312" i="7"/>
  <c r="L355" i="7"/>
  <c r="J498" i="7"/>
  <c r="AN405" i="7"/>
  <c r="K405" i="7"/>
  <c r="K415" i="7"/>
  <c r="J434" i="7"/>
  <c r="K446" i="7"/>
  <c r="U461" i="7"/>
  <c r="S461" i="7"/>
  <c r="J458" i="7" s="1"/>
  <c r="O524" i="7"/>
  <c r="J520" i="7"/>
  <c r="BI524" i="7"/>
  <c r="I524" i="7"/>
  <c r="U524" i="7"/>
  <c r="J588" i="7"/>
  <c r="AN579" i="7"/>
  <c r="O648" i="7"/>
  <c r="BH648" i="7"/>
  <c r="AB648" i="7"/>
  <c r="I648" i="7"/>
  <c r="AA648" i="7"/>
  <c r="BI650" i="7"/>
  <c r="I650" i="7"/>
  <c r="AA650" i="7"/>
  <c r="O650" i="7"/>
  <c r="L805" i="7"/>
  <c r="L796" i="7" s="1"/>
  <c r="AN480" i="7"/>
  <c r="K480" i="7"/>
  <c r="J479" i="7"/>
  <c r="AW480" i="7"/>
  <c r="AX480" i="7"/>
  <c r="AA557" i="7"/>
  <c r="O557" i="7"/>
  <c r="J553" i="7"/>
  <c r="L200" i="7"/>
  <c r="BI297" i="7"/>
  <c r="I297" i="7"/>
  <c r="U144" i="7"/>
  <c r="U65" i="7"/>
  <c r="J64" i="7"/>
  <c r="BH65" i="7" s="1"/>
  <c r="K75" i="7"/>
  <c r="K147" i="7"/>
  <c r="J184" i="7"/>
  <c r="O188" i="7"/>
  <c r="K218" i="7"/>
  <c r="AN218" i="7"/>
  <c r="K295" i="7"/>
  <c r="O306" i="7"/>
  <c r="I312" i="7"/>
  <c r="BH312" i="7"/>
  <c r="I323" i="7"/>
  <c r="AW417" i="7"/>
  <c r="K420" i="7"/>
  <c r="BI423" i="7"/>
  <c r="I423" i="7"/>
  <c r="AA423" i="7"/>
  <c r="AW448" i="7"/>
  <c r="AX448" i="7"/>
  <c r="L507" i="7" s="1"/>
  <c r="AN448" i="7"/>
  <c r="K448" i="7"/>
  <c r="AN461" i="7"/>
  <c r="I579" i="7"/>
  <c r="L719" i="7"/>
  <c r="L623" i="7"/>
  <c r="J709" i="7"/>
  <c r="AA297" i="7"/>
  <c r="I86" i="7"/>
  <c r="BH144" i="7"/>
  <c r="K323" i="7"/>
  <c r="AN323" i="7"/>
  <c r="L498" i="7"/>
  <c r="AN423" i="7"/>
  <c r="BI433" i="7"/>
  <c r="BH465" i="7"/>
  <c r="AA465" i="7"/>
  <c r="AB465" i="7"/>
  <c r="L521" i="7"/>
  <c r="L583" i="7"/>
  <c r="BI535" i="7"/>
  <c r="I535" i="7"/>
  <c r="U535" i="7"/>
  <c r="O535" i="7"/>
  <c r="J531" i="7"/>
  <c r="J598" i="7"/>
  <c r="BH626" i="7"/>
  <c r="AO704" i="7"/>
  <c r="L717" i="7" s="1"/>
  <c r="L715" i="7" s="1"/>
  <c r="L700" i="7"/>
  <c r="J762" i="7"/>
  <c r="J831" i="7"/>
  <c r="L760" i="7"/>
  <c r="L829" i="7"/>
  <c r="I65" i="7"/>
  <c r="K86" i="7"/>
  <c r="J105" i="7"/>
  <c r="K144" i="7"/>
  <c r="I234" i="7"/>
  <c r="J242" i="7"/>
  <c r="I258" i="7"/>
  <c r="J266" i="7"/>
  <c r="I334" i="7"/>
  <c r="L489" i="7"/>
  <c r="J380" i="7"/>
  <c r="J382" i="7"/>
  <c r="BI384" i="7" s="1"/>
  <c r="AW390" i="7"/>
  <c r="L493" i="7" s="1"/>
  <c r="L491" i="7" s="1"/>
  <c r="AN390" i="7"/>
  <c r="AR405" i="7"/>
  <c r="L402" i="7" s="1"/>
  <c r="L429" i="7"/>
  <c r="K433" i="7"/>
  <c r="AW450" i="7"/>
  <c r="J457" i="7"/>
  <c r="BH478" i="7"/>
  <c r="AN535" i="7"/>
  <c r="I557" i="7"/>
  <c r="J623" i="7"/>
  <c r="J796" i="7"/>
  <c r="K568" i="7"/>
  <c r="O628" i="7"/>
  <c r="L726" i="7"/>
  <c r="O476" i="7"/>
  <c r="L596" i="7"/>
  <c r="AA632" i="7"/>
  <c r="AA640" i="7"/>
  <c r="S704" i="7"/>
  <c r="J701" i="7" s="1"/>
  <c r="J391" i="7"/>
  <c r="J429" i="7"/>
  <c r="O433" i="7"/>
  <c r="L523" i="7"/>
  <c r="AN524" i="7" s="1"/>
  <c r="K546" i="7"/>
  <c r="AN546" i="7"/>
  <c r="S557" i="7"/>
  <c r="J554" i="7" s="1"/>
  <c r="I632" i="7"/>
  <c r="BI632" i="7"/>
  <c r="I640" i="7"/>
  <c r="BH640" i="7"/>
  <c r="L682" i="7"/>
  <c r="P686" i="7"/>
  <c r="U704" i="7"/>
  <c r="K706" i="7"/>
  <c r="K463" i="7"/>
  <c r="S476" i="7"/>
  <c r="J473" i="7" s="1"/>
  <c r="L531" i="7"/>
  <c r="K632" i="7"/>
  <c r="AN632" i="7"/>
  <c r="K640" i="7"/>
  <c r="AN640" i="7"/>
  <c r="J663" i="7"/>
  <c r="O667" i="7"/>
  <c r="AN706" i="7"/>
  <c r="J707" i="7"/>
  <c r="J728" i="7"/>
  <c r="AX652" i="7"/>
  <c r="L737" i="7" s="1"/>
  <c r="P667" i="7"/>
  <c r="J772" i="7" s="1"/>
  <c r="J770" i="7" s="1"/>
  <c r="U433" i="7"/>
  <c r="AO524" i="7"/>
  <c r="L586" i="7" s="1"/>
  <c r="L584" i="7" s="1"/>
  <c r="K579" i="7"/>
  <c r="AA628" i="7"/>
  <c r="O630" i="7"/>
  <c r="I634" i="7"/>
  <c r="O638" i="7"/>
  <c r="I642" i="7"/>
  <c r="O646" i="7"/>
  <c r="AW652" i="7"/>
  <c r="I704" i="7"/>
  <c r="K461" i="7"/>
  <c r="K465" i="7"/>
  <c r="I476" i="7"/>
  <c r="K557" i="7"/>
  <c r="U626" i="7"/>
  <c r="K628" i="7"/>
  <c r="K669" i="7"/>
  <c r="I686" i="7"/>
  <c r="AX706" i="7"/>
  <c r="I433" i="7"/>
  <c r="K686" i="7"/>
  <c r="K535" i="7"/>
  <c r="I667" i="7"/>
  <c r="J575" i="7"/>
  <c r="I626" i="7"/>
  <c r="K66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X174" i="3" s="1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U265" i="3"/>
  <c r="CV265" i="3"/>
  <c r="CX265" i="3"/>
  <c r="DI265" i="3" s="1"/>
  <c r="CY265" i="3"/>
  <c r="CZ265" i="3"/>
  <c r="DA265" i="3"/>
  <c r="DB265" i="3"/>
  <c r="DC265" i="3"/>
  <c r="DF265" i="3"/>
  <c r="DG265" i="3"/>
  <c r="DH265" i="3"/>
  <c r="DJ265" i="3"/>
  <c r="A266" i="3"/>
  <c r="Y266" i="3"/>
  <c r="CX266" i="3"/>
  <c r="DH266" i="3" s="1"/>
  <c r="CY266" i="3"/>
  <c r="CZ266" i="3"/>
  <c r="DB266" i="3" s="1"/>
  <c r="DA266" i="3"/>
  <c r="DC266" i="3"/>
  <c r="DF266" i="3"/>
  <c r="DG266" i="3"/>
  <c r="DI266" i="3"/>
  <c r="DJ266" i="3" s="1"/>
  <c r="A267" i="3"/>
  <c r="Y267" i="3"/>
  <c r="CW267" i="3" s="1"/>
  <c r="CX267" i="3"/>
  <c r="CY267" i="3"/>
  <c r="CZ267" i="3"/>
  <c r="DA267" i="3"/>
  <c r="DB267" i="3"/>
  <c r="DC267" i="3"/>
  <c r="DG267" i="3"/>
  <c r="DJ267" i="3" s="1"/>
  <c r="A268" i="3"/>
  <c r="Y268" i="3"/>
  <c r="CX268" i="3" s="1"/>
  <c r="CY268" i="3"/>
  <c r="CZ268" i="3"/>
  <c r="DA268" i="3"/>
  <c r="DB268" i="3"/>
  <c r="DC268" i="3"/>
  <c r="DF268" i="3"/>
  <c r="DJ268" i="3" s="1"/>
  <c r="A269" i="3"/>
  <c r="Y269" i="3"/>
  <c r="CX269" i="3" s="1"/>
  <c r="CU269" i="3"/>
  <c r="CY269" i="3"/>
  <c r="CZ269" i="3"/>
  <c r="DA269" i="3"/>
  <c r="DB269" i="3"/>
  <c r="DC269" i="3"/>
  <c r="DH269" i="3"/>
  <c r="DI269" i="3"/>
  <c r="DJ269" i="3" s="1"/>
  <c r="A270" i="3"/>
  <c r="Y270" i="3"/>
  <c r="CX270" i="3" s="1"/>
  <c r="CY270" i="3"/>
  <c r="CZ270" i="3"/>
  <c r="DB270" i="3" s="1"/>
  <c r="DA270" i="3"/>
  <c r="DC270" i="3"/>
  <c r="A271" i="3"/>
  <c r="Y271" i="3"/>
  <c r="CW271" i="3" s="1"/>
  <c r="CX271" i="3"/>
  <c r="CY271" i="3"/>
  <c r="CZ271" i="3"/>
  <c r="DB271" i="3" s="1"/>
  <c r="DA271" i="3"/>
  <c r="DC271" i="3"/>
  <c r="A272" i="3"/>
  <c r="Y272" i="3"/>
  <c r="CX272" i="3" s="1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B466" i="3" s="1"/>
  <c r="DA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A518" i="3"/>
  <c r="DB518" i="3"/>
  <c r="DC518" i="3"/>
  <c r="A519" i="3"/>
  <c r="Y519" i="3"/>
  <c r="CU519" i="3"/>
  <c r="CV519" i="3"/>
  <c r="CX519" i="3"/>
  <c r="CY519" i="3"/>
  <c r="CZ519" i="3"/>
  <c r="DB519" i="3" s="1"/>
  <c r="DA519" i="3"/>
  <c r="DC519" i="3"/>
  <c r="DH519" i="3"/>
  <c r="A520" i="3"/>
  <c r="Y520" i="3"/>
  <c r="CY520" i="3"/>
  <c r="CZ520" i="3"/>
  <c r="DA520" i="3"/>
  <c r="DB520" i="3"/>
  <c r="DC520" i="3"/>
  <c r="A521" i="3"/>
  <c r="Y521" i="3"/>
  <c r="CX521" i="3" s="1"/>
  <c r="CW521" i="3"/>
  <c r="CY521" i="3"/>
  <c r="CZ521" i="3"/>
  <c r="DA521" i="3"/>
  <c r="DB521" i="3"/>
  <c r="DC521" i="3"/>
  <c r="A522" i="3"/>
  <c r="Y522" i="3"/>
  <c r="CW522" i="3"/>
  <c r="CX522" i="3"/>
  <c r="DH522" i="3" s="1"/>
  <c r="CY522" i="3"/>
  <c r="CZ522" i="3"/>
  <c r="DB522" i="3" s="1"/>
  <c r="DA522" i="3"/>
  <c r="DC522" i="3"/>
  <c r="DF522" i="3"/>
  <c r="DG522" i="3"/>
  <c r="DJ522" i="3" s="1"/>
  <c r="DI522" i="3"/>
  <c r="A523" i="3"/>
  <c r="Y523" i="3"/>
  <c r="CX523" i="3" s="1"/>
  <c r="CY523" i="3"/>
  <c r="CZ523" i="3"/>
  <c r="DA523" i="3"/>
  <c r="DB523" i="3"/>
  <c r="DC523" i="3"/>
  <c r="A524" i="3"/>
  <c r="Y524" i="3"/>
  <c r="CX524" i="3"/>
  <c r="CY524" i="3"/>
  <c r="CZ524" i="3"/>
  <c r="DA524" i="3"/>
  <c r="DB524" i="3"/>
  <c r="DC524" i="3"/>
  <c r="DI524" i="3"/>
  <c r="A525" i="3"/>
  <c r="Y525" i="3"/>
  <c r="CX525" i="3" s="1"/>
  <c r="CY525" i="3"/>
  <c r="CZ525" i="3"/>
  <c r="DA525" i="3"/>
  <c r="DB525" i="3"/>
  <c r="DC525" i="3"/>
  <c r="DH525" i="3"/>
  <c r="A526" i="3"/>
  <c r="Y526" i="3"/>
  <c r="CU526" i="3"/>
  <c r="CV526" i="3"/>
  <c r="CX526" i="3"/>
  <c r="CY526" i="3"/>
  <c r="CZ526" i="3"/>
  <c r="DB526" i="3" s="1"/>
  <c r="DA526" i="3"/>
  <c r="DC526" i="3"/>
  <c r="DH526" i="3"/>
  <c r="A527" i="3"/>
  <c r="Y527" i="3"/>
  <c r="CX527" i="3" s="1"/>
  <c r="DG527" i="3" s="1"/>
  <c r="DJ527" i="3" s="1"/>
  <c r="CY527" i="3"/>
  <c r="CZ527" i="3"/>
  <c r="DA527" i="3"/>
  <c r="DB527" i="3"/>
  <c r="DC527" i="3"/>
  <c r="DH527" i="3"/>
  <c r="A528" i="3"/>
  <c r="Y528" i="3"/>
  <c r="CX528" i="3" s="1"/>
  <c r="DH528" i="3" s="1"/>
  <c r="CW528" i="3"/>
  <c r="CY528" i="3"/>
  <c r="CZ528" i="3"/>
  <c r="DA528" i="3"/>
  <c r="DB528" i="3"/>
  <c r="DC528" i="3"/>
  <c r="DG528" i="3"/>
  <c r="DJ528" i="3" s="1"/>
  <c r="A529" i="3"/>
  <c r="Y529" i="3"/>
  <c r="CW529" i="3"/>
  <c r="CX529" i="3"/>
  <c r="DH529" i="3" s="1"/>
  <c r="CY529" i="3"/>
  <c r="CZ529" i="3"/>
  <c r="DA529" i="3"/>
  <c r="DB529" i="3"/>
  <c r="DC529" i="3"/>
  <c r="DF529" i="3"/>
  <c r="DG529" i="3"/>
  <c r="DJ529" i="3" s="1"/>
  <c r="DI529" i="3"/>
  <c r="A530" i="3"/>
  <c r="Y530" i="3"/>
  <c r="CX530" i="3" s="1"/>
  <c r="DH530" i="3" s="1"/>
  <c r="CY530" i="3"/>
  <c r="CZ530" i="3"/>
  <c r="DA530" i="3"/>
  <c r="DB530" i="3"/>
  <c r="DC530" i="3"/>
  <c r="DF530" i="3"/>
  <c r="DJ530" i="3"/>
  <c r="A531" i="3"/>
  <c r="Y531" i="3"/>
  <c r="CX531" i="3"/>
  <c r="DI531" i="3" s="1"/>
  <c r="CY531" i="3"/>
  <c r="CZ531" i="3"/>
  <c r="DB531" i="3" s="1"/>
  <c r="DA531" i="3"/>
  <c r="DC531" i="3"/>
  <c r="DG531" i="3"/>
  <c r="A532" i="3"/>
  <c r="Y532" i="3"/>
  <c r="CX532" i="3" s="1"/>
  <c r="CY532" i="3"/>
  <c r="CZ532" i="3"/>
  <c r="DA532" i="3"/>
  <c r="DB532" i="3"/>
  <c r="DC53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D28" i="1"/>
  <c r="AE28" i="1"/>
  <c r="AF28" i="1"/>
  <c r="AG28" i="1"/>
  <c r="CU28" i="1" s="1"/>
  <c r="AH28" i="1"/>
  <c r="CV28" i="1" s="1"/>
  <c r="AI28" i="1"/>
  <c r="AJ28" i="1"/>
  <c r="CQ28" i="1"/>
  <c r="P28" i="1" s="1"/>
  <c r="CR28" i="1"/>
  <c r="CS28" i="1"/>
  <c r="CT28" i="1"/>
  <c r="CW28" i="1"/>
  <c r="CX28" i="1"/>
  <c r="GL28" i="1"/>
  <c r="GO28" i="1"/>
  <c r="GP28" i="1"/>
  <c r="GV28" i="1"/>
  <c r="HC28" i="1" s="1"/>
  <c r="GX28" i="1" s="1"/>
  <c r="C29" i="1"/>
  <c r="D29" i="1"/>
  <c r="I29" i="1"/>
  <c r="K29" i="1"/>
  <c r="T29" i="1"/>
  <c r="W29" i="1"/>
  <c r="AC29" i="1"/>
  <c r="AE29" i="1"/>
  <c r="AF29" i="1"/>
  <c r="CT29" i="1" s="1"/>
  <c r="S29" i="1" s="1"/>
  <c r="AG29" i="1"/>
  <c r="AH29" i="1"/>
  <c r="CV29" i="1" s="1"/>
  <c r="U29" i="1" s="1"/>
  <c r="AI29" i="1"/>
  <c r="AJ29" i="1"/>
  <c r="CQ29" i="1"/>
  <c r="P29" i="1" s="1"/>
  <c r="CU29" i="1"/>
  <c r="CW29" i="1"/>
  <c r="V29" i="1" s="1"/>
  <c r="CX29" i="1"/>
  <c r="GL29" i="1"/>
  <c r="GO29" i="1"/>
  <c r="GP29" i="1"/>
  <c r="GV29" i="1"/>
  <c r="HC29" i="1"/>
  <c r="GX29" i="1" s="1"/>
  <c r="C30" i="1"/>
  <c r="D30" i="1"/>
  <c r="I30" i="1"/>
  <c r="K30" i="1"/>
  <c r="P30" i="1"/>
  <c r="W30" i="1"/>
  <c r="AC30" i="1"/>
  <c r="AD30" i="1"/>
  <c r="AB30" i="1" s="1"/>
  <c r="AE30" i="1"/>
  <c r="CS30" i="1" s="1"/>
  <c r="AF30" i="1"/>
  <c r="CT30" i="1" s="1"/>
  <c r="AG30" i="1"/>
  <c r="AH30" i="1"/>
  <c r="AI30" i="1"/>
  <c r="CW30" i="1" s="1"/>
  <c r="V30" i="1" s="1"/>
  <c r="AJ30" i="1"/>
  <c r="CX30" i="1" s="1"/>
  <c r="CQ30" i="1"/>
  <c r="CR30" i="1"/>
  <c r="Q30" i="1" s="1"/>
  <c r="CU30" i="1"/>
  <c r="CV30" i="1"/>
  <c r="U30" i="1" s="1"/>
  <c r="GL30" i="1"/>
  <c r="GO30" i="1"/>
  <c r="GP30" i="1"/>
  <c r="GV30" i="1"/>
  <c r="HC30" i="1"/>
  <c r="GX30" i="1" s="1"/>
  <c r="C31" i="1"/>
  <c r="D31" i="1"/>
  <c r="I31" i="1"/>
  <c r="K31" i="1"/>
  <c r="R31" i="1"/>
  <c r="U31" i="1"/>
  <c r="AC31" i="1"/>
  <c r="AD31" i="1"/>
  <c r="AE31" i="1"/>
  <c r="CR31" i="1" s="1"/>
  <c r="Q31" i="1" s="1"/>
  <c r="AF31" i="1"/>
  <c r="CT31" i="1" s="1"/>
  <c r="S31" i="1" s="1"/>
  <c r="AG31" i="1"/>
  <c r="AH31" i="1"/>
  <c r="AI31" i="1"/>
  <c r="AJ31" i="1"/>
  <c r="CX31" i="1" s="1"/>
  <c r="W31" i="1" s="1"/>
  <c r="CS31" i="1"/>
  <c r="CU31" i="1"/>
  <c r="T31" i="1" s="1"/>
  <c r="CV31" i="1"/>
  <c r="CW31" i="1"/>
  <c r="V31" i="1" s="1"/>
  <c r="GL31" i="1"/>
  <c r="GO31" i="1"/>
  <c r="GP31" i="1"/>
  <c r="GV31" i="1"/>
  <c r="HC31" i="1" s="1"/>
  <c r="GX31" i="1" s="1"/>
  <c r="C32" i="1"/>
  <c r="D32" i="1"/>
  <c r="I32" i="1"/>
  <c r="K32" i="1"/>
  <c r="W32" i="1"/>
  <c r="AC32" i="1"/>
  <c r="CQ32" i="1" s="1"/>
  <c r="P32" i="1" s="1"/>
  <c r="AE32" i="1"/>
  <c r="CR32" i="1" s="1"/>
  <c r="Q32" i="1" s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S32" i="1"/>
  <c r="R32" i="1" s="1"/>
  <c r="CT32" i="1"/>
  <c r="S32" i="1" s="1"/>
  <c r="CZ32" i="1" s="1"/>
  <c r="Y32" i="1" s="1"/>
  <c r="CX32" i="1"/>
  <c r="CY32" i="1"/>
  <c r="X32" i="1" s="1"/>
  <c r="GL32" i="1"/>
  <c r="GO32" i="1"/>
  <c r="GP32" i="1"/>
  <c r="GV32" i="1"/>
  <c r="HC32" i="1" s="1"/>
  <c r="GX32" i="1" s="1"/>
  <c r="C33" i="1"/>
  <c r="D33" i="1"/>
  <c r="I33" i="1"/>
  <c r="K33" i="1"/>
  <c r="P33" i="1"/>
  <c r="S33" i="1"/>
  <c r="AC33" i="1"/>
  <c r="AD33" i="1"/>
  <c r="AB33" i="1" s="1"/>
  <c r="AE33" i="1"/>
  <c r="AF33" i="1"/>
  <c r="AG33" i="1"/>
  <c r="AH33" i="1"/>
  <c r="CV33" i="1" s="1"/>
  <c r="U33" i="1" s="1"/>
  <c r="AI33" i="1"/>
  <c r="AJ33" i="1"/>
  <c r="CQ33" i="1"/>
  <c r="CR33" i="1"/>
  <c r="CS33" i="1"/>
  <c r="R33" i="1" s="1"/>
  <c r="CT33" i="1"/>
  <c r="CU33" i="1"/>
  <c r="T33" i="1" s="1"/>
  <c r="CW33" i="1"/>
  <c r="CX33" i="1"/>
  <c r="GL33" i="1"/>
  <c r="GO33" i="1"/>
  <c r="GP33" i="1"/>
  <c r="GV33" i="1"/>
  <c r="GX33" i="1"/>
  <c r="HC33" i="1"/>
  <c r="C34" i="1"/>
  <c r="D34" i="1"/>
  <c r="I34" i="1"/>
  <c r="U34" i="1" s="1"/>
  <c r="K34" i="1"/>
  <c r="AC34" i="1"/>
  <c r="AE34" i="1"/>
  <c r="CS34" i="1" s="1"/>
  <c r="R34" i="1" s="1"/>
  <c r="AF34" i="1"/>
  <c r="CT34" i="1" s="1"/>
  <c r="S34" i="1" s="1"/>
  <c r="AG34" i="1"/>
  <c r="CU34" i="1" s="1"/>
  <c r="T34" i="1" s="1"/>
  <c r="AH34" i="1"/>
  <c r="AI34" i="1"/>
  <c r="CW34" i="1" s="1"/>
  <c r="V34" i="1" s="1"/>
  <c r="AJ34" i="1"/>
  <c r="CQ34" i="1"/>
  <c r="CR34" i="1"/>
  <c r="CV34" i="1"/>
  <c r="CX34" i="1"/>
  <c r="GL34" i="1"/>
  <c r="GO34" i="1"/>
  <c r="GP34" i="1"/>
  <c r="GV34" i="1"/>
  <c r="HC34" i="1" s="1"/>
  <c r="GX34" i="1" s="1"/>
  <c r="C35" i="1"/>
  <c r="D35" i="1"/>
  <c r="I35" i="1"/>
  <c r="K35" i="1"/>
  <c r="T35" i="1"/>
  <c r="W35" i="1"/>
  <c r="AC35" i="1"/>
  <c r="AE35" i="1"/>
  <c r="AF35" i="1"/>
  <c r="CT35" i="1" s="1"/>
  <c r="S35" i="1" s="1"/>
  <c r="AG35" i="1"/>
  <c r="AH35" i="1"/>
  <c r="AI35" i="1"/>
  <c r="AJ35" i="1"/>
  <c r="CX35" i="1" s="1"/>
  <c r="CQ35" i="1"/>
  <c r="P35" i="1" s="1"/>
  <c r="CS35" i="1"/>
  <c r="R35" i="1" s="1"/>
  <c r="CU35" i="1"/>
  <c r="CV35" i="1"/>
  <c r="U35" i="1" s="1"/>
  <c r="CW35" i="1"/>
  <c r="V35" i="1" s="1"/>
  <c r="GL35" i="1"/>
  <c r="GO35" i="1"/>
  <c r="GP35" i="1"/>
  <c r="GV35" i="1"/>
  <c r="HC35" i="1"/>
  <c r="GX35" i="1" s="1"/>
  <c r="C36" i="1"/>
  <c r="D36" i="1"/>
  <c r="I36" i="1"/>
  <c r="CX24" i="3" s="1"/>
  <c r="K36" i="1"/>
  <c r="P36" i="1"/>
  <c r="S36" i="1"/>
  <c r="V36" i="1"/>
  <c r="AC36" i="1"/>
  <c r="CQ36" i="1" s="1"/>
  <c r="AD36" i="1"/>
  <c r="AE36" i="1"/>
  <c r="AF36" i="1"/>
  <c r="AG36" i="1"/>
  <c r="CU36" i="1" s="1"/>
  <c r="T36" i="1" s="1"/>
  <c r="AH36" i="1"/>
  <c r="AI36" i="1"/>
  <c r="AJ36" i="1"/>
  <c r="CT36" i="1"/>
  <c r="CV36" i="1"/>
  <c r="U36" i="1" s="1"/>
  <c r="CW36" i="1"/>
  <c r="CX36" i="1"/>
  <c r="W36" i="1" s="1"/>
  <c r="GL36" i="1"/>
  <c r="GO36" i="1"/>
  <c r="GP36" i="1"/>
  <c r="GV36" i="1"/>
  <c r="HC36" i="1"/>
  <c r="GX36" i="1" s="1"/>
  <c r="C37" i="1"/>
  <c r="D37" i="1"/>
  <c r="I37" i="1"/>
  <c r="CX25" i="3" s="1"/>
  <c r="K37" i="1"/>
  <c r="R37" i="1"/>
  <c r="U37" i="1"/>
  <c r="AC37" i="1"/>
  <c r="AD37" i="1"/>
  <c r="AE37" i="1"/>
  <c r="CS37" i="1" s="1"/>
  <c r="AF37" i="1"/>
  <c r="AG37" i="1"/>
  <c r="AH37" i="1"/>
  <c r="CV37" i="1" s="1"/>
  <c r="AI37" i="1"/>
  <c r="AJ37" i="1"/>
  <c r="CX37" i="1" s="1"/>
  <c r="W37" i="1" s="1"/>
  <c r="CQ37" i="1"/>
  <c r="P37" i="1" s="1"/>
  <c r="CP37" i="1" s="1"/>
  <c r="O37" i="1" s="1"/>
  <c r="CR37" i="1"/>
  <c r="Q37" i="1" s="1"/>
  <c r="CT37" i="1"/>
  <c r="S37" i="1" s="1"/>
  <c r="CU37" i="1"/>
  <c r="T37" i="1" s="1"/>
  <c r="CW37" i="1"/>
  <c r="V37" i="1" s="1"/>
  <c r="GL37" i="1"/>
  <c r="GO37" i="1"/>
  <c r="GP37" i="1"/>
  <c r="GV37" i="1"/>
  <c r="HC37" i="1" s="1"/>
  <c r="GX37" i="1"/>
  <c r="C38" i="1"/>
  <c r="D38" i="1"/>
  <c r="I38" i="1"/>
  <c r="K38" i="1"/>
  <c r="T38" i="1"/>
  <c r="AC38" i="1"/>
  <c r="CQ38" i="1" s="1"/>
  <c r="P38" i="1" s="1"/>
  <c r="AE38" i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U38" i="1"/>
  <c r="CW38" i="1"/>
  <c r="V38" i="1" s="1"/>
  <c r="GL38" i="1"/>
  <c r="GO38" i="1"/>
  <c r="GP38" i="1"/>
  <c r="GV38" i="1"/>
  <c r="HC38" i="1"/>
  <c r="GX38" i="1" s="1"/>
  <c r="C39" i="1"/>
  <c r="D39" i="1"/>
  <c r="I39" i="1"/>
  <c r="K39" i="1"/>
  <c r="P39" i="1"/>
  <c r="T39" i="1"/>
  <c r="V39" i="1"/>
  <c r="AB39" i="1"/>
  <c r="AC39" i="1"/>
  <c r="CQ39" i="1" s="1"/>
  <c r="AD39" i="1"/>
  <c r="AE39" i="1"/>
  <c r="AF39" i="1"/>
  <c r="CT39" i="1" s="1"/>
  <c r="S39" i="1" s="1"/>
  <c r="AG39" i="1"/>
  <c r="CU39" i="1" s="1"/>
  <c r="AH39" i="1"/>
  <c r="CV39" i="1" s="1"/>
  <c r="U39" i="1" s="1"/>
  <c r="AI39" i="1"/>
  <c r="AJ39" i="1"/>
  <c r="CX39" i="1" s="1"/>
  <c r="W39" i="1" s="1"/>
  <c r="CR39" i="1"/>
  <c r="Q39" i="1" s="1"/>
  <c r="CS39" i="1"/>
  <c r="R39" i="1" s="1"/>
  <c r="CW39" i="1"/>
  <c r="GL39" i="1"/>
  <c r="GO39" i="1"/>
  <c r="GP39" i="1"/>
  <c r="GV39" i="1"/>
  <c r="GX39" i="1"/>
  <c r="HC39" i="1"/>
  <c r="C40" i="1"/>
  <c r="D40" i="1"/>
  <c r="I40" i="1"/>
  <c r="K40" i="1"/>
  <c r="R40" i="1"/>
  <c r="S40" i="1"/>
  <c r="CY40" i="1" s="1"/>
  <c r="X40" i="1"/>
  <c r="AC40" i="1"/>
  <c r="AD40" i="1"/>
  <c r="AE40" i="1"/>
  <c r="AF40" i="1"/>
  <c r="AG40" i="1"/>
  <c r="AH40" i="1"/>
  <c r="CV40" i="1" s="1"/>
  <c r="U40" i="1" s="1"/>
  <c r="AI40" i="1"/>
  <c r="AJ40" i="1"/>
  <c r="CQ40" i="1"/>
  <c r="P40" i="1" s="1"/>
  <c r="CP40" i="1" s="1"/>
  <c r="O40" i="1" s="1"/>
  <c r="CR40" i="1"/>
  <c r="Q40" i="1" s="1"/>
  <c r="CS40" i="1"/>
  <c r="CT40" i="1"/>
  <c r="CU40" i="1"/>
  <c r="T40" i="1" s="1"/>
  <c r="CW40" i="1"/>
  <c r="V40" i="1" s="1"/>
  <c r="CX40" i="1"/>
  <c r="GL40" i="1"/>
  <c r="GO40" i="1"/>
  <c r="GP40" i="1"/>
  <c r="GV40" i="1"/>
  <c r="HC40" i="1" s="1"/>
  <c r="GX40" i="1" s="1"/>
  <c r="C41" i="1"/>
  <c r="D41" i="1"/>
  <c r="I41" i="1"/>
  <c r="K41" i="1"/>
  <c r="T41" i="1"/>
  <c r="W41" i="1"/>
  <c r="AC41" i="1"/>
  <c r="AE41" i="1"/>
  <c r="AF41" i="1"/>
  <c r="CT41" i="1" s="1"/>
  <c r="S41" i="1" s="1"/>
  <c r="AG41" i="1"/>
  <c r="AH41" i="1"/>
  <c r="CV41" i="1" s="1"/>
  <c r="U41" i="1" s="1"/>
  <c r="AI41" i="1"/>
  <c r="AJ41" i="1"/>
  <c r="CQ41" i="1"/>
  <c r="P41" i="1" s="1"/>
  <c r="CU41" i="1"/>
  <c r="CW41" i="1"/>
  <c r="V41" i="1" s="1"/>
  <c r="CX41" i="1"/>
  <c r="GL41" i="1"/>
  <c r="GO41" i="1"/>
  <c r="GP41" i="1"/>
  <c r="GV41" i="1"/>
  <c r="HC41" i="1"/>
  <c r="GX41" i="1" s="1"/>
  <c r="C42" i="1"/>
  <c r="D42" i="1"/>
  <c r="I42" i="1"/>
  <c r="K42" i="1"/>
  <c r="AC42" i="1"/>
  <c r="AD42" i="1"/>
  <c r="AB42" i="1" s="1"/>
  <c r="AE42" i="1"/>
  <c r="AF42" i="1"/>
  <c r="CT42" i="1" s="1"/>
  <c r="S42" i="1" s="1"/>
  <c r="AG42" i="1"/>
  <c r="AH42" i="1"/>
  <c r="AI42" i="1"/>
  <c r="CW42" i="1" s="1"/>
  <c r="V42" i="1" s="1"/>
  <c r="AJ42" i="1"/>
  <c r="CQ42" i="1"/>
  <c r="CR42" i="1"/>
  <c r="CS42" i="1"/>
  <c r="CU42" i="1"/>
  <c r="CV42" i="1"/>
  <c r="CX42" i="1"/>
  <c r="GL42" i="1"/>
  <c r="GO42" i="1"/>
  <c r="GP42" i="1"/>
  <c r="GV42" i="1"/>
  <c r="HC42" i="1"/>
  <c r="C43" i="1"/>
  <c r="D43" i="1"/>
  <c r="I43" i="1"/>
  <c r="K43" i="1"/>
  <c r="P43" i="1"/>
  <c r="R43" i="1"/>
  <c r="U43" i="1"/>
  <c r="AC43" i="1"/>
  <c r="AD43" i="1"/>
  <c r="AE43" i="1"/>
  <c r="AF43" i="1"/>
  <c r="CT43" i="1" s="1"/>
  <c r="S43" i="1" s="1"/>
  <c r="AG43" i="1"/>
  <c r="CU43" i="1" s="1"/>
  <c r="T43" i="1" s="1"/>
  <c r="AH43" i="1"/>
  <c r="AI43" i="1"/>
  <c r="CW43" i="1" s="1"/>
  <c r="V43" i="1" s="1"/>
  <c r="AJ43" i="1"/>
  <c r="CQ43" i="1"/>
  <c r="CR43" i="1"/>
  <c r="Q43" i="1" s="1"/>
  <c r="CS43" i="1"/>
  <c r="CV43" i="1"/>
  <c r="CX43" i="1"/>
  <c r="W43" i="1" s="1"/>
  <c r="GL43" i="1"/>
  <c r="GO43" i="1"/>
  <c r="GP43" i="1"/>
  <c r="GV43" i="1"/>
  <c r="HC43" i="1" s="1"/>
  <c r="GX43" i="1" s="1"/>
  <c r="C44" i="1"/>
  <c r="D44" i="1"/>
  <c r="I44" i="1"/>
  <c r="K44" i="1"/>
  <c r="Q44" i="1"/>
  <c r="U44" i="1"/>
  <c r="W44" i="1"/>
  <c r="AB44" i="1"/>
  <c r="AC44" i="1"/>
  <c r="AD44" i="1"/>
  <c r="AE44" i="1"/>
  <c r="CR44" i="1" s="1"/>
  <c r="AF44" i="1"/>
  <c r="AG44" i="1"/>
  <c r="CU44" i="1" s="1"/>
  <c r="T44" i="1" s="1"/>
  <c r="AH44" i="1"/>
  <c r="CV44" i="1" s="1"/>
  <c r="AI44" i="1"/>
  <c r="CW44" i="1" s="1"/>
  <c r="V44" i="1" s="1"/>
  <c r="AJ44" i="1"/>
  <c r="CP44" i="1"/>
  <c r="O44" i="1" s="1"/>
  <c r="CQ44" i="1"/>
  <c r="P44" i="1" s="1"/>
  <c r="CS44" i="1"/>
  <c r="R44" i="1" s="1"/>
  <c r="CT44" i="1"/>
  <c r="S44" i="1" s="1"/>
  <c r="CY44" i="1" s="1"/>
  <c r="X44" i="1" s="1"/>
  <c r="CX44" i="1"/>
  <c r="GL44" i="1"/>
  <c r="GO44" i="1"/>
  <c r="GP44" i="1"/>
  <c r="GV44" i="1"/>
  <c r="HC44" i="1"/>
  <c r="GX44" i="1" s="1"/>
  <c r="C45" i="1"/>
  <c r="D45" i="1"/>
  <c r="I45" i="1"/>
  <c r="CX46" i="3" s="1"/>
  <c r="K45" i="1"/>
  <c r="R45" i="1"/>
  <c r="S45" i="1"/>
  <c r="CY45" i="1" s="1"/>
  <c r="X45" i="1"/>
  <c r="AC45" i="1"/>
  <c r="AD45" i="1"/>
  <c r="AE45" i="1"/>
  <c r="AF45" i="1"/>
  <c r="AG45" i="1"/>
  <c r="AH45" i="1"/>
  <c r="CV45" i="1" s="1"/>
  <c r="U45" i="1" s="1"/>
  <c r="AI45" i="1"/>
  <c r="AJ45" i="1"/>
  <c r="CQ45" i="1"/>
  <c r="P45" i="1" s="1"/>
  <c r="CP45" i="1" s="1"/>
  <c r="O45" i="1" s="1"/>
  <c r="CR45" i="1"/>
  <c r="Q45" i="1" s="1"/>
  <c r="CS45" i="1"/>
  <c r="CT45" i="1"/>
  <c r="CU45" i="1"/>
  <c r="T45" i="1" s="1"/>
  <c r="CW45" i="1"/>
  <c r="V45" i="1" s="1"/>
  <c r="CX45" i="1"/>
  <c r="GL45" i="1"/>
  <c r="GO45" i="1"/>
  <c r="GP45" i="1"/>
  <c r="GV45" i="1"/>
  <c r="HC45" i="1" s="1"/>
  <c r="GX45" i="1" s="1"/>
  <c r="C46" i="1"/>
  <c r="D46" i="1"/>
  <c r="I46" i="1"/>
  <c r="CW47" i="3" s="1"/>
  <c r="K46" i="1"/>
  <c r="AC46" i="1"/>
  <c r="CQ46" i="1" s="1"/>
  <c r="P46" i="1" s="1"/>
  <c r="AD46" i="1"/>
  <c r="AB46" i="1" s="1"/>
  <c r="AE46" i="1"/>
  <c r="CS46" i="1" s="1"/>
  <c r="AF46" i="1"/>
  <c r="AG46" i="1"/>
  <c r="AH46" i="1"/>
  <c r="AI46" i="1"/>
  <c r="AJ46" i="1"/>
  <c r="CR46" i="1"/>
  <c r="Q46" i="1" s="1"/>
  <c r="CT46" i="1"/>
  <c r="CU46" i="1"/>
  <c r="CV46" i="1"/>
  <c r="U46" i="1" s="1"/>
  <c r="CW46" i="1"/>
  <c r="CX46" i="1"/>
  <c r="GL46" i="1"/>
  <c r="GO46" i="1"/>
  <c r="GP46" i="1"/>
  <c r="GV46" i="1"/>
  <c r="HC46" i="1"/>
  <c r="GX46" i="1" s="1"/>
  <c r="C47" i="1"/>
  <c r="D47" i="1"/>
  <c r="I47" i="1"/>
  <c r="K47" i="1"/>
  <c r="AC47" i="1"/>
  <c r="CQ47" i="1" s="1"/>
  <c r="P47" i="1" s="1"/>
  <c r="AD47" i="1"/>
  <c r="AE47" i="1"/>
  <c r="AF47" i="1"/>
  <c r="AG47" i="1"/>
  <c r="CU47" i="1" s="1"/>
  <c r="T47" i="1" s="1"/>
  <c r="AH47" i="1"/>
  <c r="CV47" i="1" s="1"/>
  <c r="U47" i="1" s="1"/>
  <c r="AI47" i="1"/>
  <c r="AJ47" i="1"/>
  <c r="CT47" i="1"/>
  <c r="S47" i="1" s="1"/>
  <c r="CW47" i="1"/>
  <c r="V47" i="1" s="1"/>
  <c r="CX47" i="1"/>
  <c r="W47" i="1" s="1"/>
  <c r="GL47" i="1"/>
  <c r="GO47" i="1"/>
  <c r="GP47" i="1"/>
  <c r="GV47" i="1"/>
  <c r="HC47" i="1"/>
  <c r="GX47" i="1" s="1"/>
  <c r="C48" i="1"/>
  <c r="D48" i="1"/>
  <c r="I48" i="1"/>
  <c r="K48" i="1"/>
  <c r="AC48" i="1"/>
  <c r="AB48" i="1" s="1"/>
  <c r="AD48" i="1"/>
  <c r="AE48" i="1"/>
  <c r="AF48" i="1"/>
  <c r="AG48" i="1"/>
  <c r="AH48" i="1"/>
  <c r="CV48" i="1" s="1"/>
  <c r="U48" i="1" s="1"/>
  <c r="AI48" i="1"/>
  <c r="CW48" i="1" s="1"/>
  <c r="V48" i="1" s="1"/>
  <c r="AJ48" i="1"/>
  <c r="CX48" i="1" s="1"/>
  <c r="W48" i="1" s="1"/>
  <c r="CR48" i="1"/>
  <c r="Q48" i="1" s="1"/>
  <c r="CS48" i="1"/>
  <c r="R48" i="1" s="1"/>
  <c r="CT48" i="1"/>
  <c r="S48" i="1" s="1"/>
  <c r="CU48" i="1"/>
  <c r="T48" i="1" s="1"/>
  <c r="GL48" i="1"/>
  <c r="GO48" i="1"/>
  <c r="GP48" i="1"/>
  <c r="GV48" i="1"/>
  <c r="HC48" i="1" s="1"/>
  <c r="GX48" i="1" s="1"/>
  <c r="C49" i="1"/>
  <c r="D49" i="1"/>
  <c r="I49" i="1"/>
  <c r="K49" i="1"/>
  <c r="R49" i="1"/>
  <c r="AC49" i="1"/>
  <c r="CQ49" i="1" s="1"/>
  <c r="P49" i="1" s="1"/>
  <c r="AD49" i="1"/>
  <c r="AE49" i="1"/>
  <c r="AF49" i="1"/>
  <c r="CT49" i="1" s="1"/>
  <c r="S49" i="1" s="1"/>
  <c r="AG49" i="1"/>
  <c r="AH49" i="1"/>
  <c r="CV49" i="1" s="1"/>
  <c r="U49" i="1" s="1"/>
  <c r="AI49" i="1"/>
  <c r="AJ49" i="1"/>
  <c r="CR49" i="1"/>
  <c r="Q49" i="1" s="1"/>
  <c r="CS49" i="1"/>
  <c r="CU49" i="1"/>
  <c r="T49" i="1" s="1"/>
  <c r="CW49" i="1"/>
  <c r="V49" i="1" s="1"/>
  <c r="CX49" i="1"/>
  <c r="W49" i="1" s="1"/>
  <c r="GL49" i="1"/>
  <c r="GO49" i="1"/>
  <c r="GP49" i="1"/>
  <c r="GV49" i="1"/>
  <c r="HC49" i="1" s="1"/>
  <c r="GX49" i="1" s="1"/>
  <c r="I50" i="1"/>
  <c r="AC50" i="1"/>
  <c r="AE50" i="1"/>
  <c r="AD50" i="1" s="1"/>
  <c r="AB50" i="1" s="1"/>
  <c r="AF50" i="1"/>
  <c r="AG50" i="1"/>
  <c r="AH50" i="1"/>
  <c r="AI50" i="1"/>
  <c r="CW50" i="1" s="1"/>
  <c r="AJ50" i="1"/>
  <c r="CX50" i="1" s="1"/>
  <c r="CQ50" i="1"/>
  <c r="CS50" i="1"/>
  <c r="CT50" i="1"/>
  <c r="CU50" i="1"/>
  <c r="T50" i="1" s="1"/>
  <c r="CV50" i="1"/>
  <c r="GL50" i="1"/>
  <c r="GO50" i="1"/>
  <c r="GP50" i="1"/>
  <c r="GV50" i="1"/>
  <c r="HC50" i="1"/>
  <c r="AC51" i="1"/>
  <c r="AE51" i="1"/>
  <c r="CS51" i="1" s="1"/>
  <c r="AF51" i="1"/>
  <c r="CT51" i="1" s="1"/>
  <c r="AG51" i="1"/>
  <c r="CU51" i="1" s="1"/>
  <c r="AH51" i="1"/>
  <c r="CV51" i="1" s="1"/>
  <c r="AI51" i="1"/>
  <c r="AJ51" i="1"/>
  <c r="CX51" i="1" s="1"/>
  <c r="CQ51" i="1"/>
  <c r="CR51" i="1"/>
  <c r="CW51" i="1"/>
  <c r="GL51" i="1"/>
  <c r="GO51" i="1"/>
  <c r="GP51" i="1"/>
  <c r="GV51" i="1"/>
  <c r="HC51" i="1"/>
  <c r="I52" i="1"/>
  <c r="K52" i="1"/>
  <c r="Y52" i="1"/>
  <c r="AC52" i="1"/>
  <c r="CQ52" i="1" s="1"/>
  <c r="P52" i="1" s="1"/>
  <c r="AE52" i="1"/>
  <c r="AF52" i="1"/>
  <c r="AG52" i="1"/>
  <c r="CU52" i="1" s="1"/>
  <c r="T52" i="1" s="1"/>
  <c r="AH52" i="1"/>
  <c r="AI52" i="1"/>
  <c r="AJ52" i="1"/>
  <c r="CT52" i="1"/>
  <c r="S52" i="1" s="1"/>
  <c r="CV52" i="1"/>
  <c r="U52" i="1" s="1"/>
  <c r="CW52" i="1"/>
  <c r="V52" i="1" s="1"/>
  <c r="CX52" i="1"/>
  <c r="W52" i="1" s="1"/>
  <c r="CY52" i="1"/>
  <c r="X52" i="1" s="1"/>
  <c r="CZ52" i="1"/>
  <c r="GL52" i="1"/>
  <c r="GO52" i="1"/>
  <c r="GP52" i="1"/>
  <c r="GV52" i="1"/>
  <c r="HC52" i="1"/>
  <c r="GX52" i="1" s="1"/>
  <c r="I53" i="1"/>
  <c r="K53" i="1"/>
  <c r="X53" i="1"/>
  <c r="AC53" i="1"/>
  <c r="AB53" i="1" s="1"/>
  <c r="AE53" i="1"/>
  <c r="AD53" i="1" s="1"/>
  <c r="AF53" i="1"/>
  <c r="AG53" i="1"/>
  <c r="CU53" i="1" s="1"/>
  <c r="T53" i="1" s="1"/>
  <c r="AH53" i="1"/>
  <c r="CV53" i="1" s="1"/>
  <c r="U53" i="1" s="1"/>
  <c r="AI53" i="1"/>
  <c r="CW53" i="1" s="1"/>
  <c r="V53" i="1" s="1"/>
  <c r="AJ53" i="1"/>
  <c r="CX53" i="1" s="1"/>
  <c r="W53" i="1" s="1"/>
  <c r="CQ53" i="1"/>
  <c r="P53" i="1" s="1"/>
  <c r="CP53" i="1" s="1"/>
  <c r="O53" i="1" s="1"/>
  <c r="CR53" i="1"/>
  <c r="Q53" i="1" s="1"/>
  <c r="CS53" i="1"/>
  <c r="R53" i="1" s="1"/>
  <c r="CT53" i="1"/>
  <c r="S53" i="1" s="1"/>
  <c r="CY53" i="1"/>
  <c r="CZ53" i="1"/>
  <c r="Y53" i="1" s="1"/>
  <c r="GL53" i="1"/>
  <c r="GO53" i="1"/>
  <c r="GP53" i="1"/>
  <c r="GV53" i="1"/>
  <c r="HC53" i="1" s="1"/>
  <c r="GX53" i="1" s="1"/>
  <c r="C54" i="1"/>
  <c r="D54" i="1"/>
  <c r="I54" i="1"/>
  <c r="K54" i="1"/>
  <c r="AC54" i="1"/>
  <c r="CQ54" i="1" s="1"/>
  <c r="P54" i="1" s="1"/>
  <c r="AE54" i="1"/>
  <c r="AF54" i="1"/>
  <c r="AG54" i="1"/>
  <c r="CU54" i="1" s="1"/>
  <c r="T54" i="1" s="1"/>
  <c r="AH54" i="1"/>
  <c r="AI54" i="1"/>
  <c r="AJ54" i="1"/>
  <c r="CT54" i="1"/>
  <c r="S54" i="1" s="1"/>
  <c r="CV54" i="1"/>
  <c r="U54" i="1" s="1"/>
  <c r="CW54" i="1"/>
  <c r="V54" i="1" s="1"/>
  <c r="CX54" i="1"/>
  <c r="W54" i="1" s="1"/>
  <c r="GL54" i="1"/>
  <c r="GO54" i="1"/>
  <c r="GP54" i="1"/>
  <c r="GV54" i="1"/>
  <c r="HC54" i="1"/>
  <c r="GX54" i="1" s="1"/>
  <c r="C55" i="1"/>
  <c r="D55" i="1"/>
  <c r="I55" i="1"/>
  <c r="K55" i="1"/>
  <c r="V55" i="1"/>
  <c r="AC55" i="1"/>
  <c r="AE55" i="1"/>
  <c r="CS55" i="1" s="1"/>
  <c r="R55" i="1" s="1"/>
  <c r="AF55" i="1"/>
  <c r="CT55" i="1" s="1"/>
  <c r="S55" i="1" s="1"/>
  <c r="AG55" i="1"/>
  <c r="CU55" i="1" s="1"/>
  <c r="T55" i="1" s="1"/>
  <c r="AH55" i="1"/>
  <c r="CV55" i="1" s="1"/>
  <c r="U55" i="1" s="1"/>
  <c r="AI55" i="1"/>
  <c r="AJ55" i="1"/>
  <c r="CX55" i="1" s="1"/>
  <c r="W55" i="1" s="1"/>
  <c r="CQ55" i="1"/>
  <c r="P55" i="1" s="1"/>
  <c r="CP55" i="1" s="1"/>
  <c r="O55" i="1" s="1"/>
  <c r="CR55" i="1"/>
  <c r="Q55" i="1" s="1"/>
  <c r="CW55" i="1"/>
  <c r="GL55" i="1"/>
  <c r="GO55" i="1"/>
  <c r="GP55" i="1"/>
  <c r="GV55" i="1"/>
  <c r="HC55" i="1"/>
  <c r="GX55" i="1" s="1"/>
  <c r="I56" i="1"/>
  <c r="K56" i="1"/>
  <c r="T56" i="1"/>
  <c r="Y56" i="1"/>
  <c r="AC56" i="1"/>
  <c r="CQ56" i="1" s="1"/>
  <c r="P56" i="1" s="1"/>
  <c r="AE56" i="1"/>
  <c r="AF56" i="1"/>
  <c r="AG56" i="1"/>
  <c r="CU56" i="1" s="1"/>
  <c r="AH56" i="1"/>
  <c r="AI56" i="1"/>
  <c r="AJ56" i="1"/>
  <c r="CT56" i="1"/>
  <c r="S56" i="1" s="1"/>
  <c r="CV56" i="1"/>
  <c r="U56" i="1" s="1"/>
  <c r="CW56" i="1"/>
  <c r="V56" i="1" s="1"/>
  <c r="CX56" i="1"/>
  <c r="W56" i="1" s="1"/>
  <c r="CY56" i="1"/>
  <c r="X56" i="1" s="1"/>
  <c r="CZ56" i="1"/>
  <c r="GL56" i="1"/>
  <c r="GO56" i="1"/>
  <c r="GP56" i="1"/>
  <c r="GV56" i="1"/>
  <c r="HC56" i="1"/>
  <c r="GX56" i="1" s="1"/>
  <c r="I57" i="1"/>
  <c r="K57" i="1"/>
  <c r="V57" i="1"/>
  <c r="X57" i="1"/>
  <c r="AC57" i="1"/>
  <c r="AB57" i="1" s="1"/>
  <c r="AE57" i="1"/>
  <c r="AD57" i="1" s="1"/>
  <c r="AF57" i="1"/>
  <c r="AG57" i="1"/>
  <c r="CU57" i="1" s="1"/>
  <c r="T57" i="1" s="1"/>
  <c r="AH57" i="1"/>
  <c r="CV57" i="1" s="1"/>
  <c r="U57" i="1" s="1"/>
  <c r="AI57" i="1"/>
  <c r="CW57" i="1" s="1"/>
  <c r="AJ57" i="1"/>
  <c r="CX57" i="1" s="1"/>
  <c r="W57" i="1" s="1"/>
  <c r="CR57" i="1"/>
  <c r="Q57" i="1" s="1"/>
  <c r="CS57" i="1"/>
  <c r="R57" i="1" s="1"/>
  <c r="CT57" i="1"/>
  <c r="S57" i="1" s="1"/>
  <c r="CY57" i="1"/>
  <c r="CZ57" i="1"/>
  <c r="Y57" i="1" s="1"/>
  <c r="GL57" i="1"/>
  <c r="GO57" i="1"/>
  <c r="GP57" i="1"/>
  <c r="GV57" i="1"/>
  <c r="HC57" i="1" s="1"/>
  <c r="GX57" i="1" s="1"/>
  <c r="I58" i="1"/>
  <c r="K58" i="1"/>
  <c r="S58" i="1"/>
  <c r="AC58" i="1"/>
  <c r="CQ58" i="1" s="1"/>
  <c r="P58" i="1" s="1"/>
  <c r="AE58" i="1"/>
  <c r="AF58" i="1"/>
  <c r="AG58" i="1"/>
  <c r="CU58" i="1" s="1"/>
  <c r="T58" i="1" s="1"/>
  <c r="AH58" i="1"/>
  <c r="AI58" i="1"/>
  <c r="CW58" i="1" s="1"/>
  <c r="V58" i="1" s="1"/>
  <c r="AJ58" i="1"/>
  <c r="CT58" i="1"/>
  <c r="CV58" i="1"/>
  <c r="U58" i="1" s="1"/>
  <c r="CX58" i="1"/>
  <c r="W58" i="1" s="1"/>
  <c r="CY58" i="1"/>
  <c r="X58" i="1" s="1"/>
  <c r="CZ58" i="1"/>
  <c r="Y58" i="1" s="1"/>
  <c r="GL58" i="1"/>
  <c r="GO58" i="1"/>
  <c r="GP58" i="1"/>
  <c r="GV58" i="1"/>
  <c r="HC58" i="1"/>
  <c r="GX58" i="1" s="1"/>
  <c r="I59" i="1"/>
  <c r="K59" i="1"/>
  <c r="X59" i="1"/>
  <c r="AC59" i="1"/>
  <c r="AE59" i="1"/>
  <c r="AF59" i="1"/>
  <c r="AG59" i="1"/>
  <c r="AH59" i="1"/>
  <c r="AI59" i="1"/>
  <c r="CW59" i="1" s="1"/>
  <c r="V59" i="1" s="1"/>
  <c r="AJ59" i="1"/>
  <c r="CX59" i="1" s="1"/>
  <c r="W59" i="1" s="1"/>
  <c r="CQ59" i="1"/>
  <c r="P59" i="1" s="1"/>
  <c r="CT59" i="1"/>
  <c r="S59" i="1" s="1"/>
  <c r="CU59" i="1"/>
  <c r="T59" i="1" s="1"/>
  <c r="CV59" i="1"/>
  <c r="U59" i="1" s="1"/>
  <c r="CY59" i="1"/>
  <c r="CZ59" i="1"/>
  <c r="Y59" i="1" s="1"/>
  <c r="GL59" i="1"/>
  <c r="GO59" i="1"/>
  <c r="GP59" i="1"/>
  <c r="GV59" i="1"/>
  <c r="HC59" i="1"/>
  <c r="GX59" i="1" s="1"/>
  <c r="I60" i="1"/>
  <c r="K60" i="1"/>
  <c r="S60" i="1"/>
  <c r="U60" i="1"/>
  <c r="AC60" i="1"/>
  <c r="AD60" i="1"/>
  <c r="AB60" i="1" s="1"/>
  <c r="AE60" i="1"/>
  <c r="CR60" i="1" s="1"/>
  <c r="Q60" i="1" s="1"/>
  <c r="AF60" i="1"/>
  <c r="CT60" i="1" s="1"/>
  <c r="AG60" i="1"/>
  <c r="CU60" i="1" s="1"/>
  <c r="T60" i="1" s="1"/>
  <c r="AH60" i="1"/>
  <c r="AI60" i="1"/>
  <c r="CW60" i="1" s="1"/>
  <c r="V60" i="1" s="1"/>
  <c r="AJ60" i="1"/>
  <c r="CQ60" i="1"/>
  <c r="P60" i="1" s="1"/>
  <c r="CV60" i="1"/>
  <c r="CX60" i="1"/>
  <c r="W60" i="1" s="1"/>
  <c r="GL60" i="1"/>
  <c r="GO60" i="1"/>
  <c r="GP60" i="1"/>
  <c r="GV60" i="1"/>
  <c r="GX60" i="1"/>
  <c r="HC60" i="1"/>
  <c r="I61" i="1"/>
  <c r="K61" i="1"/>
  <c r="P61" i="1"/>
  <c r="S61" i="1"/>
  <c r="AC61" i="1"/>
  <c r="AD61" i="1"/>
  <c r="AB61" i="1" s="1"/>
  <c r="AE61" i="1"/>
  <c r="AF61" i="1"/>
  <c r="CT61" i="1" s="1"/>
  <c r="AG61" i="1"/>
  <c r="CU61" i="1" s="1"/>
  <c r="T61" i="1" s="1"/>
  <c r="AH61" i="1"/>
  <c r="AI61" i="1"/>
  <c r="AJ61" i="1"/>
  <c r="CQ61" i="1"/>
  <c r="CR61" i="1"/>
  <c r="Q61" i="1" s="1"/>
  <c r="CS61" i="1"/>
  <c r="R61" i="1" s="1"/>
  <c r="CV61" i="1"/>
  <c r="U61" i="1" s="1"/>
  <c r="CW61" i="1"/>
  <c r="V61" i="1" s="1"/>
  <c r="CX61" i="1"/>
  <c r="W61" i="1" s="1"/>
  <c r="GL61" i="1"/>
  <c r="GO61" i="1"/>
  <c r="GP61" i="1"/>
  <c r="GV61" i="1"/>
  <c r="GX61" i="1"/>
  <c r="HC61" i="1"/>
  <c r="HG61" i="1"/>
  <c r="I62" i="1"/>
  <c r="K62" i="1"/>
  <c r="V62" i="1"/>
  <c r="Y62" i="1"/>
  <c r="AC62" i="1"/>
  <c r="AE62" i="1"/>
  <c r="CS62" i="1" s="1"/>
  <c r="R62" i="1" s="1"/>
  <c r="AF62" i="1"/>
  <c r="CT62" i="1" s="1"/>
  <c r="AG62" i="1"/>
  <c r="CU62" i="1" s="1"/>
  <c r="T62" i="1" s="1"/>
  <c r="AH62" i="1"/>
  <c r="CV62" i="1" s="1"/>
  <c r="AI62" i="1"/>
  <c r="AJ62" i="1"/>
  <c r="CX62" i="1" s="1"/>
  <c r="CQ62" i="1"/>
  <c r="P62" i="1" s="1"/>
  <c r="CR62" i="1"/>
  <c r="Q62" i="1" s="1"/>
  <c r="CW62" i="1"/>
  <c r="CY62" i="1"/>
  <c r="X62" i="1" s="1"/>
  <c r="CZ62" i="1"/>
  <c r="GL62" i="1"/>
  <c r="GO62" i="1"/>
  <c r="GP62" i="1"/>
  <c r="GV62" i="1"/>
  <c r="HC62" i="1"/>
  <c r="I63" i="1"/>
  <c r="K63" i="1"/>
  <c r="Y63" i="1"/>
  <c r="AC63" i="1"/>
  <c r="AE63" i="1"/>
  <c r="AF63" i="1"/>
  <c r="AG63" i="1"/>
  <c r="CU63" i="1" s="1"/>
  <c r="T63" i="1" s="1"/>
  <c r="AH63" i="1"/>
  <c r="CV63" i="1" s="1"/>
  <c r="U63" i="1" s="1"/>
  <c r="AI63" i="1"/>
  <c r="AJ63" i="1"/>
  <c r="CT63" i="1"/>
  <c r="S63" i="1" s="1"/>
  <c r="CW63" i="1"/>
  <c r="V63" i="1" s="1"/>
  <c r="CX63" i="1"/>
  <c r="W63" i="1" s="1"/>
  <c r="CY63" i="1"/>
  <c r="X63" i="1" s="1"/>
  <c r="CZ63" i="1"/>
  <c r="GL63" i="1"/>
  <c r="GO63" i="1"/>
  <c r="GP63" i="1"/>
  <c r="GV63" i="1"/>
  <c r="HC63" i="1" s="1"/>
  <c r="GX63" i="1" s="1"/>
  <c r="I64" i="1"/>
  <c r="K64" i="1"/>
  <c r="V64" i="1"/>
  <c r="AC64" i="1"/>
  <c r="AE64" i="1"/>
  <c r="AD64" i="1" s="1"/>
  <c r="AF64" i="1"/>
  <c r="AG64" i="1"/>
  <c r="CU64" i="1" s="1"/>
  <c r="T64" i="1" s="1"/>
  <c r="AH64" i="1"/>
  <c r="CV64" i="1" s="1"/>
  <c r="U64" i="1" s="1"/>
  <c r="AI64" i="1"/>
  <c r="CW64" i="1" s="1"/>
  <c r="AJ64" i="1"/>
  <c r="CX64" i="1" s="1"/>
  <c r="W64" i="1" s="1"/>
  <c r="CR64" i="1"/>
  <c r="Q64" i="1" s="1"/>
  <c r="CS64" i="1"/>
  <c r="R64" i="1" s="1"/>
  <c r="CT64" i="1"/>
  <c r="S64" i="1" s="1"/>
  <c r="GL64" i="1"/>
  <c r="GO64" i="1"/>
  <c r="GP64" i="1"/>
  <c r="GV64" i="1"/>
  <c r="HC64" i="1" s="1"/>
  <c r="GX64" i="1" s="1"/>
  <c r="I65" i="1"/>
  <c r="K65" i="1"/>
  <c r="S65" i="1"/>
  <c r="V65" i="1"/>
  <c r="AC65" i="1"/>
  <c r="CQ65" i="1" s="1"/>
  <c r="P65" i="1" s="1"/>
  <c r="AE65" i="1"/>
  <c r="AF65" i="1"/>
  <c r="AG65" i="1"/>
  <c r="CU65" i="1" s="1"/>
  <c r="T65" i="1" s="1"/>
  <c r="AH65" i="1"/>
  <c r="AI65" i="1"/>
  <c r="CW65" i="1" s="1"/>
  <c r="AJ65" i="1"/>
  <c r="CX65" i="1" s="1"/>
  <c r="W65" i="1" s="1"/>
  <c r="CT65" i="1"/>
  <c r="CV65" i="1"/>
  <c r="U65" i="1" s="1"/>
  <c r="GL65" i="1"/>
  <c r="GO65" i="1"/>
  <c r="GP65" i="1"/>
  <c r="GV65" i="1"/>
  <c r="HC65" i="1"/>
  <c r="GX65" i="1" s="1"/>
  <c r="I66" i="1"/>
  <c r="K66" i="1"/>
  <c r="AC66" i="1"/>
  <c r="AB66" i="1" s="1"/>
  <c r="AD66" i="1"/>
  <c r="AE66" i="1"/>
  <c r="AF66" i="1"/>
  <c r="AG66" i="1"/>
  <c r="AH66" i="1"/>
  <c r="CV66" i="1" s="1"/>
  <c r="AI66" i="1"/>
  <c r="CW66" i="1" s="1"/>
  <c r="AJ66" i="1"/>
  <c r="CX66" i="1" s="1"/>
  <c r="CR66" i="1"/>
  <c r="CS66" i="1"/>
  <c r="CT66" i="1"/>
  <c r="CU66" i="1"/>
  <c r="GL66" i="1"/>
  <c r="GO66" i="1"/>
  <c r="GP66" i="1"/>
  <c r="GV66" i="1"/>
  <c r="HC66" i="1" s="1"/>
  <c r="GX66" i="1" s="1"/>
  <c r="I67" i="1"/>
  <c r="K67" i="1"/>
  <c r="T67" i="1"/>
  <c r="AC67" i="1"/>
  <c r="CQ67" i="1" s="1"/>
  <c r="P67" i="1" s="1"/>
  <c r="AE67" i="1"/>
  <c r="AF67" i="1"/>
  <c r="CT67" i="1" s="1"/>
  <c r="S67" i="1" s="1"/>
  <c r="AG67" i="1"/>
  <c r="AH67" i="1"/>
  <c r="CV67" i="1" s="1"/>
  <c r="U67" i="1" s="1"/>
  <c r="AI67" i="1"/>
  <c r="AJ67" i="1"/>
  <c r="CX67" i="1" s="1"/>
  <c r="W67" i="1" s="1"/>
  <c r="CU67" i="1"/>
  <c r="CW67" i="1"/>
  <c r="V67" i="1" s="1"/>
  <c r="GL67" i="1"/>
  <c r="GO67" i="1"/>
  <c r="GP67" i="1"/>
  <c r="GV67" i="1"/>
  <c r="HC67" i="1"/>
  <c r="GX67" i="1" s="1"/>
  <c r="HG67" i="1"/>
  <c r="I68" i="1"/>
  <c r="K68" i="1"/>
  <c r="P68" i="1"/>
  <c r="Q68" i="1"/>
  <c r="AC68" i="1"/>
  <c r="AD68" i="1"/>
  <c r="AB68" i="1" s="1"/>
  <c r="AE68" i="1"/>
  <c r="CR68" i="1" s="1"/>
  <c r="AF68" i="1"/>
  <c r="AG68" i="1"/>
  <c r="AH68" i="1"/>
  <c r="AI68" i="1"/>
  <c r="CW68" i="1" s="1"/>
  <c r="V68" i="1" s="1"/>
  <c r="AJ68" i="1"/>
  <c r="CX68" i="1" s="1"/>
  <c r="W68" i="1" s="1"/>
  <c r="CP68" i="1"/>
  <c r="O68" i="1" s="1"/>
  <c r="CQ68" i="1"/>
  <c r="CS68" i="1"/>
  <c r="R68" i="1" s="1"/>
  <c r="CT68" i="1"/>
  <c r="S68" i="1" s="1"/>
  <c r="CU68" i="1"/>
  <c r="T68" i="1" s="1"/>
  <c r="CV68" i="1"/>
  <c r="U68" i="1" s="1"/>
  <c r="GL68" i="1"/>
  <c r="GO68" i="1"/>
  <c r="GP68" i="1"/>
  <c r="GV68" i="1"/>
  <c r="GX68" i="1"/>
  <c r="HC68" i="1"/>
  <c r="I69" i="1"/>
  <c r="K69" i="1"/>
  <c r="S69" i="1"/>
  <c r="U69" i="1"/>
  <c r="W69" i="1"/>
  <c r="AC69" i="1"/>
  <c r="AD69" i="1"/>
  <c r="AB69" i="1" s="1"/>
  <c r="AE69" i="1"/>
  <c r="CR69" i="1" s="1"/>
  <c r="Q69" i="1" s="1"/>
  <c r="AF69" i="1"/>
  <c r="CT69" i="1" s="1"/>
  <c r="AG69" i="1"/>
  <c r="CU69" i="1" s="1"/>
  <c r="T69" i="1" s="1"/>
  <c r="AH69" i="1"/>
  <c r="AI69" i="1"/>
  <c r="AJ69" i="1"/>
  <c r="CP69" i="1"/>
  <c r="O69" i="1" s="1"/>
  <c r="CQ69" i="1"/>
  <c r="P69" i="1" s="1"/>
  <c r="CV69" i="1"/>
  <c r="CW69" i="1"/>
  <c r="V69" i="1" s="1"/>
  <c r="CX69" i="1"/>
  <c r="GL69" i="1"/>
  <c r="GO69" i="1"/>
  <c r="GP69" i="1"/>
  <c r="GV69" i="1"/>
  <c r="GX69" i="1"/>
  <c r="HC69" i="1"/>
  <c r="HG69" i="1"/>
  <c r="I70" i="1"/>
  <c r="K70" i="1"/>
  <c r="AC70" i="1"/>
  <c r="AE70" i="1"/>
  <c r="AF70" i="1"/>
  <c r="CT70" i="1" s="1"/>
  <c r="S70" i="1" s="1"/>
  <c r="AG70" i="1"/>
  <c r="AH70" i="1"/>
  <c r="AI70" i="1"/>
  <c r="AJ70" i="1"/>
  <c r="CX70" i="1" s="1"/>
  <c r="CQ70" i="1"/>
  <c r="P70" i="1" s="1"/>
  <c r="CU70" i="1"/>
  <c r="CV70" i="1"/>
  <c r="CW70" i="1"/>
  <c r="GL70" i="1"/>
  <c r="GO70" i="1"/>
  <c r="GP70" i="1"/>
  <c r="GV70" i="1"/>
  <c r="HC70" i="1" s="1"/>
  <c r="GX70" i="1" s="1"/>
  <c r="I71" i="1"/>
  <c r="HG71" i="1" s="1"/>
  <c r="K71" i="1"/>
  <c r="AC71" i="1"/>
  <c r="AE71" i="1"/>
  <c r="CS71" i="1" s="1"/>
  <c r="AF71" i="1"/>
  <c r="CT71" i="1" s="1"/>
  <c r="S71" i="1" s="1"/>
  <c r="AG71" i="1"/>
  <c r="CU71" i="1" s="1"/>
  <c r="T71" i="1" s="1"/>
  <c r="AH71" i="1"/>
  <c r="CV71" i="1" s="1"/>
  <c r="AI71" i="1"/>
  <c r="AJ71" i="1"/>
  <c r="CQ71" i="1"/>
  <c r="CR71" i="1"/>
  <c r="CW71" i="1"/>
  <c r="CX71" i="1"/>
  <c r="GL71" i="1"/>
  <c r="GO71" i="1"/>
  <c r="GP71" i="1"/>
  <c r="GV71" i="1"/>
  <c r="HC71" i="1"/>
  <c r="GX71" i="1" s="1"/>
  <c r="I72" i="1"/>
  <c r="P72" i="1" s="1"/>
  <c r="CP72" i="1" s="1"/>
  <c r="O72" i="1" s="1"/>
  <c r="GM72" i="1" s="1"/>
  <c r="GN72" i="1" s="1"/>
  <c r="K72" i="1"/>
  <c r="X72" i="1"/>
  <c r="Y72" i="1"/>
  <c r="AC72" i="1"/>
  <c r="AD72" i="1"/>
  <c r="AB72" i="1" s="1"/>
  <c r="AE72" i="1"/>
  <c r="AF72" i="1"/>
  <c r="CT72" i="1" s="1"/>
  <c r="S72" i="1" s="1"/>
  <c r="AG72" i="1"/>
  <c r="AH72" i="1"/>
  <c r="AI72" i="1"/>
  <c r="AJ72" i="1"/>
  <c r="CQ72" i="1"/>
  <c r="CR72" i="1"/>
  <c r="Q72" i="1" s="1"/>
  <c r="CS72" i="1"/>
  <c r="R72" i="1" s="1"/>
  <c r="CU72" i="1"/>
  <c r="T72" i="1" s="1"/>
  <c r="CV72" i="1"/>
  <c r="U72" i="1" s="1"/>
  <c r="CW72" i="1"/>
  <c r="V72" i="1" s="1"/>
  <c r="CX72" i="1"/>
  <c r="CY72" i="1"/>
  <c r="CZ72" i="1"/>
  <c r="GL72" i="1"/>
  <c r="GO72" i="1"/>
  <c r="GP72" i="1"/>
  <c r="GV72" i="1"/>
  <c r="GX72" i="1"/>
  <c r="HC72" i="1"/>
  <c r="I73" i="1"/>
  <c r="K73" i="1"/>
  <c r="W73" i="1"/>
  <c r="AB73" i="1"/>
  <c r="AC73" i="1"/>
  <c r="AD73" i="1"/>
  <c r="AE73" i="1"/>
  <c r="AF73" i="1"/>
  <c r="CT73" i="1" s="1"/>
  <c r="S73" i="1" s="1"/>
  <c r="AG73" i="1"/>
  <c r="CU73" i="1" s="1"/>
  <c r="T73" i="1" s="1"/>
  <c r="AH73" i="1"/>
  <c r="CV73" i="1" s="1"/>
  <c r="U73" i="1" s="1"/>
  <c r="AI73" i="1"/>
  <c r="CW73" i="1" s="1"/>
  <c r="V73" i="1" s="1"/>
  <c r="AJ73" i="1"/>
  <c r="CQ73" i="1"/>
  <c r="P73" i="1" s="1"/>
  <c r="CR73" i="1"/>
  <c r="CS73" i="1"/>
  <c r="R73" i="1" s="1"/>
  <c r="CX73" i="1"/>
  <c r="CY73" i="1"/>
  <c r="X73" i="1" s="1"/>
  <c r="CZ73" i="1"/>
  <c r="Y73" i="1" s="1"/>
  <c r="GL73" i="1"/>
  <c r="GO73" i="1"/>
  <c r="GP73" i="1"/>
  <c r="GV73" i="1"/>
  <c r="HC73" i="1" s="1"/>
  <c r="GX73" i="1" s="1"/>
  <c r="I74" i="1"/>
  <c r="K74" i="1"/>
  <c r="R74" i="1"/>
  <c r="T74" i="1"/>
  <c r="U74" i="1"/>
  <c r="AC74" i="1"/>
  <c r="AD74" i="1"/>
  <c r="AE74" i="1"/>
  <c r="AF74" i="1"/>
  <c r="CT74" i="1" s="1"/>
  <c r="S74" i="1" s="1"/>
  <c r="AG74" i="1"/>
  <c r="AH74" i="1"/>
  <c r="CV74" i="1" s="1"/>
  <c r="AI74" i="1"/>
  <c r="CW74" i="1" s="1"/>
  <c r="V74" i="1" s="1"/>
  <c r="AJ74" i="1"/>
  <c r="CR74" i="1"/>
  <c r="Q74" i="1" s="1"/>
  <c r="CS74" i="1"/>
  <c r="CU74" i="1"/>
  <c r="CX74" i="1"/>
  <c r="W74" i="1" s="1"/>
  <c r="CY74" i="1"/>
  <c r="X74" i="1" s="1"/>
  <c r="CZ74" i="1"/>
  <c r="Y74" i="1" s="1"/>
  <c r="GL74" i="1"/>
  <c r="GO74" i="1"/>
  <c r="GP74" i="1"/>
  <c r="GV74" i="1"/>
  <c r="HC74" i="1" s="1"/>
  <c r="GX74" i="1"/>
  <c r="I75" i="1"/>
  <c r="K75" i="1"/>
  <c r="V75" i="1"/>
  <c r="W75" i="1"/>
  <c r="Y75" i="1"/>
  <c r="AC75" i="1"/>
  <c r="AD75" i="1"/>
  <c r="AE75" i="1"/>
  <c r="AF75" i="1"/>
  <c r="AG75" i="1"/>
  <c r="AH75" i="1"/>
  <c r="CV75" i="1" s="1"/>
  <c r="U75" i="1" s="1"/>
  <c r="AI75" i="1"/>
  <c r="CW75" i="1" s="1"/>
  <c r="AJ75" i="1"/>
  <c r="CX75" i="1" s="1"/>
  <c r="CR75" i="1"/>
  <c r="Q75" i="1" s="1"/>
  <c r="CS75" i="1"/>
  <c r="R75" i="1" s="1"/>
  <c r="CT75" i="1"/>
  <c r="S75" i="1" s="1"/>
  <c r="CU75" i="1"/>
  <c r="T75" i="1" s="1"/>
  <c r="CY75" i="1"/>
  <c r="X75" i="1" s="1"/>
  <c r="CZ75" i="1"/>
  <c r="GL75" i="1"/>
  <c r="GO75" i="1"/>
  <c r="GP75" i="1"/>
  <c r="GV75" i="1"/>
  <c r="HC75" i="1" s="1"/>
  <c r="GX75" i="1"/>
  <c r="C76" i="1"/>
  <c r="D76" i="1"/>
  <c r="I76" i="1"/>
  <c r="K76" i="1"/>
  <c r="R76" i="1"/>
  <c r="T76" i="1"/>
  <c r="AC76" i="1"/>
  <c r="AD76" i="1"/>
  <c r="AE76" i="1"/>
  <c r="AF76" i="1"/>
  <c r="CT76" i="1" s="1"/>
  <c r="S76" i="1" s="1"/>
  <c r="AG76" i="1"/>
  <c r="AH76" i="1"/>
  <c r="CV76" i="1" s="1"/>
  <c r="U76" i="1" s="1"/>
  <c r="AI76" i="1"/>
  <c r="CW76" i="1" s="1"/>
  <c r="V76" i="1" s="1"/>
  <c r="AJ76" i="1"/>
  <c r="CR76" i="1"/>
  <c r="Q76" i="1" s="1"/>
  <c r="CS76" i="1"/>
  <c r="CU76" i="1"/>
  <c r="CX76" i="1"/>
  <c r="W76" i="1" s="1"/>
  <c r="GL76" i="1"/>
  <c r="GN76" i="1"/>
  <c r="GP76" i="1"/>
  <c r="GV76" i="1"/>
  <c r="HC76" i="1" s="1"/>
  <c r="GX76" i="1" s="1"/>
  <c r="C77" i="1"/>
  <c r="D77" i="1"/>
  <c r="I77" i="1"/>
  <c r="K77" i="1"/>
  <c r="T77" i="1"/>
  <c r="W77" i="1"/>
  <c r="AB77" i="1"/>
  <c r="AC77" i="1"/>
  <c r="AD77" i="1"/>
  <c r="AE77" i="1"/>
  <c r="AF77" i="1"/>
  <c r="CT77" i="1" s="1"/>
  <c r="S77" i="1" s="1"/>
  <c r="AG77" i="1"/>
  <c r="CU77" i="1" s="1"/>
  <c r="AH77" i="1"/>
  <c r="CV77" i="1" s="1"/>
  <c r="U77" i="1" s="1"/>
  <c r="AI77" i="1"/>
  <c r="CW77" i="1" s="1"/>
  <c r="V77" i="1" s="1"/>
  <c r="AJ77" i="1"/>
  <c r="CQ77" i="1"/>
  <c r="P77" i="1" s="1"/>
  <c r="CR77" i="1"/>
  <c r="CS77" i="1"/>
  <c r="R77" i="1" s="1"/>
  <c r="CZ77" i="1" s="1"/>
  <c r="Y77" i="1" s="1"/>
  <c r="CX77" i="1"/>
  <c r="GL77" i="1"/>
  <c r="GN77" i="1"/>
  <c r="GP77" i="1"/>
  <c r="GV77" i="1"/>
  <c r="HC77" i="1"/>
  <c r="I78" i="1"/>
  <c r="R78" i="1" s="1"/>
  <c r="K78" i="1"/>
  <c r="AC78" i="1"/>
  <c r="AD78" i="1"/>
  <c r="AE78" i="1"/>
  <c r="AF78" i="1"/>
  <c r="CT78" i="1" s="1"/>
  <c r="S78" i="1" s="1"/>
  <c r="AG78" i="1"/>
  <c r="AH78" i="1"/>
  <c r="CV78" i="1" s="1"/>
  <c r="AI78" i="1"/>
  <c r="AJ78" i="1"/>
  <c r="CR78" i="1"/>
  <c r="CS78" i="1"/>
  <c r="CU78" i="1"/>
  <c r="CW78" i="1"/>
  <c r="V78" i="1" s="1"/>
  <c r="CX78" i="1"/>
  <c r="GL78" i="1"/>
  <c r="GO78" i="1"/>
  <c r="GP78" i="1"/>
  <c r="GV78" i="1"/>
  <c r="HC78" i="1" s="1"/>
  <c r="GX78" i="1" s="1"/>
  <c r="I79" i="1"/>
  <c r="K79" i="1"/>
  <c r="T79" i="1"/>
  <c r="W79" i="1"/>
  <c r="AC79" i="1"/>
  <c r="AD79" i="1"/>
  <c r="AB79" i="1" s="1"/>
  <c r="AE79" i="1"/>
  <c r="AF79" i="1"/>
  <c r="AG79" i="1"/>
  <c r="AH79" i="1"/>
  <c r="CV79" i="1" s="1"/>
  <c r="AI79" i="1"/>
  <c r="CW79" i="1" s="1"/>
  <c r="V79" i="1" s="1"/>
  <c r="AJ79" i="1"/>
  <c r="CX79" i="1" s="1"/>
  <c r="CR79" i="1"/>
  <c r="Q79" i="1" s="1"/>
  <c r="CS79" i="1"/>
  <c r="CT79" i="1"/>
  <c r="S79" i="1" s="1"/>
  <c r="CU79" i="1"/>
  <c r="GL79" i="1"/>
  <c r="GO79" i="1"/>
  <c r="GP79" i="1"/>
  <c r="GV79" i="1"/>
  <c r="HC79" i="1" s="1"/>
  <c r="GX79" i="1" s="1"/>
  <c r="C80" i="1"/>
  <c r="D80" i="1"/>
  <c r="I80" i="1"/>
  <c r="K80" i="1"/>
  <c r="T80" i="1"/>
  <c r="AC80" i="1"/>
  <c r="CQ80" i="1" s="1"/>
  <c r="P80" i="1" s="1"/>
  <c r="AE80" i="1"/>
  <c r="AF80" i="1"/>
  <c r="CT80" i="1" s="1"/>
  <c r="S80" i="1" s="1"/>
  <c r="AG80" i="1"/>
  <c r="CU80" i="1" s="1"/>
  <c r="AH80" i="1"/>
  <c r="CV80" i="1" s="1"/>
  <c r="U80" i="1" s="1"/>
  <c r="AI80" i="1"/>
  <c r="AJ80" i="1"/>
  <c r="CS80" i="1"/>
  <c r="R80" i="1" s="1"/>
  <c r="CW80" i="1"/>
  <c r="V80" i="1" s="1"/>
  <c r="CX80" i="1"/>
  <c r="W80" i="1" s="1"/>
  <c r="GL80" i="1"/>
  <c r="GO80" i="1"/>
  <c r="GP80" i="1"/>
  <c r="GV80" i="1"/>
  <c r="HC80" i="1" s="1"/>
  <c r="GX80" i="1" s="1"/>
  <c r="C81" i="1"/>
  <c r="D81" i="1"/>
  <c r="I81" i="1"/>
  <c r="K81" i="1"/>
  <c r="Q81" i="1"/>
  <c r="T81" i="1"/>
  <c r="W81" i="1"/>
  <c r="AC81" i="1"/>
  <c r="AE81" i="1"/>
  <c r="AF81" i="1"/>
  <c r="CT81" i="1" s="1"/>
  <c r="S81" i="1" s="1"/>
  <c r="AG81" i="1"/>
  <c r="CU81" i="1" s="1"/>
  <c r="AH81" i="1"/>
  <c r="CV81" i="1" s="1"/>
  <c r="U81" i="1" s="1"/>
  <c r="AI81" i="1"/>
  <c r="AJ81" i="1"/>
  <c r="CQ81" i="1"/>
  <c r="CR81" i="1"/>
  <c r="CW81" i="1"/>
  <c r="CX81" i="1"/>
  <c r="GL81" i="1"/>
  <c r="GO81" i="1"/>
  <c r="GP81" i="1"/>
  <c r="GV81" i="1"/>
  <c r="HC81" i="1"/>
  <c r="I82" i="1"/>
  <c r="K82" i="1"/>
  <c r="S82" i="1"/>
  <c r="T82" i="1"/>
  <c r="AC82" i="1"/>
  <c r="AB82" i="1" s="1"/>
  <c r="AE82" i="1"/>
  <c r="AD82" i="1" s="1"/>
  <c r="AF82" i="1"/>
  <c r="AG82" i="1"/>
  <c r="CU82" i="1" s="1"/>
  <c r="AH82" i="1"/>
  <c r="CV82" i="1" s="1"/>
  <c r="U82" i="1" s="1"/>
  <c r="AI82" i="1"/>
  <c r="AJ82" i="1"/>
  <c r="CQ82" i="1"/>
  <c r="P82" i="1" s="1"/>
  <c r="CR82" i="1"/>
  <c r="Q82" i="1" s="1"/>
  <c r="CS82" i="1"/>
  <c r="R82" i="1" s="1"/>
  <c r="CT82" i="1"/>
  <c r="CW82" i="1"/>
  <c r="V82" i="1" s="1"/>
  <c r="CX82" i="1"/>
  <c r="W82" i="1" s="1"/>
  <c r="GL82" i="1"/>
  <c r="GO82" i="1"/>
  <c r="GP82" i="1"/>
  <c r="GV82" i="1"/>
  <c r="HC82" i="1" s="1"/>
  <c r="GX82" i="1" s="1"/>
  <c r="I83" i="1"/>
  <c r="K83" i="1"/>
  <c r="AC83" i="1"/>
  <c r="AE83" i="1"/>
  <c r="AD83" i="1" s="1"/>
  <c r="AF83" i="1"/>
  <c r="AG83" i="1"/>
  <c r="CU83" i="1" s="1"/>
  <c r="T83" i="1" s="1"/>
  <c r="AH83" i="1"/>
  <c r="CV83" i="1" s="1"/>
  <c r="AI83" i="1"/>
  <c r="CW83" i="1" s="1"/>
  <c r="AJ83" i="1"/>
  <c r="CR83" i="1"/>
  <c r="CS83" i="1"/>
  <c r="CT83" i="1"/>
  <c r="CX83" i="1"/>
  <c r="GL83" i="1"/>
  <c r="GO83" i="1"/>
  <c r="GP83" i="1"/>
  <c r="GV83" i="1"/>
  <c r="HC83" i="1" s="1"/>
  <c r="I84" i="1"/>
  <c r="K84" i="1"/>
  <c r="S84" i="1"/>
  <c r="U84" i="1"/>
  <c r="AC84" i="1"/>
  <c r="CQ84" i="1" s="1"/>
  <c r="P84" i="1" s="1"/>
  <c r="AD84" i="1"/>
  <c r="AE84" i="1"/>
  <c r="AF84" i="1"/>
  <c r="AG84" i="1"/>
  <c r="CU84" i="1" s="1"/>
  <c r="T84" i="1" s="1"/>
  <c r="AH84" i="1"/>
  <c r="CV84" i="1" s="1"/>
  <c r="AI84" i="1"/>
  <c r="AJ84" i="1"/>
  <c r="CR84" i="1"/>
  <c r="CS84" i="1"/>
  <c r="R84" i="1" s="1"/>
  <c r="CT84" i="1"/>
  <c r="CW84" i="1"/>
  <c r="V84" i="1" s="1"/>
  <c r="CX84" i="1"/>
  <c r="GL84" i="1"/>
  <c r="GO84" i="1"/>
  <c r="GP84" i="1"/>
  <c r="GV84" i="1"/>
  <c r="HC84" i="1" s="1"/>
  <c r="GX84" i="1" s="1"/>
  <c r="I85" i="1"/>
  <c r="W85" i="1" s="1"/>
  <c r="K85" i="1"/>
  <c r="AC85" i="1"/>
  <c r="AD85" i="1"/>
  <c r="AE85" i="1"/>
  <c r="AF85" i="1"/>
  <c r="AG85" i="1"/>
  <c r="AH85" i="1"/>
  <c r="CV85" i="1" s="1"/>
  <c r="AI85" i="1"/>
  <c r="CW85" i="1" s="1"/>
  <c r="AJ85" i="1"/>
  <c r="CX85" i="1" s="1"/>
  <c r="CR85" i="1"/>
  <c r="CS85" i="1"/>
  <c r="CT85" i="1"/>
  <c r="CU85" i="1"/>
  <c r="GL85" i="1"/>
  <c r="GO85" i="1"/>
  <c r="GP85" i="1"/>
  <c r="GV85" i="1"/>
  <c r="HC85" i="1" s="1"/>
  <c r="C86" i="1"/>
  <c r="D86" i="1"/>
  <c r="I86" i="1"/>
  <c r="K86" i="1"/>
  <c r="Q86" i="1"/>
  <c r="AC86" i="1"/>
  <c r="CQ86" i="1" s="1"/>
  <c r="P86" i="1" s="1"/>
  <c r="CP86" i="1" s="1"/>
  <c r="O86" i="1" s="1"/>
  <c r="AE86" i="1"/>
  <c r="AD86" i="1" s="1"/>
  <c r="AF86" i="1"/>
  <c r="AG86" i="1"/>
  <c r="CU86" i="1" s="1"/>
  <c r="T86" i="1" s="1"/>
  <c r="AH86" i="1"/>
  <c r="CV86" i="1" s="1"/>
  <c r="U86" i="1" s="1"/>
  <c r="AI86" i="1"/>
  <c r="AJ86" i="1"/>
  <c r="CR86" i="1"/>
  <c r="CT86" i="1"/>
  <c r="S86" i="1" s="1"/>
  <c r="CW86" i="1"/>
  <c r="V86" i="1" s="1"/>
  <c r="CX86" i="1"/>
  <c r="GL86" i="1"/>
  <c r="GO86" i="1"/>
  <c r="GP86" i="1"/>
  <c r="GV86" i="1"/>
  <c r="HC86" i="1"/>
  <c r="GX86" i="1" s="1"/>
  <c r="C87" i="1"/>
  <c r="D87" i="1"/>
  <c r="I87" i="1"/>
  <c r="K87" i="1"/>
  <c r="S87" i="1"/>
  <c r="V87" i="1"/>
  <c r="AC87" i="1"/>
  <c r="AE87" i="1"/>
  <c r="AF87" i="1"/>
  <c r="CT87" i="1" s="1"/>
  <c r="AG87" i="1"/>
  <c r="CU87" i="1" s="1"/>
  <c r="T87" i="1" s="1"/>
  <c r="AH87" i="1"/>
  <c r="CV87" i="1" s="1"/>
  <c r="U87" i="1" s="1"/>
  <c r="AI87" i="1"/>
  <c r="AJ87" i="1"/>
  <c r="CX87" i="1" s="1"/>
  <c r="W87" i="1" s="1"/>
  <c r="CQ87" i="1"/>
  <c r="P87" i="1" s="1"/>
  <c r="CP87" i="1" s="1"/>
  <c r="O87" i="1" s="1"/>
  <c r="CR87" i="1"/>
  <c r="Q87" i="1" s="1"/>
  <c r="CW87" i="1"/>
  <c r="GL87" i="1"/>
  <c r="GO87" i="1"/>
  <c r="GP87" i="1"/>
  <c r="GV87" i="1"/>
  <c r="HC87" i="1"/>
  <c r="GX87" i="1" s="1"/>
  <c r="C88" i="1"/>
  <c r="D88" i="1"/>
  <c r="I88" i="1"/>
  <c r="W88" i="1" s="1"/>
  <c r="K88" i="1"/>
  <c r="AC88" i="1"/>
  <c r="AE88" i="1"/>
  <c r="CS88" i="1" s="1"/>
  <c r="R88" i="1" s="1"/>
  <c r="AF88" i="1"/>
  <c r="AG88" i="1"/>
  <c r="AH88" i="1"/>
  <c r="AI88" i="1"/>
  <c r="AJ88" i="1"/>
  <c r="CX88" i="1" s="1"/>
  <c r="CQ88" i="1"/>
  <c r="P88" i="1" s="1"/>
  <c r="CT88" i="1"/>
  <c r="S88" i="1" s="1"/>
  <c r="CU88" i="1"/>
  <c r="CV88" i="1"/>
  <c r="CW88" i="1"/>
  <c r="V88" i="1" s="1"/>
  <c r="GL88" i="1"/>
  <c r="GO88" i="1"/>
  <c r="GP88" i="1"/>
  <c r="GV88" i="1"/>
  <c r="HC88" i="1" s="1"/>
  <c r="GX88" i="1" s="1"/>
  <c r="C89" i="1"/>
  <c r="D89" i="1"/>
  <c r="I89" i="1"/>
  <c r="K89" i="1"/>
  <c r="AC89" i="1"/>
  <c r="AD89" i="1"/>
  <c r="AE89" i="1"/>
  <c r="AF89" i="1"/>
  <c r="CT89" i="1" s="1"/>
  <c r="S89" i="1" s="1"/>
  <c r="AG89" i="1"/>
  <c r="AH89" i="1"/>
  <c r="CV89" i="1" s="1"/>
  <c r="U89" i="1" s="1"/>
  <c r="AI89" i="1"/>
  <c r="AJ89" i="1"/>
  <c r="CX89" i="1" s="1"/>
  <c r="W89" i="1" s="1"/>
  <c r="CU89" i="1"/>
  <c r="T89" i="1" s="1"/>
  <c r="CW89" i="1"/>
  <c r="V89" i="1" s="1"/>
  <c r="GL89" i="1"/>
  <c r="GO89" i="1"/>
  <c r="GP89" i="1"/>
  <c r="GV89" i="1"/>
  <c r="HC89" i="1" s="1"/>
  <c r="GX89" i="1" s="1"/>
  <c r="C90" i="1"/>
  <c r="D90" i="1"/>
  <c r="I90" i="1"/>
  <c r="K90" i="1"/>
  <c r="AC90" i="1"/>
  <c r="CQ90" i="1" s="1"/>
  <c r="P90" i="1" s="1"/>
  <c r="AD90" i="1"/>
  <c r="AB90" i="1" s="1"/>
  <c r="AE90" i="1"/>
  <c r="AF90" i="1"/>
  <c r="AG90" i="1"/>
  <c r="AH90" i="1"/>
  <c r="CV90" i="1" s="1"/>
  <c r="AI90" i="1"/>
  <c r="AJ90" i="1"/>
  <c r="CX90" i="1" s="1"/>
  <c r="CR90" i="1"/>
  <c r="CS90" i="1"/>
  <c r="R90" i="1" s="1"/>
  <c r="CT90" i="1"/>
  <c r="CU90" i="1"/>
  <c r="CW90" i="1"/>
  <c r="GL90" i="1"/>
  <c r="GO90" i="1"/>
  <c r="GP90" i="1"/>
  <c r="GV90" i="1"/>
  <c r="HC90" i="1" s="1"/>
  <c r="C91" i="1"/>
  <c r="D91" i="1"/>
  <c r="I91" i="1"/>
  <c r="K91" i="1"/>
  <c r="W91" i="1"/>
  <c r="AC91" i="1"/>
  <c r="CQ91" i="1" s="1"/>
  <c r="P91" i="1" s="1"/>
  <c r="CP91" i="1" s="1"/>
  <c r="O91" i="1" s="1"/>
  <c r="AE91" i="1"/>
  <c r="AF91" i="1"/>
  <c r="AG91" i="1"/>
  <c r="AH91" i="1"/>
  <c r="CV91" i="1" s="1"/>
  <c r="U91" i="1" s="1"/>
  <c r="AI91" i="1"/>
  <c r="AJ91" i="1"/>
  <c r="CR91" i="1"/>
  <c r="Q91" i="1" s="1"/>
  <c r="CT91" i="1"/>
  <c r="S91" i="1" s="1"/>
  <c r="CU91" i="1"/>
  <c r="T91" i="1" s="1"/>
  <c r="CW91" i="1"/>
  <c r="V91" i="1" s="1"/>
  <c r="CX91" i="1"/>
  <c r="GL91" i="1"/>
  <c r="GO91" i="1"/>
  <c r="GP91" i="1"/>
  <c r="GV91" i="1"/>
  <c r="GX91" i="1"/>
  <c r="HC91" i="1"/>
  <c r="C92" i="1"/>
  <c r="D92" i="1"/>
  <c r="I92" i="1"/>
  <c r="K92" i="1"/>
  <c r="U92" i="1"/>
  <c r="AB92" i="1"/>
  <c r="AC92" i="1"/>
  <c r="AD92" i="1"/>
  <c r="AE92" i="1"/>
  <c r="AF92" i="1"/>
  <c r="CT92" i="1" s="1"/>
  <c r="S92" i="1" s="1"/>
  <c r="AG92" i="1"/>
  <c r="CU92" i="1" s="1"/>
  <c r="T92" i="1" s="1"/>
  <c r="AH92" i="1"/>
  <c r="CV92" i="1" s="1"/>
  <c r="AI92" i="1"/>
  <c r="CW92" i="1" s="1"/>
  <c r="V92" i="1" s="1"/>
  <c r="AJ92" i="1"/>
  <c r="CX92" i="1" s="1"/>
  <c r="W92" i="1" s="1"/>
  <c r="CQ92" i="1"/>
  <c r="P92" i="1" s="1"/>
  <c r="CR92" i="1"/>
  <c r="Q92" i="1" s="1"/>
  <c r="CS92" i="1"/>
  <c r="R92" i="1" s="1"/>
  <c r="GL92" i="1"/>
  <c r="GO92" i="1"/>
  <c r="GP92" i="1"/>
  <c r="GV92" i="1"/>
  <c r="HC92" i="1" s="1"/>
  <c r="GX92" i="1"/>
  <c r="C93" i="1"/>
  <c r="D93" i="1"/>
  <c r="I93" i="1"/>
  <c r="K93" i="1"/>
  <c r="S93" i="1"/>
  <c r="U93" i="1"/>
  <c r="AC93" i="1"/>
  <c r="AD93" i="1"/>
  <c r="AB93" i="1" s="1"/>
  <c r="AE93" i="1"/>
  <c r="CR93" i="1" s="1"/>
  <c r="Q93" i="1" s="1"/>
  <c r="AF93" i="1"/>
  <c r="CT93" i="1" s="1"/>
  <c r="AG93" i="1"/>
  <c r="CU93" i="1" s="1"/>
  <c r="T93" i="1" s="1"/>
  <c r="AH93" i="1"/>
  <c r="AI93" i="1"/>
  <c r="CW93" i="1" s="1"/>
  <c r="V93" i="1" s="1"/>
  <c r="AJ93" i="1"/>
  <c r="CQ93" i="1"/>
  <c r="P93" i="1" s="1"/>
  <c r="CS93" i="1"/>
  <c r="R93" i="1" s="1"/>
  <c r="CV93" i="1"/>
  <c r="CX93" i="1"/>
  <c r="W93" i="1" s="1"/>
  <c r="GL93" i="1"/>
  <c r="GO93" i="1"/>
  <c r="GP93" i="1"/>
  <c r="GV93" i="1"/>
  <c r="HC93" i="1"/>
  <c r="GX93" i="1" s="1"/>
  <c r="C94" i="1"/>
  <c r="D94" i="1"/>
  <c r="I94" i="1"/>
  <c r="K94" i="1"/>
  <c r="P94" i="1"/>
  <c r="S94" i="1"/>
  <c r="AC94" i="1"/>
  <c r="AE94" i="1"/>
  <c r="AF94" i="1"/>
  <c r="CT94" i="1" s="1"/>
  <c r="AG94" i="1"/>
  <c r="AH94" i="1"/>
  <c r="CV94" i="1" s="1"/>
  <c r="U94" i="1" s="1"/>
  <c r="AI94" i="1"/>
  <c r="AJ94" i="1"/>
  <c r="CQ94" i="1"/>
  <c r="CU94" i="1"/>
  <c r="T94" i="1" s="1"/>
  <c r="CW94" i="1"/>
  <c r="V94" i="1" s="1"/>
  <c r="CX94" i="1"/>
  <c r="W94" i="1" s="1"/>
  <c r="GL94" i="1"/>
  <c r="GO94" i="1"/>
  <c r="GP94" i="1"/>
  <c r="GV94" i="1"/>
  <c r="HC94" i="1"/>
  <c r="GX94" i="1" s="1"/>
  <c r="C95" i="1"/>
  <c r="D95" i="1"/>
  <c r="I95" i="1"/>
  <c r="K95" i="1"/>
  <c r="AC95" i="1"/>
  <c r="AE95" i="1"/>
  <c r="AF95" i="1"/>
  <c r="AG95" i="1"/>
  <c r="CU95" i="1" s="1"/>
  <c r="T95" i="1" s="1"/>
  <c r="AH95" i="1"/>
  <c r="AI95" i="1"/>
  <c r="CW95" i="1" s="1"/>
  <c r="V95" i="1" s="1"/>
  <c r="AJ95" i="1"/>
  <c r="CX95" i="1" s="1"/>
  <c r="W95" i="1" s="1"/>
  <c r="CQ95" i="1"/>
  <c r="P95" i="1" s="1"/>
  <c r="CT95" i="1"/>
  <c r="S95" i="1" s="1"/>
  <c r="CV95" i="1"/>
  <c r="U95" i="1" s="1"/>
  <c r="GL95" i="1"/>
  <c r="GO95" i="1"/>
  <c r="GP95" i="1"/>
  <c r="GV95" i="1"/>
  <c r="GX95" i="1"/>
  <c r="HC95" i="1"/>
  <c r="C96" i="1"/>
  <c r="D96" i="1"/>
  <c r="I96" i="1"/>
  <c r="K96" i="1"/>
  <c r="U96" i="1"/>
  <c r="AB96" i="1"/>
  <c r="AC96" i="1"/>
  <c r="AD96" i="1"/>
  <c r="AE96" i="1"/>
  <c r="CR96" i="1" s="1"/>
  <c r="Q96" i="1" s="1"/>
  <c r="AF96" i="1"/>
  <c r="CT96" i="1" s="1"/>
  <c r="S96" i="1" s="1"/>
  <c r="AG96" i="1"/>
  <c r="AH96" i="1"/>
  <c r="CV96" i="1" s="1"/>
  <c r="AI96" i="1"/>
  <c r="CW96" i="1" s="1"/>
  <c r="V96" i="1" s="1"/>
  <c r="AJ96" i="1"/>
  <c r="CX96" i="1" s="1"/>
  <c r="W96" i="1" s="1"/>
  <c r="CQ96" i="1"/>
  <c r="P96" i="1" s="1"/>
  <c r="CS96" i="1"/>
  <c r="R96" i="1" s="1"/>
  <c r="CU96" i="1"/>
  <c r="T96" i="1" s="1"/>
  <c r="GL96" i="1"/>
  <c r="GO96" i="1"/>
  <c r="GP96" i="1"/>
  <c r="GV96" i="1"/>
  <c r="HC96" i="1"/>
  <c r="GX96" i="1" s="1"/>
  <c r="C97" i="1"/>
  <c r="D97" i="1"/>
  <c r="I97" i="1"/>
  <c r="K97" i="1"/>
  <c r="R97" i="1"/>
  <c r="W97" i="1"/>
  <c r="AC97" i="1"/>
  <c r="AB97" i="1" s="1"/>
  <c r="AE97" i="1"/>
  <c r="AD97" i="1" s="1"/>
  <c r="AF97" i="1"/>
  <c r="CT97" i="1" s="1"/>
  <c r="S97" i="1" s="1"/>
  <c r="CY97" i="1" s="1"/>
  <c r="X97" i="1" s="1"/>
  <c r="AG97" i="1"/>
  <c r="CU97" i="1" s="1"/>
  <c r="T97" i="1" s="1"/>
  <c r="AH97" i="1"/>
  <c r="CV97" i="1" s="1"/>
  <c r="U97" i="1" s="1"/>
  <c r="AI97" i="1"/>
  <c r="CW97" i="1" s="1"/>
  <c r="V97" i="1" s="1"/>
  <c r="AJ97" i="1"/>
  <c r="CQ97" i="1"/>
  <c r="P97" i="1" s="1"/>
  <c r="CS97" i="1"/>
  <c r="CX97" i="1"/>
  <c r="CZ97" i="1"/>
  <c r="Y97" i="1" s="1"/>
  <c r="GL97" i="1"/>
  <c r="GO97" i="1"/>
  <c r="GP97" i="1"/>
  <c r="GV97" i="1"/>
  <c r="GX97" i="1"/>
  <c r="HC97" i="1"/>
  <c r="C98" i="1"/>
  <c r="D98" i="1"/>
  <c r="I98" i="1"/>
  <c r="K98" i="1"/>
  <c r="AC98" i="1"/>
  <c r="CQ98" i="1" s="1"/>
  <c r="P98" i="1" s="1"/>
  <c r="AE98" i="1"/>
  <c r="AF98" i="1"/>
  <c r="AG98" i="1"/>
  <c r="CU98" i="1" s="1"/>
  <c r="T98" i="1" s="1"/>
  <c r="AH98" i="1"/>
  <c r="AI98" i="1"/>
  <c r="CW98" i="1" s="1"/>
  <c r="V98" i="1" s="1"/>
  <c r="AJ98" i="1"/>
  <c r="CT98" i="1"/>
  <c r="S98" i="1" s="1"/>
  <c r="CV98" i="1"/>
  <c r="U98" i="1" s="1"/>
  <c r="CX98" i="1"/>
  <c r="W98" i="1" s="1"/>
  <c r="GL98" i="1"/>
  <c r="GO98" i="1"/>
  <c r="GP98" i="1"/>
  <c r="GV98" i="1"/>
  <c r="HC98" i="1" s="1"/>
  <c r="GX98" i="1" s="1"/>
  <c r="C99" i="1"/>
  <c r="D99" i="1"/>
  <c r="I99" i="1"/>
  <c r="K99" i="1"/>
  <c r="S99" i="1"/>
  <c r="T99" i="1"/>
  <c r="V99" i="1"/>
  <c r="AC99" i="1"/>
  <c r="AE99" i="1"/>
  <c r="CS99" i="1" s="1"/>
  <c r="R99" i="1" s="1"/>
  <c r="CY99" i="1" s="1"/>
  <c r="X99" i="1" s="1"/>
  <c r="AF99" i="1"/>
  <c r="CT99" i="1" s="1"/>
  <c r="AG99" i="1"/>
  <c r="CU99" i="1" s="1"/>
  <c r="AH99" i="1"/>
  <c r="AI99" i="1"/>
  <c r="AJ99" i="1"/>
  <c r="CQ99" i="1"/>
  <c r="P99" i="1" s="1"/>
  <c r="CV99" i="1"/>
  <c r="U99" i="1" s="1"/>
  <c r="CW99" i="1"/>
  <c r="CX99" i="1"/>
  <c r="W99" i="1" s="1"/>
  <c r="GL99" i="1"/>
  <c r="GO99" i="1"/>
  <c r="GP99" i="1"/>
  <c r="GV99" i="1"/>
  <c r="HC99" i="1"/>
  <c r="GX99" i="1" s="1"/>
  <c r="C100" i="1"/>
  <c r="D100" i="1"/>
  <c r="I100" i="1"/>
  <c r="K100" i="1"/>
  <c r="V100" i="1"/>
  <c r="AC100" i="1"/>
  <c r="AE100" i="1"/>
  <c r="CS100" i="1" s="1"/>
  <c r="AF100" i="1"/>
  <c r="AG100" i="1"/>
  <c r="CU100" i="1" s="1"/>
  <c r="AH100" i="1"/>
  <c r="AI100" i="1"/>
  <c r="CW100" i="1" s="1"/>
  <c r="AJ100" i="1"/>
  <c r="CX100" i="1" s="1"/>
  <c r="W100" i="1" s="1"/>
  <c r="CQ100" i="1"/>
  <c r="P100" i="1" s="1"/>
  <c r="CP100" i="1" s="1"/>
  <c r="O100" i="1" s="1"/>
  <c r="CR100" i="1"/>
  <c r="Q100" i="1" s="1"/>
  <c r="CT100" i="1"/>
  <c r="S100" i="1" s="1"/>
  <c r="CV100" i="1"/>
  <c r="U100" i="1" s="1"/>
  <c r="GL100" i="1"/>
  <c r="GO100" i="1"/>
  <c r="GP100" i="1"/>
  <c r="GV100" i="1"/>
  <c r="HC100" i="1" s="1"/>
  <c r="GX100" i="1" s="1"/>
  <c r="C101" i="1"/>
  <c r="D101" i="1"/>
  <c r="I101" i="1"/>
  <c r="K101" i="1"/>
  <c r="T101" i="1"/>
  <c r="AC101" i="1"/>
  <c r="AE101" i="1"/>
  <c r="AF101" i="1"/>
  <c r="CT101" i="1" s="1"/>
  <c r="S101" i="1" s="1"/>
  <c r="AG101" i="1"/>
  <c r="AH101" i="1"/>
  <c r="CV101" i="1" s="1"/>
  <c r="U101" i="1" s="1"/>
  <c r="AI101" i="1"/>
  <c r="AJ101" i="1"/>
  <c r="CX101" i="1" s="1"/>
  <c r="W101" i="1" s="1"/>
  <c r="CU101" i="1"/>
  <c r="CW101" i="1"/>
  <c r="V101" i="1" s="1"/>
  <c r="GL101" i="1"/>
  <c r="GO101" i="1"/>
  <c r="GP101" i="1"/>
  <c r="GV101" i="1"/>
  <c r="HC101" i="1" s="1"/>
  <c r="GX101" i="1" s="1"/>
  <c r="C102" i="1"/>
  <c r="D102" i="1"/>
  <c r="I102" i="1"/>
  <c r="K102" i="1"/>
  <c r="V102" i="1"/>
  <c r="W102" i="1"/>
  <c r="AC102" i="1"/>
  <c r="AE102" i="1"/>
  <c r="CR102" i="1" s="1"/>
  <c r="Q102" i="1" s="1"/>
  <c r="AF102" i="1"/>
  <c r="AG102" i="1"/>
  <c r="CU102" i="1" s="1"/>
  <c r="T102" i="1" s="1"/>
  <c r="AH102" i="1"/>
  <c r="AI102" i="1"/>
  <c r="CW102" i="1" s="1"/>
  <c r="AJ102" i="1"/>
  <c r="CX102" i="1" s="1"/>
  <c r="CT102" i="1"/>
  <c r="S102" i="1" s="1"/>
  <c r="CV102" i="1"/>
  <c r="U102" i="1" s="1"/>
  <c r="GL102" i="1"/>
  <c r="GO102" i="1"/>
  <c r="GP102" i="1"/>
  <c r="GV102" i="1"/>
  <c r="HC102" i="1" s="1"/>
  <c r="GX102" i="1" s="1"/>
  <c r="C103" i="1"/>
  <c r="D103" i="1"/>
  <c r="I103" i="1"/>
  <c r="K103" i="1"/>
  <c r="R103" i="1"/>
  <c r="T103" i="1"/>
  <c r="V103" i="1"/>
  <c r="AC103" i="1"/>
  <c r="AD103" i="1"/>
  <c r="AE103" i="1"/>
  <c r="AF103" i="1"/>
  <c r="CT103" i="1" s="1"/>
  <c r="S103" i="1" s="1"/>
  <c r="AG103" i="1"/>
  <c r="AH103" i="1"/>
  <c r="CV103" i="1" s="1"/>
  <c r="U103" i="1" s="1"/>
  <c r="AI103" i="1"/>
  <c r="AJ103" i="1"/>
  <c r="CX103" i="1" s="1"/>
  <c r="CR103" i="1"/>
  <c r="Q103" i="1" s="1"/>
  <c r="CS103" i="1"/>
  <c r="CU103" i="1"/>
  <c r="CW103" i="1"/>
  <c r="GL103" i="1"/>
  <c r="GO103" i="1"/>
  <c r="GP103" i="1"/>
  <c r="GV103" i="1"/>
  <c r="HC103" i="1" s="1"/>
  <c r="GX103" i="1" s="1"/>
  <c r="I104" i="1"/>
  <c r="K104" i="1"/>
  <c r="Q104" i="1"/>
  <c r="T104" i="1"/>
  <c r="Y104" i="1"/>
  <c r="AC104" i="1"/>
  <c r="AE104" i="1"/>
  <c r="AF104" i="1"/>
  <c r="AG104" i="1"/>
  <c r="CU104" i="1" s="1"/>
  <c r="AH104" i="1"/>
  <c r="CV104" i="1" s="1"/>
  <c r="U104" i="1" s="1"/>
  <c r="AI104" i="1"/>
  <c r="CW104" i="1" s="1"/>
  <c r="V104" i="1" s="1"/>
  <c r="AJ104" i="1"/>
  <c r="CX104" i="1" s="1"/>
  <c r="W104" i="1" s="1"/>
  <c r="CR104" i="1"/>
  <c r="CT104" i="1"/>
  <c r="CY104" i="1"/>
  <c r="X104" i="1" s="1"/>
  <c r="CZ104" i="1"/>
  <c r="GL104" i="1"/>
  <c r="GN104" i="1"/>
  <c r="GP104" i="1"/>
  <c r="GV104" i="1"/>
  <c r="HC104" i="1" s="1"/>
  <c r="GX104" i="1" s="1"/>
  <c r="I105" i="1"/>
  <c r="K105" i="1"/>
  <c r="T105" i="1"/>
  <c r="V105" i="1"/>
  <c r="Y105" i="1"/>
  <c r="AC105" i="1"/>
  <c r="AE105" i="1"/>
  <c r="AF105" i="1"/>
  <c r="CT105" i="1" s="1"/>
  <c r="S105" i="1" s="1"/>
  <c r="AG105" i="1"/>
  <c r="AH105" i="1"/>
  <c r="AI105" i="1"/>
  <c r="AJ105" i="1"/>
  <c r="CX105" i="1" s="1"/>
  <c r="W105" i="1" s="1"/>
  <c r="CU105" i="1"/>
  <c r="CV105" i="1"/>
  <c r="U105" i="1" s="1"/>
  <c r="CW105" i="1"/>
  <c r="CY105" i="1"/>
  <c r="X105" i="1" s="1"/>
  <c r="CZ105" i="1"/>
  <c r="GL105" i="1"/>
  <c r="GN105" i="1"/>
  <c r="GP105" i="1"/>
  <c r="GV105" i="1"/>
  <c r="HC105" i="1"/>
  <c r="GX105" i="1" s="1"/>
  <c r="C106" i="1"/>
  <c r="D106" i="1"/>
  <c r="I106" i="1"/>
  <c r="K106" i="1"/>
  <c r="Q106" i="1"/>
  <c r="AC106" i="1"/>
  <c r="AE106" i="1"/>
  <c r="AF106" i="1"/>
  <c r="AG106" i="1"/>
  <c r="CU106" i="1" s="1"/>
  <c r="AH106" i="1"/>
  <c r="CV106" i="1" s="1"/>
  <c r="U106" i="1" s="1"/>
  <c r="AI106" i="1"/>
  <c r="CW106" i="1" s="1"/>
  <c r="AJ106" i="1"/>
  <c r="CX106" i="1" s="1"/>
  <c r="CR106" i="1"/>
  <c r="CT106" i="1"/>
  <c r="GL106" i="1"/>
  <c r="GO106" i="1"/>
  <c r="GP106" i="1"/>
  <c r="GV106" i="1"/>
  <c r="HC106" i="1" s="1"/>
  <c r="GX106" i="1" s="1"/>
  <c r="C107" i="1"/>
  <c r="D107" i="1"/>
  <c r="I107" i="1"/>
  <c r="R107" i="1" s="1"/>
  <c r="K107" i="1"/>
  <c r="V107" i="1"/>
  <c r="AC107" i="1"/>
  <c r="AD107" i="1"/>
  <c r="AE107" i="1"/>
  <c r="AF107" i="1"/>
  <c r="CT107" i="1" s="1"/>
  <c r="S107" i="1" s="1"/>
  <c r="AG107" i="1"/>
  <c r="AH107" i="1"/>
  <c r="CV107" i="1" s="1"/>
  <c r="AI107" i="1"/>
  <c r="AJ107" i="1"/>
  <c r="CX107" i="1" s="1"/>
  <c r="CR107" i="1"/>
  <c r="CS107" i="1"/>
  <c r="CU107" i="1"/>
  <c r="T107" i="1" s="1"/>
  <c r="CW107" i="1"/>
  <c r="GL107" i="1"/>
  <c r="GO107" i="1"/>
  <c r="GP107" i="1"/>
  <c r="GV107" i="1"/>
  <c r="HC107" i="1" s="1"/>
  <c r="GX107" i="1" s="1"/>
  <c r="AC108" i="1"/>
  <c r="AD108" i="1"/>
  <c r="AB108" i="1" s="1"/>
  <c r="AE108" i="1"/>
  <c r="AF108" i="1"/>
  <c r="CT108" i="1" s="1"/>
  <c r="AG108" i="1"/>
  <c r="AH108" i="1"/>
  <c r="CV108" i="1" s="1"/>
  <c r="AI108" i="1"/>
  <c r="AJ108" i="1"/>
  <c r="CX108" i="1" s="1"/>
  <c r="CQ108" i="1"/>
  <c r="CR108" i="1"/>
  <c r="CS108" i="1"/>
  <c r="CU108" i="1"/>
  <c r="CW108" i="1"/>
  <c r="GL108" i="1"/>
  <c r="GO108" i="1"/>
  <c r="GP108" i="1"/>
  <c r="GV108" i="1"/>
  <c r="HC108" i="1" s="1"/>
  <c r="AC109" i="1"/>
  <c r="AD109" i="1"/>
  <c r="AB109" i="1" s="1"/>
  <c r="AE109" i="1"/>
  <c r="CR109" i="1" s="1"/>
  <c r="AF109" i="1"/>
  <c r="CT109" i="1" s="1"/>
  <c r="AG109" i="1"/>
  <c r="CU109" i="1" s="1"/>
  <c r="AH109" i="1"/>
  <c r="CV109" i="1" s="1"/>
  <c r="AI109" i="1"/>
  <c r="AJ109" i="1"/>
  <c r="CQ109" i="1"/>
  <c r="CS109" i="1"/>
  <c r="CW109" i="1"/>
  <c r="CX109" i="1"/>
  <c r="GL109" i="1"/>
  <c r="GO109" i="1"/>
  <c r="GP109" i="1"/>
  <c r="FV119" i="1" s="1"/>
  <c r="GV109" i="1"/>
  <c r="HC109" i="1"/>
  <c r="I110" i="1"/>
  <c r="K110" i="1"/>
  <c r="U110" i="1"/>
  <c r="AC110" i="1"/>
  <c r="AB110" i="1" s="1"/>
  <c r="AE110" i="1"/>
  <c r="AD110" i="1" s="1"/>
  <c r="AF110" i="1"/>
  <c r="AG110" i="1"/>
  <c r="CU110" i="1" s="1"/>
  <c r="T110" i="1" s="1"/>
  <c r="AH110" i="1"/>
  <c r="AI110" i="1"/>
  <c r="CW110" i="1" s="1"/>
  <c r="V110" i="1" s="1"/>
  <c r="AJ110" i="1"/>
  <c r="CS110" i="1"/>
  <c r="R110" i="1" s="1"/>
  <c r="CT110" i="1"/>
  <c r="S110" i="1" s="1"/>
  <c r="CV110" i="1"/>
  <c r="CX110" i="1"/>
  <c r="W110" i="1" s="1"/>
  <c r="GL110" i="1"/>
  <c r="GO110" i="1"/>
  <c r="GP110" i="1"/>
  <c r="GV110" i="1"/>
  <c r="HC110" i="1" s="1"/>
  <c r="GX110" i="1" s="1"/>
  <c r="I111" i="1"/>
  <c r="K111" i="1"/>
  <c r="P111" i="1"/>
  <c r="V111" i="1"/>
  <c r="AB111" i="1"/>
  <c r="AC111" i="1"/>
  <c r="AD111" i="1"/>
  <c r="AE111" i="1"/>
  <c r="CR111" i="1" s="1"/>
  <c r="Q111" i="1" s="1"/>
  <c r="AF111" i="1"/>
  <c r="CT111" i="1" s="1"/>
  <c r="S111" i="1" s="1"/>
  <c r="CY111" i="1" s="1"/>
  <c r="X111" i="1" s="1"/>
  <c r="AG111" i="1"/>
  <c r="CU111" i="1" s="1"/>
  <c r="T111" i="1" s="1"/>
  <c r="AH111" i="1"/>
  <c r="CV111" i="1" s="1"/>
  <c r="U111" i="1" s="1"/>
  <c r="AI111" i="1"/>
  <c r="AJ111" i="1"/>
  <c r="CQ111" i="1"/>
  <c r="CS111" i="1"/>
  <c r="R111" i="1" s="1"/>
  <c r="CW111" i="1"/>
  <c r="CX111" i="1"/>
  <c r="W111" i="1" s="1"/>
  <c r="CZ111" i="1"/>
  <c r="Y111" i="1" s="1"/>
  <c r="GL111" i="1"/>
  <c r="FR119" i="1" s="1"/>
  <c r="GO111" i="1"/>
  <c r="GP111" i="1"/>
  <c r="GV111" i="1"/>
  <c r="HC111" i="1"/>
  <c r="GX111" i="1" s="1"/>
  <c r="HG111" i="1"/>
  <c r="C112" i="1"/>
  <c r="D112" i="1"/>
  <c r="I112" i="1"/>
  <c r="K112" i="1"/>
  <c r="T112" i="1"/>
  <c r="AC112" i="1"/>
  <c r="AD112" i="1"/>
  <c r="AE112" i="1"/>
  <c r="AF112" i="1"/>
  <c r="AB112" i="1" s="1"/>
  <c r="AG112" i="1"/>
  <c r="AH112" i="1"/>
  <c r="CV112" i="1" s="1"/>
  <c r="U112" i="1" s="1"/>
  <c r="AI112" i="1"/>
  <c r="AJ112" i="1"/>
  <c r="CX112" i="1" s="1"/>
  <c r="W112" i="1" s="1"/>
  <c r="CQ112" i="1"/>
  <c r="P112" i="1" s="1"/>
  <c r="CR112" i="1"/>
  <c r="Q112" i="1" s="1"/>
  <c r="CS112" i="1"/>
  <c r="R112" i="1" s="1"/>
  <c r="CU112" i="1"/>
  <c r="CW112" i="1"/>
  <c r="V112" i="1" s="1"/>
  <c r="GL112" i="1"/>
  <c r="GO112" i="1"/>
  <c r="GP112" i="1"/>
  <c r="GV112" i="1"/>
  <c r="HC112" i="1" s="1"/>
  <c r="GX112" i="1"/>
  <c r="C113" i="1"/>
  <c r="D113" i="1"/>
  <c r="I113" i="1"/>
  <c r="K113" i="1"/>
  <c r="AC113" i="1"/>
  <c r="AD113" i="1"/>
  <c r="AE113" i="1"/>
  <c r="CS113" i="1" s="1"/>
  <c r="R113" i="1" s="1"/>
  <c r="AF113" i="1"/>
  <c r="CT113" i="1" s="1"/>
  <c r="AG113" i="1"/>
  <c r="AH113" i="1"/>
  <c r="AI113" i="1"/>
  <c r="AJ113" i="1"/>
  <c r="CR113" i="1"/>
  <c r="CU113" i="1"/>
  <c r="CV113" i="1"/>
  <c r="U113" i="1" s="1"/>
  <c r="CW113" i="1"/>
  <c r="CX113" i="1"/>
  <c r="GL113" i="1"/>
  <c r="GO113" i="1"/>
  <c r="GP113" i="1"/>
  <c r="GV113" i="1"/>
  <c r="HC113" i="1"/>
  <c r="GX113" i="1" s="1"/>
  <c r="C114" i="1"/>
  <c r="D114" i="1"/>
  <c r="I114" i="1"/>
  <c r="K114" i="1"/>
  <c r="V114" i="1"/>
  <c r="AC114" i="1"/>
  <c r="AE114" i="1"/>
  <c r="CR114" i="1" s="1"/>
  <c r="Q114" i="1" s="1"/>
  <c r="AF114" i="1"/>
  <c r="CT114" i="1" s="1"/>
  <c r="S114" i="1" s="1"/>
  <c r="AG114" i="1"/>
  <c r="CU114" i="1" s="1"/>
  <c r="T114" i="1" s="1"/>
  <c r="AH114" i="1"/>
  <c r="AI114" i="1"/>
  <c r="AJ114" i="1"/>
  <c r="CX114" i="1" s="1"/>
  <c r="W114" i="1" s="1"/>
  <c r="CQ114" i="1"/>
  <c r="P114" i="1" s="1"/>
  <c r="CV114" i="1"/>
  <c r="U114" i="1" s="1"/>
  <c r="CW114" i="1"/>
  <c r="GL114" i="1"/>
  <c r="GN114" i="1"/>
  <c r="GP114" i="1"/>
  <c r="GV114" i="1"/>
  <c r="HC114" i="1"/>
  <c r="GX114" i="1" s="1"/>
  <c r="C115" i="1"/>
  <c r="D115" i="1"/>
  <c r="I115" i="1"/>
  <c r="K115" i="1"/>
  <c r="V115" i="1"/>
  <c r="AC115" i="1"/>
  <c r="AD115" i="1"/>
  <c r="AE115" i="1"/>
  <c r="CR115" i="1" s="1"/>
  <c r="Q115" i="1" s="1"/>
  <c r="AF115" i="1"/>
  <c r="AG115" i="1"/>
  <c r="AH115" i="1"/>
  <c r="AI115" i="1"/>
  <c r="AJ115" i="1"/>
  <c r="CX115" i="1" s="1"/>
  <c r="W115" i="1" s="1"/>
  <c r="CT115" i="1"/>
  <c r="S115" i="1" s="1"/>
  <c r="CU115" i="1"/>
  <c r="T115" i="1" s="1"/>
  <c r="CV115" i="1"/>
  <c r="U115" i="1" s="1"/>
  <c r="CW115" i="1"/>
  <c r="GL115" i="1"/>
  <c r="GN115" i="1"/>
  <c r="GP115" i="1"/>
  <c r="GV115" i="1"/>
  <c r="HC115" i="1" s="1"/>
  <c r="GX115" i="1" s="1"/>
  <c r="I116" i="1"/>
  <c r="K116" i="1"/>
  <c r="V116" i="1"/>
  <c r="X116" i="1"/>
  <c r="Y116" i="1"/>
  <c r="AC116" i="1"/>
  <c r="AE116" i="1"/>
  <c r="CR116" i="1" s="1"/>
  <c r="Q116" i="1" s="1"/>
  <c r="AF116" i="1"/>
  <c r="CT116" i="1" s="1"/>
  <c r="S116" i="1" s="1"/>
  <c r="AG116" i="1"/>
  <c r="CU116" i="1" s="1"/>
  <c r="T116" i="1" s="1"/>
  <c r="AH116" i="1"/>
  <c r="AI116" i="1"/>
  <c r="AJ116" i="1"/>
  <c r="CX116" i="1" s="1"/>
  <c r="W116" i="1" s="1"/>
  <c r="CQ116" i="1"/>
  <c r="P116" i="1" s="1"/>
  <c r="CV116" i="1"/>
  <c r="U116" i="1" s="1"/>
  <c r="CW116" i="1"/>
  <c r="CY116" i="1"/>
  <c r="CZ116" i="1"/>
  <c r="GL116" i="1"/>
  <c r="GN116" i="1"/>
  <c r="GP116" i="1"/>
  <c r="GV116" i="1"/>
  <c r="HC116" i="1"/>
  <c r="GX116" i="1" s="1"/>
  <c r="I117" i="1"/>
  <c r="K117" i="1"/>
  <c r="X117" i="1"/>
  <c r="Y117" i="1"/>
  <c r="AC117" i="1"/>
  <c r="AE117" i="1"/>
  <c r="AF117" i="1"/>
  <c r="CT117" i="1" s="1"/>
  <c r="S117" i="1" s="1"/>
  <c r="AG117" i="1"/>
  <c r="CU117" i="1" s="1"/>
  <c r="T117" i="1" s="1"/>
  <c r="AH117" i="1"/>
  <c r="AI117" i="1"/>
  <c r="AJ117" i="1"/>
  <c r="CQ117" i="1"/>
  <c r="P117" i="1" s="1"/>
  <c r="CV117" i="1"/>
  <c r="U117" i="1" s="1"/>
  <c r="CW117" i="1"/>
  <c r="V117" i="1" s="1"/>
  <c r="CX117" i="1"/>
  <c r="W117" i="1" s="1"/>
  <c r="CY117" i="1"/>
  <c r="CZ117" i="1"/>
  <c r="GL117" i="1"/>
  <c r="GN117" i="1"/>
  <c r="GP117" i="1"/>
  <c r="GV117" i="1"/>
  <c r="HC117" i="1"/>
  <c r="GX117" i="1" s="1"/>
  <c r="B119" i="1"/>
  <c r="B26" i="1" s="1"/>
  <c r="C119" i="1"/>
  <c r="C26" i="1" s="1"/>
  <c r="D119" i="1"/>
  <c r="D26" i="1" s="1"/>
  <c r="F119" i="1"/>
  <c r="F26" i="1" s="1"/>
  <c r="G119" i="1"/>
  <c r="G26" i="1" s="1"/>
  <c r="BX119" i="1"/>
  <c r="BX26" i="1" s="1"/>
  <c r="BY119" i="1"/>
  <c r="BY26" i="1" s="1"/>
  <c r="CD119" i="1"/>
  <c r="CD26" i="1" s="1"/>
  <c r="CK119" i="1"/>
  <c r="CK26" i="1" s="1"/>
  <c r="CL119" i="1"/>
  <c r="CL26" i="1" s="1"/>
  <c r="EU119" i="1"/>
  <c r="FP119" i="1"/>
  <c r="FP26" i="1" s="1"/>
  <c r="FQ119" i="1"/>
  <c r="FQ26" i="1" s="1"/>
  <c r="GC119" i="1"/>
  <c r="GC26" i="1" s="1"/>
  <c r="GD119" i="1"/>
  <c r="GD26" i="1" s="1"/>
  <c r="D149" i="1"/>
  <c r="E151" i="1"/>
  <c r="Z151" i="1"/>
  <c r="AA151" i="1"/>
  <c r="AM151" i="1"/>
  <c r="AN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R151" i="1"/>
  <c r="DS151" i="1"/>
  <c r="EE151" i="1"/>
  <c r="EF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C153" i="1"/>
  <c r="D153" i="1"/>
  <c r="I153" i="1"/>
  <c r="K153" i="1"/>
  <c r="P153" i="1"/>
  <c r="W153" i="1"/>
  <c r="AC153" i="1"/>
  <c r="AD153" i="1"/>
  <c r="AB153" i="1" s="1"/>
  <c r="AE153" i="1"/>
  <c r="CS153" i="1" s="1"/>
  <c r="R153" i="1" s="1"/>
  <c r="AF153" i="1"/>
  <c r="CT153" i="1" s="1"/>
  <c r="S153" i="1" s="1"/>
  <c r="AG153" i="1"/>
  <c r="AH153" i="1"/>
  <c r="AI153" i="1"/>
  <c r="AJ153" i="1"/>
  <c r="CQ153" i="1"/>
  <c r="CR153" i="1"/>
  <c r="Q153" i="1" s="1"/>
  <c r="CU153" i="1"/>
  <c r="T153" i="1" s="1"/>
  <c r="CV153" i="1"/>
  <c r="U153" i="1" s="1"/>
  <c r="CW153" i="1"/>
  <c r="V153" i="1" s="1"/>
  <c r="CX153" i="1"/>
  <c r="GL153" i="1"/>
  <c r="GN153" i="1"/>
  <c r="GP153" i="1"/>
  <c r="GV153" i="1"/>
  <c r="GX153" i="1"/>
  <c r="HC153" i="1"/>
  <c r="C154" i="1"/>
  <c r="D154" i="1"/>
  <c r="I154" i="1"/>
  <c r="K154" i="1"/>
  <c r="P154" i="1"/>
  <c r="U154" i="1"/>
  <c r="AC154" i="1"/>
  <c r="AD154" i="1"/>
  <c r="AB154" i="1" s="1"/>
  <c r="AE154" i="1"/>
  <c r="CR154" i="1" s="1"/>
  <c r="Q154" i="1" s="1"/>
  <c r="AF154" i="1"/>
  <c r="CT154" i="1" s="1"/>
  <c r="S154" i="1" s="1"/>
  <c r="AG154" i="1"/>
  <c r="AH154" i="1"/>
  <c r="AI154" i="1"/>
  <c r="CW154" i="1" s="1"/>
  <c r="V154" i="1" s="1"/>
  <c r="AJ154" i="1"/>
  <c r="CX154" i="1" s="1"/>
  <c r="W154" i="1" s="1"/>
  <c r="CQ154" i="1"/>
  <c r="CU154" i="1"/>
  <c r="T154" i="1" s="1"/>
  <c r="CV154" i="1"/>
  <c r="GL154" i="1"/>
  <c r="GN154" i="1"/>
  <c r="GP154" i="1"/>
  <c r="GV154" i="1"/>
  <c r="GX154" i="1"/>
  <c r="HC154" i="1"/>
  <c r="I155" i="1"/>
  <c r="K155" i="1"/>
  <c r="P155" i="1"/>
  <c r="W155" i="1"/>
  <c r="AC155" i="1"/>
  <c r="AD155" i="1"/>
  <c r="AB155" i="1" s="1"/>
  <c r="AE155" i="1"/>
  <c r="CS155" i="1" s="1"/>
  <c r="R155" i="1" s="1"/>
  <c r="AF155" i="1"/>
  <c r="CT155" i="1" s="1"/>
  <c r="S155" i="1" s="1"/>
  <c r="AG155" i="1"/>
  <c r="AH155" i="1"/>
  <c r="AI155" i="1"/>
  <c r="AJ155" i="1"/>
  <c r="CQ155" i="1"/>
  <c r="CR155" i="1"/>
  <c r="Q155" i="1" s="1"/>
  <c r="CU155" i="1"/>
  <c r="T155" i="1" s="1"/>
  <c r="CV155" i="1"/>
  <c r="U155" i="1" s="1"/>
  <c r="CW155" i="1"/>
  <c r="V155" i="1" s="1"/>
  <c r="CX155" i="1"/>
  <c r="GL155" i="1"/>
  <c r="GO155" i="1"/>
  <c r="GP155" i="1"/>
  <c r="GV155" i="1"/>
  <c r="GX155" i="1"/>
  <c r="HC155" i="1"/>
  <c r="I156" i="1"/>
  <c r="K156" i="1"/>
  <c r="R156" i="1"/>
  <c r="W156" i="1"/>
  <c r="AC156" i="1"/>
  <c r="AE156" i="1"/>
  <c r="AD156" i="1" s="1"/>
  <c r="AB156" i="1" s="1"/>
  <c r="AF156" i="1"/>
  <c r="CT156" i="1" s="1"/>
  <c r="S156" i="1" s="1"/>
  <c r="AG156" i="1"/>
  <c r="CU156" i="1" s="1"/>
  <c r="T156" i="1" s="1"/>
  <c r="AH156" i="1"/>
  <c r="CV156" i="1" s="1"/>
  <c r="U156" i="1" s="1"/>
  <c r="AI156" i="1"/>
  <c r="AJ156" i="1"/>
  <c r="CQ156" i="1"/>
  <c r="P156" i="1" s="1"/>
  <c r="CP156" i="1" s="1"/>
  <c r="O156" i="1" s="1"/>
  <c r="CR156" i="1"/>
  <c r="Q156" i="1" s="1"/>
  <c r="CS156" i="1"/>
  <c r="CW156" i="1"/>
  <c r="V156" i="1" s="1"/>
  <c r="CX156" i="1"/>
  <c r="GL156" i="1"/>
  <c r="GO156" i="1"/>
  <c r="GP156" i="1"/>
  <c r="GV156" i="1"/>
  <c r="HC156" i="1" s="1"/>
  <c r="GX156" i="1" s="1"/>
  <c r="HG156" i="1"/>
  <c r="I157" i="1"/>
  <c r="K157" i="1"/>
  <c r="AC157" i="1"/>
  <c r="AE157" i="1"/>
  <c r="AF157" i="1"/>
  <c r="CT157" i="1" s="1"/>
  <c r="S157" i="1" s="1"/>
  <c r="AG157" i="1"/>
  <c r="CU157" i="1" s="1"/>
  <c r="T157" i="1" s="1"/>
  <c r="AH157" i="1"/>
  <c r="AI157" i="1"/>
  <c r="AJ157" i="1"/>
  <c r="CQ157" i="1"/>
  <c r="P157" i="1" s="1"/>
  <c r="CV157" i="1"/>
  <c r="U157" i="1" s="1"/>
  <c r="CW157" i="1"/>
  <c r="V157" i="1" s="1"/>
  <c r="CX157" i="1"/>
  <c r="W157" i="1" s="1"/>
  <c r="GL157" i="1"/>
  <c r="GO157" i="1"/>
  <c r="GP157" i="1"/>
  <c r="GV157" i="1"/>
  <c r="HC157" i="1"/>
  <c r="GX157" i="1" s="1"/>
  <c r="I158" i="1"/>
  <c r="K158" i="1"/>
  <c r="S158" i="1"/>
  <c r="CY158" i="1" s="1"/>
  <c r="X158" i="1" s="1"/>
  <c r="AB158" i="1"/>
  <c r="AC158" i="1"/>
  <c r="HG158" i="1" s="1"/>
  <c r="AD158" i="1"/>
  <c r="AE158" i="1"/>
  <c r="AF158" i="1"/>
  <c r="AG158" i="1"/>
  <c r="CU158" i="1" s="1"/>
  <c r="T158" i="1" s="1"/>
  <c r="AH158" i="1"/>
  <c r="CV158" i="1" s="1"/>
  <c r="U158" i="1" s="1"/>
  <c r="AI158" i="1"/>
  <c r="CW158" i="1" s="1"/>
  <c r="V158" i="1" s="1"/>
  <c r="AJ158" i="1"/>
  <c r="CQ158" i="1"/>
  <c r="P158" i="1" s="1"/>
  <c r="CR158" i="1"/>
  <c r="Q158" i="1" s="1"/>
  <c r="CS158" i="1"/>
  <c r="R158" i="1" s="1"/>
  <c r="CT158" i="1"/>
  <c r="CX158" i="1"/>
  <c r="W158" i="1" s="1"/>
  <c r="GL158" i="1"/>
  <c r="GO158" i="1"/>
  <c r="GP158" i="1"/>
  <c r="GV158" i="1"/>
  <c r="HC158" i="1" s="1"/>
  <c r="GX158" i="1" s="1"/>
  <c r="I159" i="1"/>
  <c r="K159" i="1"/>
  <c r="R159" i="1"/>
  <c r="AC159" i="1"/>
  <c r="CQ159" i="1" s="1"/>
  <c r="P159" i="1" s="1"/>
  <c r="CP159" i="1" s="1"/>
  <c r="O159" i="1" s="1"/>
  <c r="AD159" i="1"/>
  <c r="AE159" i="1"/>
  <c r="AF159" i="1"/>
  <c r="CT159" i="1" s="1"/>
  <c r="S159" i="1" s="1"/>
  <c r="AG159" i="1"/>
  <c r="CU159" i="1" s="1"/>
  <c r="T159" i="1" s="1"/>
  <c r="AH159" i="1"/>
  <c r="CV159" i="1" s="1"/>
  <c r="U159" i="1" s="1"/>
  <c r="AI159" i="1"/>
  <c r="AJ159" i="1"/>
  <c r="CR159" i="1"/>
  <c r="Q159" i="1" s="1"/>
  <c r="CS159" i="1"/>
  <c r="CW159" i="1"/>
  <c r="V159" i="1" s="1"/>
  <c r="CX159" i="1"/>
  <c r="W159" i="1" s="1"/>
  <c r="GL159" i="1"/>
  <c r="GO159" i="1"/>
  <c r="GP159" i="1"/>
  <c r="GV159" i="1"/>
  <c r="HC159" i="1" s="1"/>
  <c r="GX159" i="1" s="1"/>
  <c r="I160" i="1"/>
  <c r="T160" i="1" s="1"/>
  <c r="K160" i="1"/>
  <c r="AC160" i="1"/>
  <c r="AB160" i="1" s="1"/>
  <c r="AD160" i="1"/>
  <c r="AE160" i="1"/>
  <c r="AF160" i="1"/>
  <c r="AG160" i="1"/>
  <c r="AH160" i="1"/>
  <c r="CV160" i="1" s="1"/>
  <c r="AI160" i="1"/>
  <c r="CW160" i="1" s="1"/>
  <c r="AJ160" i="1"/>
  <c r="CX160" i="1" s="1"/>
  <c r="CR160" i="1"/>
  <c r="CS160" i="1"/>
  <c r="R160" i="1" s="1"/>
  <c r="CT160" i="1"/>
  <c r="CU160" i="1"/>
  <c r="GL160" i="1"/>
  <c r="GO160" i="1"/>
  <c r="GP160" i="1"/>
  <c r="GV160" i="1"/>
  <c r="HC160" i="1" s="1"/>
  <c r="C161" i="1"/>
  <c r="D161" i="1"/>
  <c r="S161" i="1"/>
  <c r="AB161" i="1"/>
  <c r="AC161" i="1"/>
  <c r="CQ161" i="1" s="1"/>
  <c r="P161" i="1" s="1"/>
  <c r="CP161" i="1" s="1"/>
  <c r="O161" i="1" s="1"/>
  <c r="AD161" i="1"/>
  <c r="AE161" i="1"/>
  <c r="CR161" i="1" s="1"/>
  <c r="Q161" i="1" s="1"/>
  <c r="AF161" i="1"/>
  <c r="AG161" i="1"/>
  <c r="CU161" i="1" s="1"/>
  <c r="T161" i="1" s="1"/>
  <c r="AH161" i="1"/>
  <c r="CV161" i="1" s="1"/>
  <c r="U161" i="1" s="1"/>
  <c r="AI161" i="1"/>
  <c r="CW161" i="1" s="1"/>
  <c r="V161" i="1" s="1"/>
  <c r="AJ161" i="1"/>
  <c r="CS161" i="1"/>
  <c r="R161" i="1" s="1"/>
  <c r="CT161" i="1"/>
  <c r="CX161" i="1"/>
  <c r="W161" i="1" s="1"/>
  <c r="GL161" i="1"/>
  <c r="GN161" i="1"/>
  <c r="GP161" i="1"/>
  <c r="GV161" i="1"/>
  <c r="HC161" i="1" s="1"/>
  <c r="GX161" i="1" s="1"/>
  <c r="C162" i="1"/>
  <c r="D162" i="1"/>
  <c r="U162" i="1"/>
  <c r="AB162" i="1"/>
  <c r="AC162" i="1"/>
  <c r="CQ162" i="1" s="1"/>
  <c r="P162" i="1" s="1"/>
  <c r="AD162" i="1"/>
  <c r="AE162" i="1"/>
  <c r="CR162" i="1" s="1"/>
  <c r="Q162" i="1" s="1"/>
  <c r="AF162" i="1"/>
  <c r="AG162" i="1"/>
  <c r="AH162" i="1"/>
  <c r="AI162" i="1"/>
  <c r="CW162" i="1" s="1"/>
  <c r="V162" i="1" s="1"/>
  <c r="AJ162" i="1"/>
  <c r="CX162" i="1" s="1"/>
  <c r="W162" i="1" s="1"/>
  <c r="CS162" i="1"/>
  <c r="R162" i="1" s="1"/>
  <c r="CT162" i="1"/>
  <c r="S162" i="1" s="1"/>
  <c r="CU162" i="1"/>
  <c r="T162" i="1" s="1"/>
  <c r="CV162" i="1"/>
  <c r="GL162" i="1"/>
  <c r="GN162" i="1"/>
  <c r="GP162" i="1"/>
  <c r="GV162" i="1"/>
  <c r="HC162" i="1" s="1"/>
  <c r="GX162" i="1" s="1"/>
  <c r="C163" i="1"/>
  <c r="D163" i="1"/>
  <c r="I163" i="1"/>
  <c r="K163" i="1"/>
  <c r="S163" i="1"/>
  <c r="AB163" i="1"/>
  <c r="AC163" i="1"/>
  <c r="CQ163" i="1" s="1"/>
  <c r="P163" i="1" s="1"/>
  <c r="AD163" i="1"/>
  <c r="AE163" i="1"/>
  <c r="CR163" i="1" s="1"/>
  <c r="Q163" i="1" s="1"/>
  <c r="AF163" i="1"/>
  <c r="AG163" i="1"/>
  <c r="CU163" i="1" s="1"/>
  <c r="T163" i="1" s="1"/>
  <c r="AH163" i="1"/>
  <c r="CV163" i="1" s="1"/>
  <c r="U163" i="1" s="1"/>
  <c r="AI163" i="1"/>
  <c r="CW163" i="1" s="1"/>
  <c r="V163" i="1" s="1"/>
  <c r="AJ163" i="1"/>
  <c r="CS163" i="1"/>
  <c r="R163" i="1" s="1"/>
  <c r="CT163" i="1"/>
  <c r="CX163" i="1"/>
  <c r="W163" i="1" s="1"/>
  <c r="AJ220" i="1" s="1"/>
  <c r="GL163" i="1"/>
  <c r="GO163" i="1"/>
  <c r="GP163" i="1"/>
  <c r="GV163" i="1"/>
  <c r="HC163" i="1" s="1"/>
  <c r="GX163" i="1" s="1"/>
  <c r="C164" i="1"/>
  <c r="D164" i="1"/>
  <c r="I164" i="1"/>
  <c r="I166" i="1" s="1"/>
  <c r="P166" i="1" s="1"/>
  <c r="CP166" i="1" s="1"/>
  <c r="O166" i="1" s="1"/>
  <c r="K164" i="1"/>
  <c r="S164" i="1"/>
  <c r="AB164" i="1"/>
  <c r="AC164" i="1"/>
  <c r="AD164" i="1"/>
  <c r="AE164" i="1"/>
  <c r="AF164" i="1"/>
  <c r="AG164" i="1"/>
  <c r="CU164" i="1" s="1"/>
  <c r="T164" i="1" s="1"/>
  <c r="AH164" i="1"/>
  <c r="CV164" i="1" s="1"/>
  <c r="U164" i="1" s="1"/>
  <c r="AI164" i="1"/>
  <c r="CW164" i="1" s="1"/>
  <c r="V164" i="1" s="1"/>
  <c r="AJ164" i="1"/>
  <c r="CQ164" i="1"/>
  <c r="P164" i="1" s="1"/>
  <c r="CP164" i="1" s="1"/>
  <c r="O164" i="1" s="1"/>
  <c r="CR164" i="1"/>
  <c r="Q164" i="1" s="1"/>
  <c r="CS164" i="1"/>
  <c r="R164" i="1" s="1"/>
  <c r="CZ164" i="1" s="1"/>
  <c r="Y164" i="1" s="1"/>
  <c r="CT164" i="1"/>
  <c r="CX164" i="1"/>
  <c r="W164" i="1" s="1"/>
  <c r="GL164" i="1"/>
  <c r="GO164" i="1"/>
  <c r="GP164" i="1"/>
  <c r="GV164" i="1"/>
  <c r="HC164" i="1" s="1"/>
  <c r="GX164" i="1" s="1"/>
  <c r="I165" i="1"/>
  <c r="T165" i="1"/>
  <c r="AC165" i="1"/>
  <c r="AE165" i="1"/>
  <c r="AF165" i="1"/>
  <c r="AG165" i="1"/>
  <c r="AH165" i="1"/>
  <c r="AI165" i="1"/>
  <c r="CW165" i="1" s="1"/>
  <c r="V165" i="1" s="1"/>
  <c r="AJ165" i="1"/>
  <c r="CX165" i="1" s="1"/>
  <c r="W165" i="1" s="1"/>
  <c r="CT165" i="1"/>
  <c r="S165" i="1" s="1"/>
  <c r="CU165" i="1"/>
  <c r="CV165" i="1"/>
  <c r="U165" i="1" s="1"/>
  <c r="GL165" i="1"/>
  <c r="GO165" i="1"/>
  <c r="GP165" i="1"/>
  <c r="GV165" i="1"/>
  <c r="HC165" i="1" s="1"/>
  <c r="GX165" i="1" s="1"/>
  <c r="W166" i="1"/>
  <c r="AC166" i="1"/>
  <c r="AD166" i="1"/>
  <c r="AE166" i="1"/>
  <c r="CS166" i="1" s="1"/>
  <c r="R166" i="1" s="1"/>
  <c r="AF166" i="1"/>
  <c r="CT166" i="1" s="1"/>
  <c r="S166" i="1" s="1"/>
  <c r="AG166" i="1"/>
  <c r="AH166" i="1"/>
  <c r="AI166" i="1"/>
  <c r="AJ166" i="1"/>
  <c r="CQ166" i="1"/>
  <c r="CR166" i="1"/>
  <c r="Q166" i="1" s="1"/>
  <c r="CU166" i="1"/>
  <c r="T166" i="1" s="1"/>
  <c r="CV166" i="1"/>
  <c r="U166" i="1" s="1"/>
  <c r="CW166" i="1"/>
  <c r="CX166" i="1"/>
  <c r="GL166" i="1"/>
  <c r="GO166" i="1"/>
  <c r="GP166" i="1"/>
  <c r="GV166" i="1"/>
  <c r="HC166" i="1"/>
  <c r="I167" i="1"/>
  <c r="T167" i="1" s="1"/>
  <c r="K167" i="1"/>
  <c r="R167" i="1"/>
  <c r="W167" i="1"/>
  <c r="Y167" i="1"/>
  <c r="AC167" i="1"/>
  <c r="AE167" i="1"/>
  <c r="AD167" i="1" s="1"/>
  <c r="AB167" i="1" s="1"/>
  <c r="AF167" i="1"/>
  <c r="CT167" i="1" s="1"/>
  <c r="AG167" i="1"/>
  <c r="CU167" i="1" s="1"/>
  <c r="AH167" i="1"/>
  <c r="CV167" i="1" s="1"/>
  <c r="AI167" i="1"/>
  <c r="AJ167" i="1"/>
  <c r="CQ167" i="1"/>
  <c r="P167" i="1" s="1"/>
  <c r="CR167" i="1"/>
  <c r="CS167" i="1"/>
  <c r="CW167" i="1"/>
  <c r="V167" i="1" s="1"/>
  <c r="CX167" i="1"/>
  <c r="CY167" i="1"/>
  <c r="X167" i="1" s="1"/>
  <c r="CZ167" i="1"/>
  <c r="GL167" i="1"/>
  <c r="GN167" i="1"/>
  <c r="GP167" i="1"/>
  <c r="GV167" i="1"/>
  <c r="HC167" i="1" s="1"/>
  <c r="GX167" i="1" s="1"/>
  <c r="I168" i="1"/>
  <c r="R168" i="1" s="1"/>
  <c r="K168" i="1"/>
  <c r="Y168" i="1"/>
  <c r="AC168" i="1"/>
  <c r="AD168" i="1"/>
  <c r="AE168" i="1"/>
  <c r="AF168" i="1"/>
  <c r="CT168" i="1" s="1"/>
  <c r="S168" i="1" s="1"/>
  <c r="AG168" i="1"/>
  <c r="CU168" i="1" s="1"/>
  <c r="T168" i="1" s="1"/>
  <c r="DY220" i="1" s="1"/>
  <c r="AH168" i="1"/>
  <c r="CV168" i="1" s="1"/>
  <c r="U168" i="1" s="1"/>
  <c r="AI168" i="1"/>
  <c r="AJ168" i="1"/>
  <c r="CR168" i="1"/>
  <c r="CS168" i="1"/>
  <c r="CW168" i="1"/>
  <c r="CX168" i="1"/>
  <c r="CY168" i="1"/>
  <c r="X168" i="1" s="1"/>
  <c r="CZ168" i="1"/>
  <c r="GL168" i="1"/>
  <c r="GN168" i="1"/>
  <c r="GP168" i="1"/>
  <c r="GV168" i="1"/>
  <c r="HC168" i="1" s="1"/>
  <c r="GX168" i="1" s="1"/>
  <c r="I169" i="1"/>
  <c r="K169" i="1"/>
  <c r="T169" i="1"/>
  <c r="Y169" i="1"/>
  <c r="AB169" i="1"/>
  <c r="AC169" i="1"/>
  <c r="CQ169" i="1" s="1"/>
  <c r="P169" i="1" s="1"/>
  <c r="AD169" i="1"/>
  <c r="AE169" i="1"/>
  <c r="AF169" i="1"/>
  <c r="AG169" i="1"/>
  <c r="AH169" i="1"/>
  <c r="CV169" i="1" s="1"/>
  <c r="U169" i="1" s="1"/>
  <c r="AI169" i="1"/>
  <c r="CW169" i="1" s="1"/>
  <c r="V169" i="1" s="1"/>
  <c r="AJ169" i="1"/>
  <c r="CX169" i="1" s="1"/>
  <c r="W169" i="1" s="1"/>
  <c r="CR169" i="1"/>
  <c r="Q169" i="1" s="1"/>
  <c r="CS169" i="1"/>
  <c r="CT169" i="1"/>
  <c r="S169" i="1" s="1"/>
  <c r="CU169" i="1"/>
  <c r="CY169" i="1"/>
  <c r="X169" i="1" s="1"/>
  <c r="CZ169" i="1"/>
  <c r="GL169" i="1"/>
  <c r="GN169" i="1"/>
  <c r="GP169" i="1"/>
  <c r="GV169" i="1"/>
  <c r="HC169" i="1" s="1"/>
  <c r="GX169" i="1" s="1"/>
  <c r="I170" i="1"/>
  <c r="K170" i="1"/>
  <c r="T170" i="1"/>
  <c r="V170" i="1"/>
  <c r="AC170" i="1"/>
  <c r="AE170" i="1"/>
  <c r="AF170" i="1"/>
  <c r="AG170" i="1"/>
  <c r="AH170" i="1"/>
  <c r="CV170" i="1" s="1"/>
  <c r="U170" i="1" s="1"/>
  <c r="AI170" i="1"/>
  <c r="CW170" i="1" s="1"/>
  <c r="AJ170" i="1"/>
  <c r="CX170" i="1" s="1"/>
  <c r="W170" i="1" s="1"/>
  <c r="CT170" i="1"/>
  <c r="S170" i="1" s="1"/>
  <c r="CU170" i="1"/>
  <c r="CY170" i="1"/>
  <c r="X170" i="1" s="1"/>
  <c r="CZ170" i="1"/>
  <c r="Y170" i="1" s="1"/>
  <c r="GL170" i="1"/>
  <c r="GN170" i="1"/>
  <c r="GP170" i="1"/>
  <c r="GV170" i="1"/>
  <c r="HC170" i="1"/>
  <c r="GX170" i="1" s="1"/>
  <c r="I171" i="1"/>
  <c r="K171" i="1"/>
  <c r="V171" i="1"/>
  <c r="X171" i="1"/>
  <c r="Y171" i="1"/>
  <c r="AC171" i="1"/>
  <c r="AD171" i="1"/>
  <c r="AE171" i="1"/>
  <c r="AF171" i="1"/>
  <c r="AG171" i="1"/>
  <c r="AH171" i="1"/>
  <c r="AI171" i="1"/>
  <c r="AJ171" i="1"/>
  <c r="CX171" i="1" s="1"/>
  <c r="W171" i="1" s="1"/>
  <c r="CT171" i="1"/>
  <c r="S171" i="1" s="1"/>
  <c r="CU171" i="1"/>
  <c r="T171" i="1" s="1"/>
  <c r="CV171" i="1"/>
  <c r="U171" i="1" s="1"/>
  <c r="CW171" i="1"/>
  <c r="CY171" i="1"/>
  <c r="CZ171" i="1"/>
  <c r="GL171" i="1"/>
  <c r="GN171" i="1"/>
  <c r="GP171" i="1"/>
  <c r="GV171" i="1"/>
  <c r="GX171" i="1"/>
  <c r="HC171" i="1"/>
  <c r="I172" i="1"/>
  <c r="K172" i="1"/>
  <c r="S172" i="1"/>
  <c r="V172" i="1"/>
  <c r="X172" i="1"/>
  <c r="Y172" i="1"/>
  <c r="AC172" i="1"/>
  <c r="AE172" i="1"/>
  <c r="AF172" i="1"/>
  <c r="CT172" i="1" s="1"/>
  <c r="AG172" i="1"/>
  <c r="CU172" i="1" s="1"/>
  <c r="T172" i="1" s="1"/>
  <c r="AH172" i="1"/>
  <c r="AI172" i="1"/>
  <c r="AJ172" i="1"/>
  <c r="CX172" i="1" s="1"/>
  <c r="W172" i="1" s="1"/>
  <c r="CQ172" i="1"/>
  <c r="P172" i="1" s="1"/>
  <c r="CV172" i="1"/>
  <c r="U172" i="1" s="1"/>
  <c r="CW172" i="1"/>
  <c r="CY172" i="1"/>
  <c r="CZ172" i="1"/>
  <c r="GL172" i="1"/>
  <c r="GN172" i="1"/>
  <c r="GP172" i="1"/>
  <c r="GV172" i="1"/>
  <c r="HC172" i="1"/>
  <c r="GX172" i="1" s="1"/>
  <c r="I173" i="1"/>
  <c r="K173" i="1"/>
  <c r="X173" i="1"/>
  <c r="Y173" i="1"/>
  <c r="AC173" i="1"/>
  <c r="AE173" i="1"/>
  <c r="AF173" i="1"/>
  <c r="CT173" i="1" s="1"/>
  <c r="S173" i="1" s="1"/>
  <c r="AG173" i="1"/>
  <c r="CU173" i="1" s="1"/>
  <c r="T173" i="1" s="1"/>
  <c r="AH173" i="1"/>
  <c r="AI173" i="1"/>
  <c r="AJ173" i="1"/>
  <c r="CQ173" i="1"/>
  <c r="P173" i="1" s="1"/>
  <c r="CV173" i="1"/>
  <c r="U173" i="1" s="1"/>
  <c r="CW173" i="1"/>
  <c r="V173" i="1" s="1"/>
  <c r="CX173" i="1"/>
  <c r="W173" i="1" s="1"/>
  <c r="CY173" i="1"/>
  <c r="CZ173" i="1"/>
  <c r="GL173" i="1"/>
  <c r="GO173" i="1"/>
  <c r="GP173" i="1"/>
  <c r="GV173" i="1"/>
  <c r="HC173" i="1"/>
  <c r="GX173" i="1" s="1"/>
  <c r="I174" i="1"/>
  <c r="K174" i="1"/>
  <c r="S174" i="1"/>
  <c r="U174" i="1"/>
  <c r="X174" i="1"/>
  <c r="Y174" i="1"/>
  <c r="AB174" i="1"/>
  <c r="AC174" i="1"/>
  <c r="AD174" i="1"/>
  <c r="AE174" i="1"/>
  <c r="AF174" i="1"/>
  <c r="AG174" i="1"/>
  <c r="CU174" i="1" s="1"/>
  <c r="T174" i="1" s="1"/>
  <c r="AH174" i="1"/>
  <c r="CV174" i="1" s="1"/>
  <c r="AI174" i="1"/>
  <c r="CW174" i="1" s="1"/>
  <c r="AJ174" i="1"/>
  <c r="CQ174" i="1"/>
  <c r="P174" i="1" s="1"/>
  <c r="CR174" i="1"/>
  <c r="Q174" i="1" s="1"/>
  <c r="CS174" i="1"/>
  <c r="R174" i="1" s="1"/>
  <c r="CT174" i="1"/>
  <c r="CX174" i="1"/>
  <c r="W174" i="1" s="1"/>
  <c r="CY174" i="1"/>
  <c r="CZ174" i="1"/>
  <c r="GL174" i="1"/>
  <c r="GO174" i="1"/>
  <c r="GP174" i="1"/>
  <c r="GV174" i="1"/>
  <c r="HC174" i="1" s="1"/>
  <c r="GX174" i="1" s="1"/>
  <c r="I175" i="1"/>
  <c r="K175" i="1"/>
  <c r="S175" i="1"/>
  <c r="T175" i="1"/>
  <c r="U175" i="1"/>
  <c r="AC175" i="1"/>
  <c r="CQ175" i="1" s="1"/>
  <c r="P175" i="1" s="1"/>
  <c r="CP175" i="1" s="1"/>
  <c r="O175" i="1" s="1"/>
  <c r="AD175" i="1"/>
  <c r="AB175" i="1" s="1"/>
  <c r="AE175" i="1"/>
  <c r="CR175" i="1" s="1"/>
  <c r="Q175" i="1" s="1"/>
  <c r="AF175" i="1"/>
  <c r="AG175" i="1"/>
  <c r="CU175" i="1" s="1"/>
  <c r="AH175" i="1"/>
  <c r="CV175" i="1" s="1"/>
  <c r="AI175" i="1"/>
  <c r="CW175" i="1" s="1"/>
  <c r="V175" i="1" s="1"/>
  <c r="AJ175" i="1"/>
  <c r="CS175" i="1"/>
  <c r="R175" i="1" s="1"/>
  <c r="CZ175" i="1" s="1"/>
  <c r="Y175" i="1" s="1"/>
  <c r="CT175" i="1"/>
  <c r="CX175" i="1"/>
  <c r="W175" i="1" s="1"/>
  <c r="CY175" i="1"/>
  <c r="X175" i="1" s="1"/>
  <c r="GL175" i="1"/>
  <c r="GO175" i="1"/>
  <c r="GP175" i="1"/>
  <c r="GV175" i="1"/>
  <c r="HC175" i="1" s="1"/>
  <c r="GX175" i="1" s="1"/>
  <c r="I176" i="1"/>
  <c r="K176" i="1"/>
  <c r="U176" i="1"/>
  <c r="AB176" i="1"/>
  <c r="AC176" i="1"/>
  <c r="AD176" i="1"/>
  <c r="AE176" i="1"/>
  <c r="CR176" i="1" s="1"/>
  <c r="Q176" i="1" s="1"/>
  <c r="AF176" i="1"/>
  <c r="AG176" i="1"/>
  <c r="AH176" i="1"/>
  <c r="AI176" i="1"/>
  <c r="CW176" i="1" s="1"/>
  <c r="V176" i="1" s="1"/>
  <c r="AJ176" i="1"/>
  <c r="CX176" i="1" s="1"/>
  <c r="W176" i="1" s="1"/>
  <c r="CS176" i="1"/>
  <c r="R176" i="1" s="1"/>
  <c r="CT176" i="1"/>
  <c r="S176" i="1" s="1"/>
  <c r="CY176" i="1" s="1"/>
  <c r="X176" i="1" s="1"/>
  <c r="CU176" i="1"/>
  <c r="T176" i="1" s="1"/>
  <c r="CV176" i="1"/>
  <c r="GL176" i="1"/>
  <c r="GO176" i="1"/>
  <c r="GP176" i="1"/>
  <c r="GV176" i="1"/>
  <c r="HC176" i="1" s="1"/>
  <c r="GX176" i="1"/>
  <c r="I177" i="1"/>
  <c r="K177" i="1"/>
  <c r="AC177" i="1"/>
  <c r="AD177" i="1"/>
  <c r="AE177" i="1"/>
  <c r="AF177" i="1"/>
  <c r="AG177" i="1"/>
  <c r="AH177" i="1"/>
  <c r="AI177" i="1"/>
  <c r="CW177" i="1" s="1"/>
  <c r="V177" i="1" s="1"/>
  <c r="AJ177" i="1"/>
  <c r="CX177" i="1" s="1"/>
  <c r="W177" i="1" s="1"/>
  <c r="CT177" i="1"/>
  <c r="S177" i="1" s="1"/>
  <c r="CU177" i="1"/>
  <c r="T177" i="1" s="1"/>
  <c r="CV177" i="1"/>
  <c r="U177" i="1" s="1"/>
  <c r="CY177" i="1"/>
  <c r="X177" i="1" s="1"/>
  <c r="CZ177" i="1"/>
  <c r="Y177" i="1" s="1"/>
  <c r="GL177" i="1"/>
  <c r="GN177" i="1"/>
  <c r="GP177" i="1"/>
  <c r="GV177" i="1"/>
  <c r="HC177" i="1"/>
  <c r="GX177" i="1" s="1"/>
  <c r="I178" i="1"/>
  <c r="K178" i="1"/>
  <c r="P178" i="1"/>
  <c r="V178" i="1"/>
  <c r="W178" i="1"/>
  <c r="X178" i="1"/>
  <c r="Y178" i="1"/>
  <c r="AC178" i="1"/>
  <c r="AE178" i="1"/>
  <c r="AF178" i="1"/>
  <c r="AG178" i="1"/>
  <c r="AH178" i="1"/>
  <c r="AI178" i="1"/>
  <c r="AJ178" i="1"/>
  <c r="CX178" i="1" s="1"/>
  <c r="CQ178" i="1"/>
  <c r="CT178" i="1"/>
  <c r="S178" i="1" s="1"/>
  <c r="CU178" i="1"/>
  <c r="T178" i="1" s="1"/>
  <c r="CV178" i="1"/>
  <c r="U178" i="1" s="1"/>
  <c r="CW178" i="1"/>
  <c r="CY178" i="1"/>
  <c r="CZ178" i="1"/>
  <c r="GL178" i="1"/>
  <c r="GN178" i="1"/>
  <c r="GP178" i="1"/>
  <c r="GV178" i="1"/>
  <c r="HC178" i="1" s="1"/>
  <c r="GX178" i="1" s="1"/>
  <c r="C179" i="1"/>
  <c r="D179" i="1"/>
  <c r="I179" i="1"/>
  <c r="K179" i="1"/>
  <c r="AC179" i="1"/>
  <c r="AD179" i="1"/>
  <c r="AE179" i="1"/>
  <c r="AF179" i="1"/>
  <c r="AG179" i="1"/>
  <c r="AH179" i="1"/>
  <c r="AI179" i="1"/>
  <c r="AJ179" i="1"/>
  <c r="CX179" i="1" s="1"/>
  <c r="W179" i="1" s="1"/>
  <c r="CT179" i="1"/>
  <c r="S179" i="1" s="1"/>
  <c r="CU179" i="1"/>
  <c r="T179" i="1" s="1"/>
  <c r="CV179" i="1"/>
  <c r="U179" i="1" s="1"/>
  <c r="CW179" i="1"/>
  <c r="V179" i="1" s="1"/>
  <c r="GL179" i="1"/>
  <c r="GO179" i="1"/>
  <c r="GP179" i="1"/>
  <c r="GV179" i="1"/>
  <c r="HC179" i="1" s="1"/>
  <c r="GX179" i="1" s="1"/>
  <c r="C180" i="1"/>
  <c r="D180" i="1"/>
  <c r="I180" i="1"/>
  <c r="K180" i="1"/>
  <c r="P180" i="1"/>
  <c r="V180" i="1"/>
  <c r="AC180" i="1"/>
  <c r="CQ180" i="1" s="1"/>
  <c r="AD180" i="1"/>
  <c r="AE180" i="1"/>
  <c r="AF180" i="1"/>
  <c r="AG180" i="1"/>
  <c r="AH180" i="1"/>
  <c r="CV180" i="1" s="1"/>
  <c r="U180" i="1" s="1"/>
  <c r="AI180" i="1"/>
  <c r="CW180" i="1" s="1"/>
  <c r="AJ180" i="1"/>
  <c r="CX180" i="1" s="1"/>
  <c r="CR180" i="1"/>
  <c r="CS180" i="1"/>
  <c r="CT180" i="1"/>
  <c r="CU180" i="1"/>
  <c r="T180" i="1" s="1"/>
  <c r="GL180" i="1"/>
  <c r="GO180" i="1"/>
  <c r="GP180" i="1"/>
  <c r="GV180" i="1"/>
  <c r="HC180" i="1" s="1"/>
  <c r="GX180" i="1"/>
  <c r="I181" i="1"/>
  <c r="S181" i="1"/>
  <c r="AC181" i="1"/>
  <c r="AE181" i="1"/>
  <c r="AF181" i="1"/>
  <c r="CT181" i="1" s="1"/>
  <c r="AG181" i="1"/>
  <c r="AH181" i="1"/>
  <c r="AI181" i="1"/>
  <c r="CW181" i="1" s="1"/>
  <c r="V181" i="1" s="1"/>
  <c r="AJ181" i="1"/>
  <c r="CX181" i="1" s="1"/>
  <c r="W181" i="1" s="1"/>
  <c r="CQ181" i="1"/>
  <c r="P181" i="1" s="1"/>
  <c r="CU181" i="1"/>
  <c r="T181" i="1" s="1"/>
  <c r="CV181" i="1"/>
  <c r="U181" i="1" s="1"/>
  <c r="GL181" i="1"/>
  <c r="GO181" i="1"/>
  <c r="GP181" i="1"/>
  <c r="GV181" i="1"/>
  <c r="GX181" i="1"/>
  <c r="HC181" i="1"/>
  <c r="I182" i="1"/>
  <c r="AC182" i="1"/>
  <c r="CQ182" i="1" s="1"/>
  <c r="P182" i="1" s="1"/>
  <c r="AE182" i="1"/>
  <c r="AD182" i="1" s="1"/>
  <c r="AB182" i="1" s="1"/>
  <c r="AF182" i="1"/>
  <c r="AG182" i="1"/>
  <c r="CU182" i="1" s="1"/>
  <c r="T182" i="1" s="1"/>
  <c r="AH182" i="1"/>
  <c r="CV182" i="1" s="1"/>
  <c r="AI182" i="1"/>
  <c r="AJ182" i="1"/>
  <c r="CT182" i="1"/>
  <c r="S182" i="1" s="1"/>
  <c r="CW182" i="1"/>
  <c r="CX182" i="1"/>
  <c r="GL182" i="1"/>
  <c r="GO182" i="1"/>
  <c r="GP182" i="1"/>
  <c r="GV182" i="1"/>
  <c r="HC182" i="1" s="1"/>
  <c r="GX182" i="1" s="1"/>
  <c r="I183" i="1"/>
  <c r="K183" i="1"/>
  <c r="T183" i="1"/>
  <c r="V183" i="1"/>
  <c r="X183" i="1"/>
  <c r="Y183" i="1"/>
  <c r="AB183" i="1"/>
  <c r="AC183" i="1"/>
  <c r="AD183" i="1"/>
  <c r="AE183" i="1"/>
  <c r="AF183" i="1"/>
  <c r="AG183" i="1"/>
  <c r="CU183" i="1" s="1"/>
  <c r="AH183" i="1"/>
  <c r="CV183" i="1" s="1"/>
  <c r="U183" i="1" s="1"/>
  <c r="AI183" i="1"/>
  <c r="CW183" i="1" s="1"/>
  <c r="AJ183" i="1"/>
  <c r="CQ183" i="1"/>
  <c r="P183" i="1" s="1"/>
  <c r="CP183" i="1" s="1"/>
  <c r="O183" i="1" s="1"/>
  <c r="GM183" i="1" s="1"/>
  <c r="GO183" i="1" s="1"/>
  <c r="CR183" i="1"/>
  <c r="Q183" i="1" s="1"/>
  <c r="CS183" i="1"/>
  <c r="R183" i="1" s="1"/>
  <c r="CT183" i="1"/>
  <c r="S183" i="1" s="1"/>
  <c r="CX183" i="1"/>
  <c r="W183" i="1" s="1"/>
  <c r="CY183" i="1"/>
  <c r="CZ183" i="1"/>
  <c r="GL183" i="1"/>
  <c r="GN183" i="1"/>
  <c r="GP183" i="1"/>
  <c r="GV183" i="1"/>
  <c r="HC183" i="1" s="1"/>
  <c r="GX183" i="1" s="1"/>
  <c r="I184" i="1"/>
  <c r="K184" i="1"/>
  <c r="V184" i="1"/>
  <c r="AC184" i="1"/>
  <c r="CQ184" i="1" s="1"/>
  <c r="P184" i="1" s="1"/>
  <c r="AE184" i="1"/>
  <c r="AF184" i="1"/>
  <c r="AG184" i="1"/>
  <c r="AH184" i="1"/>
  <c r="CV184" i="1" s="1"/>
  <c r="U184" i="1" s="1"/>
  <c r="AI184" i="1"/>
  <c r="CW184" i="1" s="1"/>
  <c r="AJ184" i="1"/>
  <c r="CT184" i="1"/>
  <c r="S184" i="1" s="1"/>
  <c r="CU184" i="1"/>
  <c r="T184" i="1" s="1"/>
  <c r="CX184" i="1"/>
  <c r="W184" i="1" s="1"/>
  <c r="CY184" i="1"/>
  <c r="X184" i="1" s="1"/>
  <c r="CZ184" i="1"/>
  <c r="Y184" i="1" s="1"/>
  <c r="GL184" i="1"/>
  <c r="GN184" i="1"/>
  <c r="GP184" i="1"/>
  <c r="GV184" i="1"/>
  <c r="HC184" i="1" s="1"/>
  <c r="GX184" i="1" s="1"/>
  <c r="C185" i="1"/>
  <c r="D185" i="1"/>
  <c r="I185" i="1"/>
  <c r="K185" i="1"/>
  <c r="S185" i="1"/>
  <c r="T185" i="1"/>
  <c r="V185" i="1"/>
  <c r="AC185" i="1"/>
  <c r="CQ185" i="1" s="1"/>
  <c r="P185" i="1" s="1"/>
  <c r="AD185" i="1"/>
  <c r="AE185" i="1"/>
  <c r="AF185" i="1"/>
  <c r="AG185" i="1"/>
  <c r="CU185" i="1" s="1"/>
  <c r="AH185" i="1"/>
  <c r="CV185" i="1" s="1"/>
  <c r="U185" i="1" s="1"/>
  <c r="AI185" i="1"/>
  <c r="CW185" i="1" s="1"/>
  <c r="AJ185" i="1"/>
  <c r="CR185" i="1"/>
  <c r="Q185" i="1" s="1"/>
  <c r="CS185" i="1"/>
  <c r="CT185" i="1"/>
  <c r="CX185" i="1"/>
  <c r="W185" i="1" s="1"/>
  <c r="GL185" i="1"/>
  <c r="GN185" i="1"/>
  <c r="GP185" i="1"/>
  <c r="GV185" i="1"/>
  <c r="HC185" i="1" s="1"/>
  <c r="C186" i="1"/>
  <c r="D186" i="1"/>
  <c r="I186" i="1"/>
  <c r="K186" i="1"/>
  <c r="S186" i="1"/>
  <c r="T186" i="1"/>
  <c r="AC186" i="1"/>
  <c r="AB186" i="1" s="1"/>
  <c r="AE186" i="1"/>
  <c r="AD186" i="1" s="1"/>
  <c r="AF186" i="1"/>
  <c r="AG186" i="1"/>
  <c r="CU186" i="1" s="1"/>
  <c r="AH186" i="1"/>
  <c r="CV186" i="1" s="1"/>
  <c r="U186" i="1" s="1"/>
  <c r="AI186" i="1"/>
  <c r="AJ186" i="1"/>
  <c r="CQ186" i="1"/>
  <c r="P186" i="1" s="1"/>
  <c r="CS186" i="1"/>
  <c r="R186" i="1" s="1"/>
  <c r="CT186" i="1"/>
  <c r="CW186" i="1"/>
  <c r="V186" i="1" s="1"/>
  <c r="CX186" i="1"/>
  <c r="W186" i="1" s="1"/>
  <c r="GL186" i="1"/>
  <c r="GN186" i="1"/>
  <c r="GP186" i="1"/>
  <c r="GV186" i="1"/>
  <c r="HC186" i="1" s="1"/>
  <c r="GX186" i="1" s="1"/>
  <c r="C187" i="1"/>
  <c r="D187" i="1"/>
  <c r="I187" i="1"/>
  <c r="K187" i="1"/>
  <c r="T187" i="1"/>
  <c r="V187" i="1"/>
  <c r="AC187" i="1"/>
  <c r="AE187" i="1"/>
  <c r="CR187" i="1" s="1"/>
  <c r="Q187" i="1" s="1"/>
  <c r="CP187" i="1" s="1"/>
  <c r="O187" i="1" s="1"/>
  <c r="AF187" i="1"/>
  <c r="CT187" i="1" s="1"/>
  <c r="S187" i="1" s="1"/>
  <c r="AG187" i="1"/>
  <c r="CU187" i="1" s="1"/>
  <c r="AH187" i="1"/>
  <c r="AI187" i="1"/>
  <c r="AJ187" i="1"/>
  <c r="CQ187" i="1"/>
  <c r="P187" i="1" s="1"/>
  <c r="CV187" i="1"/>
  <c r="U187" i="1" s="1"/>
  <c r="CW187" i="1"/>
  <c r="CX187" i="1"/>
  <c r="W187" i="1" s="1"/>
  <c r="GL187" i="1"/>
  <c r="GN187" i="1"/>
  <c r="GP187" i="1"/>
  <c r="GV187" i="1"/>
  <c r="HC187" i="1"/>
  <c r="GX187" i="1" s="1"/>
  <c r="C188" i="1"/>
  <c r="D188" i="1"/>
  <c r="I188" i="1"/>
  <c r="K188" i="1"/>
  <c r="R188" i="1"/>
  <c r="AC188" i="1"/>
  <c r="AD188" i="1"/>
  <c r="AE188" i="1"/>
  <c r="CS188" i="1" s="1"/>
  <c r="AF188" i="1"/>
  <c r="CT188" i="1" s="1"/>
  <c r="S188" i="1" s="1"/>
  <c r="AG188" i="1"/>
  <c r="AH188" i="1"/>
  <c r="AI188" i="1"/>
  <c r="AJ188" i="1"/>
  <c r="CX188" i="1" s="1"/>
  <c r="W188" i="1" s="1"/>
  <c r="CR188" i="1"/>
  <c r="Q188" i="1" s="1"/>
  <c r="CU188" i="1"/>
  <c r="T188" i="1" s="1"/>
  <c r="CV188" i="1"/>
  <c r="U188" i="1" s="1"/>
  <c r="CW188" i="1"/>
  <c r="V188" i="1" s="1"/>
  <c r="GL188" i="1"/>
  <c r="GN188" i="1"/>
  <c r="GP188" i="1"/>
  <c r="GV188" i="1"/>
  <c r="HC188" i="1"/>
  <c r="GX188" i="1" s="1"/>
  <c r="I189" i="1"/>
  <c r="K189" i="1"/>
  <c r="S189" i="1"/>
  <c r="T189" i="1"/>
  <c r="AC189" i="1"/>
  <c r="AE189" i="1"/>
  <c r="AF189" i="1"/>
  <c r="CT189" i="1" s="1"/>
  <c r="AG189" i="1"/>
  <c r="CU189" i="1" s="1"/>
  <c r="AH189" i="1"/>
  <c r="CV189" i="1" s="1"/>
  <c r="U189" i="1" s="1"/>
  <c r="AI189" i="1"/>
  <c r="AJ189" i="1"/>
  <c r="CX189" i="1" s="1"/>
  <c r="W189" i="1" s="1"/>
  <c r="CQ189" i="1"/>
  <c r="CW189" i="1"/>
  <c r="V189" i="1" s="1"/>
  <c r="GL189" i="1"/>
  <c r="GO189" i="1"/>
  <c r="GP189" i="1"/>
  <c r="GV189" i="1"/>
  <c r="HC189" i="1"/>
  <c r="I190" i="1"/>
  <c r="K190" i="1"/>
  <c r="R190" i="1"/>
  <c r="AB190" i="1"/>
  <c r="AC190" i="1"/>
  <c r="CQ190" i="1" s="1"/>
  <c r="P190" i="1" s="1"/>
  <c r="AE190" i="1"/>
  <c r="AD190" i="1" s="1"/>
  <c r="AF190" i="1"/>
  <c r="CT190" i="1" s="1"/>
  <c r="S190" i="1" s="1"/>
  <c r="AG190" i="1"/>
  <c r="CU190" i="1" s="1"/>
  <c r="T190" i="1" s="1"/>
  <c r="AH190" i="1"/>
  <c r="AI190" i="1"/>
  <c r="AJ190" i="1"/>
  <c r="CR190" i="1"/>
  <c r="Q190" i="1" s="1"/>
  <c r="CS190" i="1"/>
  <c r="CV190" i="1"/>
  <c r="U190" i="1" s="1"/>
  <c r="CW190" i="1"/>
  <c r="CX190" i="1"/>
  <c r="GL190" i="1"/>
  <c r="GO190" i="1"/>
  <c r="GP190" i="1"/>
  <c r="GV190" i="1"/>
  <c r="HC190" i="1" s="1"/>
  <c r="GX190" i="1" s="1"/>
  <c r="HG190" i="1"/>
  <c r="C191" i="1"/>
  <c r="D191" i="1"/>
  <c r="I191" i="1"/>
  <c r="K191" i="1"/>
  <c r="P191" i="1"/>
  <c r="U191" i="1"/>
  <c r="V191" i="1"/>
  <c r="AC191" i="1"/>
  <c r="AD191" i="1"/>
  <c r="AE191" i="1"/>
  <c r="AF191" i="1"/>
  <c r="CT191" i="1" s="1"/>
  <c r="S191" i="1" s="1"/>
  <c r="AG191" i="1"/>
  <c r="CU191" i="1" s="1"/>
  <c r="T191" i="1" s="1"/>
  <c r="AH191" i="1"/>
  <c r="AI191" i="1"/>
  <c r="AJ191" i="1"/>
  <c r="CQ191" i="1"/>
  <c r="CV191" i="1"/>
  <c r="CW191" i="1"/>
  <c r="CX191" i="1"/>
  <c r="W191" i="1" s="1"/>
  <c r="GL191" i="1"/>
  <c r="GO191" i="1"/>
  <c r="GP191" i="1"/>
  <c r="GV191" i="1"/>
  <c r="GX191" i="1"/>
  <c r="HC191" i="1"/>
  <c r="C192" i="1"/>
  <c r="D192" i="1"/>
  <c r="I192" i="1"/>
  <c r="K192" i="1"/>
  <c r="P192" i="1"/>
  <c r="V192" i="1"/>
  <c r="W192" i="1"/>
  <c r="AC192" i="1"/>
  <c r="AD192" i="1"/>
  <c r="AB192" i="1" s="1"/>
  <c r="AE192" i="1"/>
  <c r="CR192" i="1" s="1"/>
  <c r="Q192" i="1" s="1"/>
  <c r="CP192" i="1" s="1"/>
  <c r="O192" i="1" s="1"/>
  <c r="AF192" i="1"/>
  <c r="AG192" i="1"/>
  <c r="AH192" i="1"/>
  <c r="AI192" i="1"/>
  <c r="AJ192" i="1"/>
  <c r="CX192" i="1" s="1"/>
  <c r="CQ192" i="1"/>
  <c r="CT192" i="1"/>
  <c r="S192" i="1" s="1"/>
  <c r="CU192" i="1"/>
  <c r="T192" i="1" s="1"/>
  <c r="CV192" i="1"/>
  <c r="U192" i="1" s="1"/>
  <c r="CW192" i="1"/>
  <c r="GL192" i="1"/>
  <c r="GO192" i="1"/>
  <c r="GP192" i="1"/>
  <c r="GV192" i="1"/>
  <c r="HC192" i="1"/>
  <c r="GX192" i="1" s="1"/>
  <c r="C193" i="1"/>
  <c r="D193" i="1"/>
  <c r="I193" i="1"/>
  <c r="K193" i="1"/>
  <c r="V193" i="1"/>
  <c r="AC193" i="1"/>
  <c r="AD193" i="1"/>
  <c r="AE193" i="1"/>
  <c r="CR193" i="1" s="1"/>
  <c r="Q193" i="1" s="1"/>
  <c r="AF193" i="1"/>
  <c r="AG193" i="1"/>
  <c r="CU193" i="1" s="1"/>
  <c r="T193" i="1" s="1"/>
  <c r="AH193" i="1"/>
  <c r="AI193" i="1"/>
  <c r="CW193" i="1" s="1"/>
  <c r="AJ193" i="1"/>
  <c r="CX193" i="1" s="1"/>
  <c r="W193" i="1" s="1"/>
  <c r="CS193" i="1"/>
  <c r="R193" i="1" s="1"/>
  <c r="CT193" i="1"/>
  <c r="S193" i="1" s="1"/>
  <c r="CV193" i="1"/>
  <c r="U193" i="1" s="1"/>
  <c r="GL193" i="1"/>
  <c r="GO193" i="1"/>
  <c r="GP193" i="1"/>
  <c r="GV193" i="1"/>
  <c r="HC193" i="1"/>
  <c r="GX193" i="1" s="1"/>
  <c r="C194" i="1"/>
  <c r="D194" i="1"/>
  <c r="I194" i="1"/>
  <c r="U194" i="1" s="1"/>
  <c r="K194" i="1"/>
  <c r="T194" i="1"/>
  <c r="AB194" i="1"/>
  <c r="AC194" i="1"/>
  <c r="CQ194" i="1" s="1"/>
  <c r="P194" i="1" s="1"/>
  <c r="CP194" i="1" s="1"/>
  <c r="O194" i="1" s="1"/>
  <c r="AD194" i="1"/>
  <c r="AE194" i="1"/>
  <c r="AF194" i="1"/>
  <c r="AG194" i="1"/>
  <c r="AH194" i="1"/>
  <c r="CV194" i="1" s="1"/>
  <c r="AI194" i="1"/>
  <c r="CW194" i="1" s="1"/>
  <c r="V194" i="1" s="1"/>
  <c r="AJ194" i="1"/>
  <c r="CR194" i="1"/>
  <c r="Q194" i="1" s="1"/>
  <c r="CS194" i="1"/>
  <c r="R194" i="1" s="1"/>
  <c r="CT194" i="1"/>
  <c r="S194" i="1" s="1"/>
  <c r="CU194" i="1"/>
  <c r="CX194" i="1"/>
  <c r="GL194" i="1"/>
  <c r="GO194" i="1"/>
  <c r="GP194" i="1"/>
  <c r="GV194" i="1"/>
  <c r="HC194" i="1" s="1"/>
  <c r="GX194" i="1" s="1"/>
  <c r="C195" i="1"/>
  <c r="D195" i="1"/>
  <c r="I195" i="1"/>
  <c r="T195" i="1" s="1"/>
  <c r="K195" i="1"/>
  <c r="S195" i="1"/>
  <c r="CY195" i="1" s="1"/>
  <c r="X195" i="1" s="1"/>
  <c r="W195" i="1"/>
  <c r="AC195" i="1"/>
  <c r="AE195" i="1"/>
  <c r="AD195" i="1" s="1"/>
  <c r="AB195" i="1" s="1"/>
  <c r="AF195" i="1"/>
  <c r="AG195" i="1"/>
  <c r="CU195" i="1" s="1"/>
  <c r="AH195" i="1"/>
  <c r="AI195" i="1"/>
  <c r="CW195" i="1" s="1"/>
  <c r="V195" i="1" s="1"/>
  <c r="AJ195" i="1"/>
  <c r="CQ195" i="1"/>
  <c r="P195" i="1" s="1"/>
  <c r="CS195" i="1"/>
  <c r="R195" i="1" s="1"/>
  <c r="CT195" i="1"/>
  <c r="CV195" i="1"/>
  <c r="U195" i="1" s="1"/>
  <c r="CX195" i="1"/>
  <c r="GL195" i="1"/>
  <c r="GN195" i="1"/>
  <c r="GP195" i="1"/>
  <c r="GV195" i="1"/>
  <c r="HC195" i="1" s="1"/>
  <c r="GX195" i="1" s="1"/>
  <c r="C196" i="1"/>
  <c r="D196" i="1"/>
  <c r="I196" i="1"/>
  <c r="K196" i="1"/>
  <c r="Q196" i="1"/>
  <c r="W196" i="1"/>
  <c r="AC196" i="1"/>
  <c r="AD196" i="1"/>
  <c r="AE196" i="1"/>
  <c r="AF196" i="1"/>
  <c r="AB196" i="1" s="1"/>
  <c r="AG196" i="1"/>
  <c r="CU196" i="1" s="1"/>
  <c r="T196" i="1" s="1"/>
  <c r="AH196" i="1"/>
  <c r="CV196" i="1" s="1"/>
  <c r="U196" i="1" s="1"/>
  <c r="AI196" i="1"/>
  <c r="AJ196" i="1"/>
  <c r="CQ196" i="1"/>
  <c r="P196" i="1" s="1"/>
  <c r="CR196" i="1"/>
  <c r="CS196" i="1"/>
  <c r="R196" i="1" s="1"/>
  <c r="CW196" i="1"/>
  <c r="V196" i="1" s="1"/>
  <c r="CX196" i="1"/>
  <c r="GL196" i="1"/>
  <c r="GN196" i="1"/>
  <c r="GP196" i="1"/>
  <c r="GV196" i="1"/>
  <c r="HC196" i="1" s="1"/>
  <c r="GX196" i="1" s="1"/>
  <c r="C197" i="1"/>
  <c r="D197" i="1"/>
  <c r="I197" i="1"/>
  <c r="K197" i="1"/>
  <c r="P197" i="1"/>
  <c r="W197" i="1"/>
  <c r="AC197" i="1"/>
  <c r="AD197" i="1"/>
  <c r="AB197" i="1" s="1"/>
  <c r="AE197" i="1"/>
  <c r="CR197" i="1" s="1"/>
  <c r="Q197" i="1" s="1"/>
  <c r="AF197" i="1"/>
  <c r="CT197" i="1" s="1"/>
  <c r="S197" i="1" s="1"/>
  <c r="AG197" i="1"/>
  <c r="AH197" i="1"/>
  <c r="AI197" i="1"/>
  <c r="AJ197" i="1"/>
  <c r="CQ197" i="1"/>
  <c r="CS197" i="1"/>
  <c r="R197" i="1" s="1"/>
  <c r="CU197" i="1"/>
  <c r="T197" i="1" s="1"/>
  <c r="CV197" i="1"/>
  <c r="U197" i="1" s="1"/>
  <c r="CW197" i="1"/>
  <c r="V197" i="1" s="1"/>
  <c r="CX197" i="1"/>
  <c r="GL197" i="1"/>
  <c r="GN197" i="1"/>
  <c r="GP197" i="1"/>
  <c r="GV197" i="1"/>
  <c r="GX197" i="1"/>
  <c r="HC197" i="1"/>
  <c r="C198" i="1"/>
  <c r="D198" i="1"/>
  <c r="I198" i="1"/>
  <c r="K198" i="1"/>
  <c r="P198" i="1"/>
  <c r="U198" i="1"/>
  <c r="AC198" i="1"/>
  <c r="AD198" i="1"/>
  <c r="AB198" i="1" s="1"/>
  <c r="AE198" i="1"/>
  <c r="CS198" i="1" s="1"/>
  <c r="R198" i="1" s="1"/>
  <c r="AF198" i="1"/>
  <c r="CT198" i="1" s="1"/>
  <c r="S198" i="1" s="1"/>
  <c r="AG198" i="1"/>
  <c r="AH198" i="1"/>
  <c r="AI198" i="1"/>
  <c r="CW198" i="1" s="1"/>
  <c r="V198" i="1" s="1"/>
  <c r="AJ198" i="1"/>
  <c r="CQ198" i="1"/>
  <c r="CR198" i="1"/>
  <c r="Q198" i="1" s="1"/>
  <c r="CU198" i="1"/>
  <c r="T198" i="1" s="1"/>
  <c r="CV198" i="1"/>
  <c r="CX198" i="1"/>
  <c r="W198" i="1" s="1"/>
  <c r="GL198" i="1"/>
  <c r="GN198" i="1"/>
  <c r="GP198" i="1"/>
  <c r="GV198" i="1"/>
  <c r="GX198" i="1"/>
  <c r="HC198" i="1"/>
  <c r="I199" i="1"/>
  <c r="K199" i="1"/>
  <c r="P199" i="1"/>
  <c r="W199" i="1"/>
  <c r="Y199" i="1"/>
  <c r="AC199" i="1"/>
  <c r="AD199" i="1"/>
  <c r="AB199" i="1" s="1"/>
  <c r="AE199" i="1"/>
  <c r="CR199" i="1" s="1"/>
  <c r="Q199" i="1" s="1"/>
  <c r="AF199" i="1"/>
  <c r="CT199" i="1" s="1"/>
  <c r="S199" i="1" s="1"/>
  <c r="AG199" i="1"/>
  <c r="AH199" i="1"/>
  <c r="AI199" i="1"/>
  <c r="AJ199" i="1"/>
  <c r="CQ199" i="1"/>
  <c r="CS199" i="1"/>
  <c r="R199" i="1" s="1"/>
  <c r="CU199" i="1"/>
  <c r="T199" i="1" s="1"/>
  <c r="CV199" i="1"/>
  <c r="U199" i="1" s="1"/>
  <c r="CW199" i="1"/>
  <c r="V199" i="1" s="1"/>
  <c r="CX199" i="1"/>
  <c r="CY199" i="1"/>
  <c r="X199" i="1" s="1"/>
  <c r="CZ199" i="1"/>
  <c r="GL199" i="1"/>
  <c r="GO199" i="1"/>
  <c r="GP199" i="1"/>
  <c r="GV199" i="1"/>
  <c r="GX199" i="1"/>
  <c r="HC199" i="1"/>
  <c r="I200" i="1"/>
  <c r="K200" i="1"/>
  <c r="R200" i="1"/>
  <c r="W200" i="1"/>
  <c r="X200" i="1"/>
  <c r="AC200" i="1"/>
  <c r="AD200" i="1"/>
  <c r="AE200" i="1"/>
  <c r="AF200" i="1"/>
  <c r="AB200" i="1" s="1"/>
  <c r="AG200" i="1"/>
  <c r="CU200" i="1" s="1"/>
  <c r="T200" i="1" s="1"/>
  <c r="AH200" i="1"/>
  <c r="CV200" i="1" s="1"/>
  <c r="U200" i="1" s="1"/>
  <c r="AI200" i="1"/>
  <c r="AJ200" i="1"/>
  <c r="CQ200" i="1"/>
  <c r="P200" i="1" s="1"/>
  <c r="CR200" i="1"/>
  <c r="Q200" i="1" s="1"/>
  <c r="CS200" i="1"/>
  <c r="CW200" i="1"/>
  <c r="V200" i="1" s="1"/>
  <c r="CX200" i="1"/>
  <c r="CY200" i="1"/>
  <c r="CZ200" i="1"/>
  <c r="Y200" i="1" s="1"/>
  <c r="GL200" i="1"/>
  <c r="GO200" i="1"/>
  <c r="GP200" i="1"/>
  <c r="GV200" i="1"/>
  <c r="HC200" i="1" s="1"/>
  <c r="GX200" i="1" s="1"/>
  <c r="C201" i="1"/>
  <c r="D201" i="1"/>
  <c r="I201" i="1"/>
  <c r="K201" i="1"/>
  <c r="P201" i="1"/>
  <c r="CP201" i="1" s="1"/>
  <c r="O201" i="1" s="1"/>
  <c r="W201" i="1"/>
  <c r="AC201" i="1"/>
  <c r="AD201" i="1"/>
  <c r="AB201" i="1" s="1"/>
  <c r="AE201" i="1"/>
  <c r="CR201" i="1" s="1"/>
  <c r="Q201" i="1" s="1"/>
  <c r="AF201" i="1"/>
  <c r="CT201" i="1" s="1"/>
  <c r="S201" i="1" s="1"/>
  <c r="AG201" i="1"/>
  <c r="AH201" i="1"/>
  <c r="AI201" i="1"/>
  <c r="AJ201" i="1"/>
  <c r="CQ201" i="1"/>
  <c r="CS201" i="1"/>
  <c r="R201" i="1" s="1"/>
  <c r="CU201" i="1"/>
  <c r="T201" i="1" s="1"/>
  <c r="CV201" i="1"/>
  <c r="U201" i="1" s="1"/>
  <c r="CW201" i="1"/>
  <c r="V201" i="1" s="1"/>
  <c r="CX201" i="1"/>
  <c r="GL201" i="1"/>
  <c r="GN201" i="1"/>
  <c r="GP201" i="1"/>
  <c r="GV201" i="1"/>
  <c r="GX201" i="1"/>
  <c r="HC201" i="1"/>
  <c r="C202" i="1"/>
  <c r="D202" i="1"/>
  <c r="I202" i="1"/>
  <c r="K202" i="1"/>
  <c r="P202" i="1"/>
  <c r="U202" i="1"/>
  <c r="AC202" i="1"/>
  <c r="AD202" i="1"/>
  <c r="AB202" i="1" s="1"/>
  <c r="AE202" i="1"/>
  <c r="CS202" i="1" s="1"/>
  <c r="R202" i="1" s="1"/>
  <c r="AF202" i="1"/>
  <c r="CT202" i="1" s="1"/>
  <c r="S202" i="1" s="1"/>
  <c r="AG202" i="1"/>
  <c r="AH202" i="1"/>
  <c r="AI202" i="1"/>
  <c r="CW202" i="1" s="1"/>
  <c r="V202" i="1" s="1"/>
  <c r="AJ202" i="1"/>
  <c r="CQ202" i="1"/>
  <c r="CR202" i="1"/>
  <c r="Q202" i="1" s="1"/>
  <c r="CU202" i="1"/>
  <c r="T202" i="1" s="1"/>
  <c r="CV202" i="1"/>
  <c r="CX202" i="1"/>
  <c r="W202" i="1" s="1"/>
  <c r="GL202" i="1"/>
  <c r="GN202" i="1"/>
  <c r="GP202" i="1"/>
  <c r="GV202" i="1"/>
  <c r="GX202" i="1"/>
  <c r="HC202" i="1"/>
  <c r="I203" i="1"/>
  <c r="K203" i="1"/>
  <c r="P203" i="1"/>
  <c r="W203" i="1"/>
  <c r="AC203" i="1"/>
  <c r="AD203" i="1"/>
  <c r="AB203" i="1" s="1"/>
  <c r="AE203" i="1"/>
  <c r="CR203" i="1" s="1"/>
  <c r="Q203" i="1" s="1"/>
  <c r="AF203" i="1"/>
  <c r="CT203" i="1" s="1"/>
  <c r="S203" i="1" s="1"/>
  <c r="AG203" i="1"/>
  <c r="AH203" i="1"/>
  <c r="AI203" i="1"/>
  <c r="AJ203" i="1"/>
  <c r="CQ203" i="1"/>
  <c r="CS203" i="1"/>
  <c r="R203" i="1" s="1"/>
  <c r="CU203" i="1"/>
  <c r="T203" i="1" s="1"/>
  <c r="CV203" i="1"/>
  <c r="U203" i="1" s="1"/>
  <c r="CW203" i="1"/>
  <c r="V203" i="1" s="1"/>
  <c r="CX203" i="1"/>
  <c r="GL203" i="1"/>
  <c r="GO203" i="1"/>
  <c r="GP203" i="1"/>
  <c r="GV203" i="1"/>
  <c r="GX203" i="1"/>
  <c r="HC203" i="1"/>
  <c r="I204" i="1"/>
  <c r="K204" i="1"/>
  <c r="R204" i="1"/>
  <c r="W204" i="1"/>
  <c r="AC204" i="1"/>
  <c r="AD204" i="1"/>
  <c r="AE204" i="1"/>
  <c r="AF204" i="1"/>
  <c r="AB204" i="1" s="1"/>
  <c r="AG204" i="1"/>
  <c r="CU204" i="1" s="1"/>
  <c r="T204" i="1" s="1"/>
  <c r="AH204" i="1"/>
  <c r="CV204" i="1" s="1"/>
  <c r="U204" i="1" s="1"/>
  <c r="AI204" i="1"/>
  <c r="AJ204" i="1"/>
  <c r="CQ204" i="1"/>
  <c r="P204" i="1" s="1"/>
  <c r="CR204" i="1"/>
  <c r="Q204" i="1" s="1"/>
  <c r="CS204" i="1"/>
  <c r="CW204" i="1"/>
  <c r="V204" i="1" s="1"/>
  <c r="CX204" i="1"/>
  <c r="GL204" i="1"/>
  <c r="GO204" i="1"/>
  <c r="GP204" i="1"/>
  <c r="GV204" i="1"/>
  <c r="HC204" i="1" s="1"/>
  <c r="GX204" i="1" s="1"/>
  <c r="HG204" i="1"/>
  <c r="I205" i="1"/>
  <c r="K205" i="1"/>
  <c r="AC205" i="1"/>
  <c r="AE205" i="1"/>
  <c r="AF205" i="1"/>
  <c r="AG205" i="1"/>
  <c r="CU205" i="1" s="1"/>
  <c r="T205" i="1" s="1"/>
  <c r="AH205" i="1"/>
  <c r="AI205" i="1"/>
  <c r="AJ205" i="1"/>
  <c r="CQ205" i="1"/>
  <c r="P205" i="1" s="1"/>
  <c r="CT205" i="1"/>
  <c r="S205" i="1" s="1"/>
  <c r="CV205" i="1"/>
  <c r="U205" i="1" s="1"/>
  <c r="CW205" i="1"/>
  <c r="V205" i="1" s="1"/>
  <c r="CX205" i="1"/>
  <c r="W205" i="1" s="1"/>
  <c r="GL205" i="1"/>
  <c r="GO205" i="1"/>
  <c r="GP205" i="1"/>
  <c r="GV205" i="1"/>
  <c r="HC205" i="1"/>
  <c r="GX205" i="1" s="1"/>
  <c r="I206" i="1"/>
  <c r="K206" i="1"/>
  <c r="S206" i="1"/>
  <c r="AC206" i="1"/>
  <c r="AB206" i="1" s="1"/>
  <c r="AD206" i="1"/>
  <c r="AE206" i="1"/>
  <c r="AF206" i="1"/>
  <c r="AG206" i="1"/>
  <c r="CU206" i="1" s="1"/>
  <c r="T206" i="1" s="1"/>
  <c r="AH206" i="1"/>
  <c r="CV206" i="1" s="1"/>
  <c r="U206" i="1" s="1"/>
  <c r="AI206" i="1"/>
  <c r="CW206" i="1" s="1"/>
  <c r="V206" i="1" s="1"/>
  <c r="AJ206" i="1"/>
  <c r="CQ206" i="1"/>
  <c r="P206" i="1" s="1"/>
  <c r="CR206" i="1"/>
  <c r="Q206" i="1" s="1"/>
  <c r="CS206" i="1"/>
  <c r="R206" i="1" s="1"/>
  <c r="CT206" i="1"/>
  <c r="CX206" i="1"/>
  <c r="W206" i="1" s="1"/>
  <c r="GL206" i="1"/>
  <c r="GO206" i="1"/>
  <c r="GP206" i="1"/>
  <c r="GV206" i="1"/>
  <c r="HC206" i="1" s="1"/>
  <c r="GX206" i="1" s="1"/>
  <c r="C207" i="1"/>
  <c r="D207" i="1"/>
  <c r="I207" i="1"/>
  <c r="K207" i="1"/>
  <c r="P207" i="1"/>
  <c r="CP207" i="1" s="1"/>
  <c r="O207" i="1" s="1"/>
  <c r="W207" i="1"/>
  <c r="AC207" i="1"/>
  <c r="AD207" i="1"/>
  <c r="AB207" i="1" s="1"/>
  <c r="AE207" i="1"/>
  <c r="CR207" i="1" s="1"/>
  <c r="Q207" i="1" s="1"/>
  <c r="AF207" i="1"/>
  <c r="CT207" i="1" s="1"/>
  <c r="S207" i="1" s="1"/>
  <c r="AG207" i="1"/>
  <c r="AH207" i="1"/>
  <c r="AI207" i="1"/>
  <c r="AJ207" i="1"/>
  <c r="CQ207" i="1"/>
  <c r="CS207" i="1"/>
  <c r="R207" i="1" s="1"/>
  <c r="CU207" i="1"/>
  <c r="T207" i="1" s="1"/>
  <c r="CV207" i="1"/>
  <c r="U207" i="1" s="1"/>
  <c r="CW207" i="1"/>
  <c r="V207" i="1" s="1"/>
  <c r="CX207" i="1"/>
  <c r="GL207" i="1"/>
  <c r="GN207" i="1"/>
  <c r="GP207" i="1"/>
  <c r="GV207" i="1"/>
  <c r="GX207" i="1"/>
  <c r="HC207" i="1"/>
  <c r="C208" i="1"/>
  <c r="D208" i="1"/>
  <c r="I208" i="1"/>
  <c r="K208" i="1"/>
  <c r="P208" i="1"/>
  <c r="U208" i="1"/>
  <c r="AC208" i="1"/>
  <c r="AD208" i="1"/>
  <c r="AB208" i="1" s="1"/>
  <c r="AE208" i="1"/>
  <c r="CS208" i="1" s="1"/>
  <c r="R208" i="1" s="1"/>
  <c r="AF208" i="1"/>
  <c r="CT208" i="1" s="1"/>
  <c r="S208" i="1" s="1"/>
  <c r="AG208" i="1"/>
  <c r="AH208" i="1"/>
  <c r="AI208" i="1"/>
  <c r="CW208" i="1" s="1"/>
  <c r="V208" i="1" s="1"/>
  <c r="AJ208" i="1"/>
  <c r="CQ208" i="1"/>
  <c r="CR208" i="1"/>
  <c r="Q208" i="1" s="1"/>
  <c r="CU208" i="1"/>
  <c r="T208" i="1" s="1"/>
  <c r="CV208" i="1"/>
  <c r="CX208" i="1"/>
  <c r="W208" i="1" s="1"/>
  <c r="GL208" i="1"/>
  <c r="GN208" i="1"/>
  <c r="GP208" i="1"/>
  <c r="GV208" i="1"/>
  <c r="GX208" i="1"/>
  <c r="HC208" i="1"/>
  <c r="I209" i="1"/>
  <c r="K209" i="1"/>
  <c r="P209" i="1"/>
  <c r="CP209" i="1" s="1"/>
  <c r="O209" i="1" s="1"/>
  <c r="W209" i="1"/>
  <c r="AC209" i="1"/>
  <c r="AD209" i="1"/>
  <c r="AB209" i="1" s="1"/>
  <c r="AE209" i="1"/>
  <c r="CR209" i="1" s="1"/>
  <c r="Q209" i="1" s="1"/>
  <c r="AF209" i="1"/>
  <c r="CT209" i="1" s="1"/>
  <c r="S209" i="1" s="1"/>
  <c r="AG209" i="1"/>
  <c r="AH209" i="1"/>
  <c r="AI209" i="1"/>
  <c r="AJ209" i="1"/>
  <c r="CQ209" i="1"/>
  <c r="CS209" i="1"/>
  <c r="R209" i="1" s="1"/>
  <c r="CU209" i="1"/>
  <c r="T209" i="1" s="1"/>
  <c r="CV209" i="1"/>
  <c r="U209" i="1" s="1"/>
  <c r="CW209" i="1"/>
  <c r="V209" i="1" s="1"/>
  <c r="CX209" i="1"/>
  <c r="GL209" i="1"/>
  <c r="GO209" i="1"/>
  <c r="GP209" i="1"/>
  <c r="CD220" i="1" s="1"/>
  <c r="GV209" i="1"/>
  <c r="GX209" i="1"/>
  <c r="HC209" i="1"/>
  <c r="I210" i="1"/>
  <c r="K210" i="1"/>
  <c r="R210" i="1"/>
  <c r="W210" i="1"/>
  <c r="AC210" i="1"/>
  <c r="AD210" i="1"/>
  <c r="AE210" i="1"/>
  <c r="AF210" i="1"/>
  <c r="AB210" i="1" s="1"/>
  <c r="AG210" i="1"/>
  <c r="CU210" i="1" s="1"/>
  <c r="T210" i="1" s="1"/>
  <c r="AH210" i="1"/>
  <c r="CV210" i="1" s="1"/>
  <c r="U210" i="1" s="1"/>
  <c r="AI210" i="1"/>
  <c r="AJ210" i="1"/>
  <c r="CQ210" i="1"/>
  <c r="P210" i="1" s="1"/>
  <c r="CR210" i="1"/>
  <c r="Q210" i="1" s="1"/>
  <c r="CS210" i="1"/>
  <c r="CW210" i="1"/>
  <c r="V210" i="1" s="1"/>
  <c r="CX210" i="1"/>
  <c r="GL210" i="1"/>
  <c r="GO210" i="1"/>
  <c r="GP210" i="1"/>
  <c r="GV210" i="1"/>
  <c r="HC210" i="1" s="1"/>
  <c r="GX210" i="1" s="1"/>
  <c r="HG210" i="1"/>
  <c r="I211" i="1"/>
  <c r="K211" i="1"/>
  <c r="AC211" i="1"/>
  <c r="AE211" i="1"/>
  <c r="AF211" i="1"/>
  <c r="AG211" i="1"/>
  <c r="CU211" i="1" s="1"/>
  <c r="T211" i="1" s="1"/>
  <c r="AH211" i="1"/>
  <c r="AI211" i="1"/>
  <c r="AJ211" i="1"/>
  <c r="CQ211" i="1"/>
  <c r="P211" i="1" s="1"/>
  <c r="CT211" i="1"/>
  <c r="S211" i="1" s="1"/>
  <c r="CV211" i="1"/>
  <c r="U211" i="1" s="1"/>
  <c r="CW211" i="1"/>
  <c r="V211" i="1" s="1"/>
  <c r="CX211" i="1"/>
  <c r="W211" i="1" s="1"/>
  <c r="GL211" i="1"/>
  <c r="GO211" i="1"/>
  <c r="GP211" i="1"/>
  <c r="GV211" i="1"/>
  <c r="HC211" i="1"/>
  <c r="GX211" i="1" s="1"/>
  <c r="I212" i="1"/>
  <c r="K212" i="1"/>
  <c r="S212" i="1"/>
  <c r="AC212" i="1"/>
  <c r="AB212" i="1" s="1"/>
  <c r="AD212" i="1"/>
  <c r="AE212" i="1"/>
  <c r="AF212" i="1"/>
  <c r="AG212" i="1"/>
  <c r="CU212" i="1" s="1"/>
  <c r="T212" i="1" s="1"/>
  <c r="AH212" i="1"/>
  <c r="CV212" i="1" s="1"/>
  <c r="U212" i="1" s="1"/>
  <c r="AI212" i="1"/>
  <c r="CW212" i="1" s="1"/>
  <c r="V212" i="1" s="1"/>
  <c r="AJ212" i="1"/>
  <c r="CQ212" i="1"/>
  <c r="P212" i="1" s="1"/>
  <c r="CP212" i="1" s="1"/>
  <c r="O212" i="1" s="1"/>
  <c r="CR212" i="1"/>
  <c r="Q212" i="1" s="1"/>
  <c r="CS212" i="1"/>
  <c r="R212" i="1" s="1"/>
  <c r="CT212" i="1"/>
  <c r="CX212" i="1"/>
  <c r="W212" i="1" s="1"/>
  <c r="GL212" i="1"/>
  <c r="GO212" i="1"/>
  <c r="GP212" i="1"/>
  <c r="GV212" i="1"/>
  <c r="HC212" i="1" s="1"/>
  <c r="GX212" i="1" s="1"/>
  <c r="C213" i="1"/>
  <c r="D213" i="1"/>
  <c r="I213" i="1"/>
  <c r="K213" i="1"/>
  <c r="P213" i="1"/>
  <c r="W213" i="1"/>
  <c r="AC213" i="1"/>
  <c r="AD213" i="1"/>
  <c r="AB213" i="1" s="1"/>
  <c r="AE213" i="1"/>
  <c r="CR213" i="1" s="1"/>
  <c r="Q213" i="1" s="1"/>
  <c r="AF213" i="1"/>
  <c r="CT213" i="1" s="1"/>
  <c r="S213" i="1" s="1"/>
  <c r="AG213" i="1"/>
  <c r="AH213" i="1"/>
  <c r="AI213" i="1"/>
  <c r="AJ213" i="1"/>
  <c r="CP213" i="1"/>
  <c r="O213" i="1" s="1"/>
  <c r="CQ213" i="1"/>
  <c r="CU213" i="1"/>
  <c r="T213" i="1" s="1"/>
  <c r="CV213" i="1"/>
  <c r="U213" i="1" s="1"/>
  <c r="CW213" i="1"/>
  <c r="V213" i="1" s="1"/>
  <c r="CX213" i="1"/>
  <c r="GL213" i="1"/>
  <c r="GN213" i="1"/>
  <c r="GP213" i="1"/>
  <c r="GV213" i="1"/>
  <c r="GX213" i="1"/>
  <c r="HC213" i="1"/>
  <c r="C214" i="1"/>
  <c r="D214" i="1"/>
  <c r="I214" i="1"/>
  <c r="K214" i="1"/>
  <c r="P214" i="1"/>
  <c r="CP214" i="1" s="1"/>
  <c r="O214" i="1" s="1"/>
  <c r="U214" i="1"/>
  <c r="AC214" i="1"/>
  <c r="AD214" i="1"/>
  <c r="AB214" i="1" s="1"/>
  <c r="AE214" i="1"/>
  <c r="CS214" i="1" s="1"/>
  <c r="R214" i="1" s="1"/>
  <c r="AF214" i="1"/>
  <c r="CT214" i="1" s="1"/>
  <c r="S214" i="1" s="1"/>
  <c r="CY214" i="1" s="1"/>
  <c r="X214" i="1" s="1"/>
  <c r="AG214" i="1"/>
  <c r="AH214" i="1"/>
  <c r="AI214" i="1"/>
  <c r="CW214" i="1" s="1"/>
  <c r="V214" i="1" s="1"/>
  <c r="AJ214" i="1"/>
  <c r="CX214" i="1" s="1"/>
  <c r="W214" i="1" s="1"/>
  <c r="CQ214" i="1"/>
  <c r="CR214" i="1"/>
  <c r="Q214" i="1" s="1"/>
  <c r="CU214" i="1"/>
  <c r="T214" i="1" s="1"/>
  <c r="CV214" i="1"/>
  <c r="GL214" i="1"/>
  <c r="GN214" i="1"/>
  <c r="GP214" i="1"/>
  <c r="GV214" i="1"/>
  <c r="GX214" i="1"/>
  <c r="HC214" i="1"/>
  <c r="I215" i="1"/>
  <c r="K215" i="1"/>
  <c r="P215" i="1"/>
  <c r="CP215" i="1" s="1"/>
  <c r="O215" i="1" s="1"/>
  <c r="W215" i="1"/>
  <c r="AC215" i="1"/>
  <c r="AD215" i="1"/>
  <c r="AB215" i="1" s="1"/>
  <c r="AE215" i="1"/>
  <c r="CR215" i="1" s="1"/>
  <c r="Q215" i="1" s="1"/>
  <c r="AF215" i="1"/>
  <c r="CT215" i="1" s="1"/>
  <c r="S215" i="1" s="1"/>
  <c r="AG215" i="1"/>
  <c r="AH215" i="1"/>
  <c r="AI215" i="1"/>
  <c r="AJ215" i="1"/>
  <c r="CQ215" i="1"/>
  <c r="CU215" i="1"/>
  <c r="T215" i="1" s="1"/>
  <c r="CV215" i="1"/>
  <c r="U215" i="1" s="1"/>
  <c r="CW215" i="1"/>
  <c r="V215" i="1" s="1"/>
  <c r="CX215" i="1"/>
  <c r="GL215" i="1"/>
  <c r="GO215" i="1"/>
  <c r="GP215" i="1"/>
  <c r="GV215" i="1"/>
  <c r="GX215" i="1"/>
  <c r="HC215" i="1"/>
  <c r="I216" i="1"/>
  <c r="K216" i="1"/>
  <c r="R216" i="1"/>
  <c r="W216" i="1"/>
  <c r="AC216" i="1"/>
  <c r="AD216" i="1"/>
  <c r="AE216" i="1"/>
  <c r="AF216" i="1"/>
  <c r="AG216" i="1"/>
  <c r="CU216" i="1" s="1"/>
  <c r="T216" i="1" s="1"/>
  <c r="AH216" i="1"/>
  <c r="CV216" i="1" s="1"/>
  <c r="U216" i="1" s="1"/>
  <c r="AI216" i="1"/>
  <c r="AJ216" i="1"/>
  <c r="CQ216" i="1"/>
  <c r="P216" i="1" s="1"/>
  <c r="CR216" i="1"/>
  <c r="Q216" i="1" s="1"/>
  <c r="CS216" i="1"/>
  <c r="CW216" i="1"/>
  <c r="V216" i="1" s="1"/>
  <c r="CX216" i="1"/>
  <c r="GL216" i="1"/>
  <c r="GO216" i="1"/>
  <c r="GP216" i="1"/>
  <c r="GV216" i="1"/>
  <c r="HC216" i="1" s="1"/>
  <c r="GX216" i="1" s="1"/>
  <c r="HG216" i="1"/>
  <c r="I217" i="1"/>
  <c r="K217" i="1"/>
  <c r="AC217" i="1"/>
  <c r="AE217" i="1"/>
  <c r="AF217" i="1"/>
  <c r="CT217" i="1" s="1"/>
  <c r="S217" i="1" s="1"/>
  <c r="AG217" i="1"/>
  <c r="CU217" i="1" s="1"/>
  <c r="T217" i="1" s="1"/>
  <c r="AH217" i="1"/>
  <c r="AI217" i="1"/>
  <c r="AJ217" i="1"/>
  <c r="CQ217" i="1"/>
  <c r="P217" i="1" s="1"/>
  <c r="CV217" i="1"/>
  <c r="U217" i="1" s="1"/>
  <c r="CW217" i="1"/>
  <c r="V217" i="1" s="1"/>
  <c r="CX217" i="1"/>
  <c r="W217" i="1" s="1"/>
  <c r="GL217" i="1"/>
  <c r="GO217" i="1"/>
  <c r="GP217" i="1"/>
  <c r="GV217" i="1"/>
  <c r="HC217" i="1"/>
  <c r="GX217" i="1" s="1"/>
  <c r="I218" i="1"/>
  <c r="K218" i="1"/>
  <c r="S218" i="1"/>
  <c r="AC218" i="1"/>
  <c r="AB218" i="1" s="1"/>
  <c r="AD218" i="1"/>
  <c r="AE218" i="1"/>
  <c r="AF218" i="1"/>
  <c r="AG218" i="1"/>
  <c r="CU218" i="1" s="1"/>
  <c r="T218" i="1" s="1"/>
  <c r="AH218" i="1"/>
  <c r="CV218" i="1" s="1"/>
  <c r="U218" i="1" s="1"/>
  <c r="AI218" i="1"/>
  <c r="CW218" i="1" s="1"/>
  <c r="V218" i="1" s="1"/>
  <c r="AJ218" i="1"/>
  <c r="CQ218" i="1"/>
  <c r="P218" i="1" s="1"/>
  <c r="CP218" i="1" s="1"/>
  <c r="O218" i="1" s="1"/>
  <c r="CR218" i="1"/>
  <c r="Q218" i="1" s="1"/>
  <c r="CS218" i="1"/>
  <c r="R218" i="1" s="1"/>
  <c r="CT218" i="1"/>
  <c r="CX218" i="1"/>
  <c r="W218" i="1" s="1"/>
  <c r="GL218" i="1"/>
  <c r="GO218" i="1"/>
  <c r="GP218" i="1"/>
  <c r="GV218" i="1"/>
  <c r="HC218" i="1" s="1"/>
  <c r="GX218" i="1" s="1"/>
  <c r="B220" i="1"/>
  <c r="B151" i="1" s="1"/>
  <c r="C220" i="1"/>
  <c r="C151" i="1" s="1"/>
  <c r="D220" i="1"/>
  <c r="D151" i="1" s="1"/>
  <c r="F220" i="1"/>
  <c r="F151" i="1" s="1"/>
  <c r="G220" i="1"/>
  <c r="G151" i="1" s="1"/>
  <c r="AO220" i="1"/>
  <c r="AQ220" i="1"/>
  <c r="BC220" i="1"/>
  <c r="BD220" i="1"/>
  <c r="BD151" i="1" s="1"/>
  <c r="BX220" i="1"/>
  <c r="BX151" i="1" s="1"/>
  <c r="BY220" i="1"/>
  <c r="CI220" i="1" s="1"/>
  <c r="BZ220" i="1"/>
  <c r="BZ151" i="1" s="1"/>
  <c r="CK220" i="1"/>
  <c r="CL220" i="1"/>
  <c r="CL151" i="1" s="1"/>
  <c r="CM220" i="1"/>
  <c r="CM151" i="1" s="1"/>
  <c r="EG220" i="1"/>
  <c r="EG151" i="1" s="1"/>
  <c r="EM220" i="1"/>
  <c r="EV220" i="1"/>
  <c r="FP220" i="1"/>
  <c r="FP151" i="1" s="1"/>
  <c r="FQ220" i="1"/>
  <c r="FQ151" i="1" s="1"/>
  <c r="FR220" i="1"/>
  <c r="FV220" i="1"/>
  <c r="FV151" i="1" s="1"/>
  <c r="GA220" i="1"/>
  <c r="GC220" i="1"/>
  <c r="GC151" i="1" s="1"/>
  <c r="GD220" i="1"/>
  <c r="GE220" i="1"/>
  <c r="GE151" i="1" s="1"/>
  <c r="D250" i="1"/>
  <c r="E252" i="1"/>
  <c r="Z252" i="1"/>
  <c r="AA252" i="1"/>
  <c r="AM252" i="1"/>
  <c r="AN252" i="1"/>
  <c r="BE252" i="1"/>
  <c r="BF252" i="1"/>
  <c r="BG252" i="1"/>
  <c r="BH252" i="1"/>
  <c r="BI252" i="1"/>
  <c r="BJ252" i="1"/>
  <c r="BK252" i="1"/>
  <c r="BL252" i="1"/>
  <c r="BM252" i="1"/>
  <c r="BN252" i="1"/>
  <c r="BO252" i="1"/>
  <c r="BP252" i="1"/>
  <c r="BQ252" i="1"/>
  <c r="BR252" i="1"/>
  <c r="BS252" i="1"/>
  <c r="BT252" i="1"/>
  <c r="BU252" i="1"/>
  <c r="BV252" i="1"/>
  <c r="BW252" i="1"/>
  <c r="CN252" i="1"/>
  <c r="CO252" i="1"/>
  <c r="CP252" i="1"/>
  <c r="CQ252" i="1"/>
  <c r="CR252" i="1"/>
  <c r="CS252" i="1"/>
  <c r="CT252" i="1"/>
  <c r="CU252" i="1"/>
  <c r="CV252" i="1"/>
  <c r="CW252" i="1"/>
  <c r="CX252" i="1"/>
  <c r="CY252" i="1"/>
  <c r="CZ252" i="1"/>
  <c r="DA252" i="1"/>
  <c r="DB252" i="1"/>
  <c r="DC252" i="1"/>
  <c r="DD252" i="1"/>
  <c r="DE252" i="1"/>
  <c r="DF252" i="1"/>
  <c r="DR252" i="1"/>
  <c r="DS252" i="1"/>
  <c r="DU252" i="1"/>
  <c r="EE252" i="1"/>
  <c r="EF252" i="1"/>
  <c r="EW252" i="1"/>
  <c r="EX252" i="1"/>
  <c r="EY252" i="1"/>
  <c r="EZ252" i="1"/>
  <c r="FA252" i="1"/>
  <c r="FB252" i="1"/>
  <c r="FC252" i="1"/>
  <c r="FD252" i="1"/>
  <c r="FE252" i="1"/>
  <c r="FF252" i="1"/>
  <c r="FG252" i="1"/>
  <c r="FH252" i="1"/>
  <c r="FI252" i="1"/>
  <c r="FJ252" i="1"/>
  <c r="FK252" i="1"/>
  <c r="FL252" i="1"/>
  <c r="FM252" i="1"/>
  <c r="FN252" i="1"/>
  <c r="FO252" i="1"/>
  <c r="FQ252" i="1"/>
  <c r="GF252" i="1"/>
  <c r="GG252" i="1"/>
  <c r="GH252" i="1"/>
  <c r="GI252" i="1"/>
  <c r="GJ252" i="1"/>
  <c r="GK252" i="1"/>
  <c r="GL252" i="1"/>
  <c r="GM252" i="1"/>
  <c r="GN252" i="1"/>
  <c r="GO252" i="1"/>
  <c r="GP252" i="1"/>
  <c r="GQ252" i="1"/>
  <c r="GR252" i="1"/>
  <c r="GS252" i="1"/>
  <c r="GT252" i="1"/>
  <c r="GU252" i="1"/>
  <c r="GV252" i="1"/>
  <c r="GW252" i="1"/>
  <c r="GX252" i="1"/>
  <c r="C254" i="1"/>
  <c r="D254" i="1"/>
  <c r="I254" i="1"/>
  <c r="K254" i="1"/>
  <c r="R254" i="1"/>
  <c r="V254" i="1"/>
  <c r="AI267" i="1" s="1"/>
  <c r="W254" i="1"/>
  <c r="AC254" i="1"/>
  <c r="AE254" i="1"/>
  <c r="AD254" i="1" s="1"/>
  <c r="AB254" i="1" s="1"/>
  <c r="AF254" i="1"/>
  <c r="CT254" i="1" s="1"/>
  <c r="S254" i="1" s="1"/>
  <c r="AG254" i="1"/>
  <c r="CU254" i="1" s="1"/>
  <c r="T254" i="1" s="1"/>
  <c r="AH254" i="1"/>
  <c r="CV254" i="1" s="1"/>
  <c r="U254" i="1" s="1"/>
  <c r="AI254" i="1"/>
  <c r="AJ254" i="1"/>
  <c r="CP254" i="1"/>
  <c r="O254" i="1" s="1"/>
  <c r="CQ254" i="1"/>
  <c r="P254" i="1" s="1"/>
  <c r="CR254" i="1"/>
  <c r="Q254" i="1" s="1"/>
  <c r="CS254" i="1"/>
  <c r="CW254" i="1"/>
  <c r="CX254" i="1"/>
  <c r="GL254" i="1"/>
  <c r="GN254" i="1"/>
  <c r="GP254" i="1"/>
  <c r="CD267" i="1" s="1"/>
  <c r="GV254" i="1"/>
  <c r="HC254" i="1"/>
  <c r="GX254" i="1" s="1"/>
  <c r="C255" i="1"/>
  <c r="D255" i="1"/>
  <c r="I255" i="1"/>
  <c r="K255" i="1"/>
  <c r="Q255" i="1"/>
  <c r="R255" i="1"/>
  <c r="V255" i="1"/>
  <c r="EA267" i="1" s="1"/>
  <c r="AC255" i="1"/>
  <c r="AE255" i="1"/>
  <c r="CS255" i="1" s="1"/>
  <c r="AF255" i="1"/>
  <c r="AG255" i="1"/>
  <c r="CU255" i="1" s="1"/>
  <c r="T255" i="1" s="1"/>
  <c r="AH255" i="1"/>
  <c r="AI255" i="1"/>
  <c r="AJ255" i="1"/>
  <c r="CP255" i="1"/>
  <c r="O255" i="1" s="1"/>
  <c r="CQ255" i="1"/>
  <c r="P255" i="1" s="1"/>
  <c r="CR255" i="1"/>
  <c r="CT255" i="1"/>
  <c r="S255" i="1" s="1"/>
  <c r="CV255" i="1"/>
  <c r="U255" i="1" s="1"/>
  <c r="CW255" i="1"/>
  <c r="CX255" i="1"/>
  <c r="W255" i="1" s="1"/>
  <c r="GL255" i="1"/>
  <c r="GN255" i="1"/>
  <c r="GP255" i="1"/>
  <c r="GV255" i="1"/>
  <c r="GX255" i="1"/>
  <c r="HC255" i="1"/>
  <c r="C256" i="1"/>
  <c r="D256" i="1"/>
  <c r="I256" i="1"/>
  <c r="K256" i="1"/>
  <c r="P256" i="1"/>
  <c r="T256" i="1"/>
  <c r="V256" i="1"/>
  <c r="AC256" i="1"/>
  <c r="AE256" i="1"/>
  <c r="AF256" i="1"/>
  <c r="AG256" i="1"/>
  <c r="AH256" i="1"/>
  <c r="CV256" i="1" s="1"/>
  <c r="U256" i="1" s="1"/>
  <c r="AI256" i="1"/>
  <c r="AJ256" i="1"/>
  <c r="CX256" i="1" s="1"/>
  <c r="W256" i="1" s="1"/>
  <c r="AJ267" i="1" s="1"/>
  <c r="CQ256" i="1"/>
  <c r="CT256" i="1"/>
  <c r="S256" i="1" s="1"/>
  <c r="CU256" i="1"/>
  <c r="CW256" i="1"/>
  <c r="GL256" i="1"/>
  <c r="GN256" i="1"/>
  <c r="GP256" i="1"/>
  <c r="GV256" i="1"/>
  <c r="GX256" i="1"/>
  <c r="HC256" i="1"/>
  <c r="C257" i="1"/>
  <c r="D257" i="1"/>
  <c r="I257" i="1"/>
  <c r="K257" i="1"/>
  <c r="P257" i="1"/>
  <c r="V257" i="1"/>
  <c r="AC257" i="1"/>
  <c r="CQ257" i="1" s="1"/>
  <c r="AE257" i="1"/>
  <c r="AD257" i="1" s="1"/>
  <c r="AB257" i="1" s="1"/>
  <c r="AF257" i="1"/>
  <c r="AG257" i="1"/>
  <c r="AH257" i="1"/>
  <c r="CV257" i="1" s="1"/>
  <c r="U257" i="1" s="1"/>
  <c r="DZ267" i="1" s="1"/>
  <c r="AI257" i="1"/>
  <c r="CW257" i="1" s="1"/>
  <c r="AJ257" i="1"/>
  <c r="CX257" i="1" s="1"/>
  <c r="W257" i="1" s="1"/>
  <c r="CR257" i="1"/>
  <c r="Q257" i="1" s="1"/>
  <c r="CS257" i="1"/>
  <c r="R257" i="1" s="1"/>
  <c r="CT257" i="1"/>
  <c r="CU257" i="1"/>
  <c r="T257" i="1" s="1"/>
  <c r="GL257" i="1"/>
  <c r="GN257" i="1"/>
  <c r="GP257" i="1"/>
  <c r="GV257" i="1"/>
  <c r="HC257" i="1" s="1"/>
  <c r="GX257" i="1" s="1"/>
  <c r="C258" i="1"/>
  <c r="D258" i="1"/>
  <c r="I258" i="1"/>
  <c r="K258" i="1"/>
  <c r="P258" i="1"/>
  <c r="S258" i="1"/>
  <c r="U258" i="1"/>
  <c r="AC258" i="1"/>
  <c r="CQ258" i="1" s="1"/>
  <c r="AD258" i="1"/>
  <c r="AE258" i="1"/>
  <c r="AF258" i="1"/>
  <c r="CT258" i="1" s="1"/>
  <c r="AG258" i="1"/>
  <c r="CU258" i="1" s="1"/>
  <c r="T258" i="1" s="1"/>
  <c r="AH258" i="1"/>
  <c r="CV258" i="1" s="1"/>
  <c r="AI258" i="1"/>
  <c r="CW258" i="1" s="1"/>
  <c r="V258" i="1" s="1"/>
  <c r="AJ258" i="1"/>
  <c r="CR258" i="1"/>
  <c r="Q258" i="1" s="1"/>
  <c r="CS258" i="1"/>
  <c r="R258" i="1" s="1"/>
  <c r="CX258" i="1"/>
  <c r="W258" i="1" s="1"/>
  <c r="GL258" i="1"/>
  <c r="GN258" i="1"/>
  <c r="GP258" i="1"/>
  <c r="GV258" i="1"/>
  <c r="HC258" i="1" s="1"/>
  <c r="GX258" i="1" s="1"/>
  <c r="C259" i="1"/>
  <c r="D259" i="1"/>
  <c r="I259" i="1"/>
  <c r="K259" i="1"/>
  <c r="R259" i="1"/>
  <c r="U259" i="1"/>
  <c r="AC259" i="1"/>
  <c r="AD259" i="1"/>
  <c r="AE259" i="1"/>
  <c r="AF259" i="1"/>
  <c r="AB259" i="1" s="1"/>
  <c r="AG259" i="1"/>
  <c r="CU259" i="1" s="1"/>
  <c r="T259" i="1" s="1"/>
  <c r="AH259" i="1"/>
  <c r="CV259" i="1" s="1"/>
  <c r="AI259" i="1"/>
  <c r="AJ259" i="1"/>
  <c r="CQ259" i="1"/>
  <c r="P259" i="1" s="1"/>
  <c r="CR259" i="1"/>
  <c r="Q259" i="1" s="1"/>
  <c r="CS259" i="1"/>
  <c r="CW259" i="1"/>
  <c r="V259" i="1" s="1"/>
  <c r="CX259" i="1"/>
  <c r="W259" i="1" s="1"/>
  <c r="GL259" i="1"/>
  <c r="GN259" i="1"/>
  <c r="GP259" i="1"/>
  <c r="GV259" i="1"/>
  <c r="HC259" i="1" s="1"/>
  <c r="GX259" i="1" s="1"/>
  <c r="C260" i="1"/>
  <c r="D260" i="1"/>
  <c r="I260" i="1"/>
  <c r="K260" i="1"/>
  <c r="Q260" i="1"/>
  <c r="T260" i="1"/>
  <c r="W260" i="1"/>
  <c r="AC260" i="1"/>
  <c r="AE260" i="1"/>
  <c r="CS260" i="1" s="1"/>
  <c r="R260" i="1" s="1"/>
  <c r="AF260" i="1"/>
  <c r="CT260" i="1" s="1"/>
  <c r="S260" i="1" s="1"/>
  <c r="AG260" i="1"/>
  <c r="CU260" i="1" s="1"/>
  <c r="AH260" i="1"/>
  <c r="CV260" i="1" s="1"/>
  <c r="U260" i="1" s="1"/>
  <c r="AI260" i="1"/>
  <c r="AJ260" i="1"/>
  <c r="CQ260" i="1"/>
  <c r="P260" i="1" s="1"/>
  <c r="CP260" i="1" s="1"/>
  <c r="O260" i="1" s="1"/>
  <c r="CR260" i="1"/>
  <c r="CW260" i="1"/>
  <c r="V260" i="1" s="1"/>
  <c r="CX260" i="1"/>
  <c r="GL260" i="1"/>
  <c r="GN260" i="1"/>
  <c r="GP260" i="1"/>
  <c r="GV260" i="1"/>
  <c r="HC260" i="1"/>
  <c r="C261" i="1"/>
  <c r="D261" i="1"/>
  <c r="I261" i="1"/>
  <c r="K261" i="1"/>
  <c r="P261" i="1"/>
  <c r="R261" i="1"/>
  <c r="U261" i="1"/>
  <c r="AC261" i="1"/>
  <c r="AE261" i="1"/>
  <c r="CS261" i="1" s="1"/>
  <c r="AF261" i="1"/>
  <c r="CT261" i="1" s="1"/>
  <c r="S261" i="1" s="1"/>
  <c r="AG261" i="1"/>
  <c r="AH261" i="1"/>
  <c r="AI261" i="1"/>
  <c r="CW261" i="1" s="1"/>
  <c r="V261" i="1" s="1"/>
  <c r="AJ261" i="1"/>
  <c r="CQ261" i="1"/>
  <c r="CU261" i="1"/>
  <c r="CV261" i="1"/>
  <c r="CX261" i="1"/>
  <c r="W261" i="1" s="1"/>
  <c r="GL261" i="1"/>
  <c r="GN261" i="1"/>
  <c r="GP261" i="1"/>
  <c r="GV261" i="1"/>
  <c r="HC261" i="1"/>
  <c r="GX261" i="1" s="1"/>
  <c r="C262" i="1"/>
  <c r="D262" i="1"/>
  <c r="I262" i="1"/>
  <c r="K262" i="1"/>
  <c r="AC262" i="1"/>
  <c r="CQ262" i="1" s="1"/>
  <c r="P262" i="1" s="1"/>
  <c r="CP262" i="1" s="1"/>
  <c r="O262" i="1" s="1"/>
  <c r="AD262" i="1"/>
  <c r="AB262" i="1" s="1"/>
  <c r="AE262" i="1"/>
  <c r="CR262" i="1" s="1"/>
  <c r="Q262" i="1" s="1"/>
  <c r="AF262" i="1"/>
  <c r="AG262" i="1"/>
  <c r="AH262" i="1"/>
  <c r="AI262" i="1"/>
  <c r="CW262" i="1" s="1"/>
  <c r="V262" i="1" s="1"/>
  <c r="AJ262" i="1"/>
  <c r="CX262" i="1" s="1"/>
  <c r="W262" i="1" s="1"/>
  <c r="CT262" i="1"/>
  <c r="S262" i="1" s="1"/>
  <c r="CU262" i="1"/>
  <c r="T262" i="1" s="1"/>
  <c r="CV262" i="1"/>
  <c r="U262" i="1" s="1"/>
  <c r="GL262" i="1"/>
  <c r="GN262" i="1"/>
  <c r="GP262" i="1"/>
  <c r="GV262" i="1"/>
  <c r="HC262" i="1"/>
  <c r="GX262" i="1" s="1"/>
  <c r="C263" i="1"/>
  <c r="D263" i="1"/>
  <c r="I263" i="1"/>
  <c r="K263" i="1"/>
  <c r="P263" i="1"/>
  <c r="S263" i="1"/>
  <c r="AC263" i="1"/>
  <c r="CQ263" i="1" s="1"/>
  <c r="AD263" i="1"/>
  <c r="AB263" i="1" s="1"/>
  <c r="AE263" i="1"/>
  <c r="CR263" i="1" s="1"/>
  <c r="Q263" i="1" s="1"/>
  <c r="AF263" i="1"/>
  <c r="AG263" i="1"/>
  <c r="CU263" i="1" s="1"/>
  <c r="T263" i="1" s="1"/>
  <c r="AH263" i="1"/>
  <c r="CV263" i="1" s="1"/>
  <c r="U263" i="1" s="1"/>
  <c r="AI263" i="1"/>
  <c r="AJ263" i="1"/>
  <c r="CX263" i="1" s="1"/>
  <c r="W263" i="1" s="1"/>
  <c r="CT263" i="1"/>
  <c r="CW263" i="1"/>
  <c r="V263" i="1" s="1"/>
  <c r="GL263" i="1"/>
  <c r="GN263" i="1"/>
  <c r="GP263" i="1"/>
  <c r="GV263" i="1"/>
  <c r="HC263" i="1"/>
  <c r="GX263" i="1" s="1"/>
  <c r="C264" i="1"/>
  <c r="D264" i="1"/>
  <c r="I264" i="1"/>
  <c r="K264" i="1"/>
  <c r="S264" i="1"/>
  <c r="AC264" i="1"/>
  <c r="CQ264" i="1" s="1"/>
  <c r="P264" i="1" s="1"/>
  <c r="AE264" i="1"/>
  <c r="AF264" i="1"/>
  <c r="AG264" i="1"/>
  <c r="CU264" i="1" s="1"/>
  <c r="T264" i="1" s="1"/>
  <c r="AH264" i="1"/>
  <c r="AI264" i="1"/>
  <c r="CW264" i="1" s="1"/>
  <c r="V264" i="1" s="1"/>
  <c r="AJ264" i="1"/>
  <c r="CT264" i="1"/>
  <c r="CV264" i="1"/>
  <c r="U264" i="1" s="1"/>
  <c r="CX264" i="1"/>
  <c r="W264" i="1" s="1"/>
  <c r="GL264" i="1"/>
  <c r="GN264" i="1"/>
  <c r="GP264" i="1"/>
  <c r="GV264" i="1"/>
  <c r="HC264" i="1" s="1"/>
  <c r="GX264" i="1" s="1"/>
  <c r="C265" i="1"/>
  <c r="D265" i="1"/>
  <c r="I265" i="1"/>
  <c r="R265" i="1" s="1"/>
  <c r="K265" i="1"/>
  <c r="AB265" i="1"/>
  <c r="AC265" i="1"/>
  <c r="CQ265" i="1" s="1"/>
  <c r="P265" i="1" s="1"/>
  <c r="AD265" i="1"/>
  <c r="AE265" i="1"/>
  <c r="AF265" i="1"/>
  <c r="AG265" i="1"/>
  <c r="AH265" i="1"/>
  <c r="CV265" i="1" s="1"/>
  <c r="U265" i="1" s="1"/>
  <c r="AI265" i="1"/>
  <c r="CW265" i="1" s="1"/>
  <c r="V265" i="1" s="1"/>
  <c r="AJ265" i="1"/>
  <c r="CX265" i="1" s="1"/>
  <c r="W265" i="1" s="1"/>
  <c r="CR265" i="1"/>
  <c r="Q265" i="1" s="1"/>
  <c r="CS265" i="1"/>
  <c r="CT265" i="1"/>
  <c r="S265" i="1" s="1"/>
  <c r="CU265" i="1"/>
  <c r="GL265" i="1"/>
  <c r="GN265" i="1"/>
  <c r="GP265" i="1"/>
  <c r="GV265" i="1"/>
  <c r="GX265" i="1"/>
  <c r="HC265" i="1"/>
  <c r="B267" i="1"/>
  <c r="B252" i="1" s="1"/>
  <c r="C267" i="1"/>
  <c r="C252" i="1" s="1"/>
  <c r="D267" i="1"/>
  <c r="D252" i="1" s="1"/>
  <c r="F267" i="1"/>
  <c r="F252" i="1" s="1"/>
  <c r="G267" i="1"/>
  <c r="G252" i="1" s="1"/>
  <c r="AH267" i="1"/>
  <c r="AH252" i="1" s="1"/>
  <c r="BX267" i="1"/>
  <c r="CG267" i="1" s="1"/>
  <c r="BY267" i="1"/>
  <c r="BZ267" i="1"/>
  <c r="AQ267" i="1" s="1"/>
  <c r="AQ252" i="1" s="1"/>
  <c r="CK267" i="1"/>
  <c r="BB267" i="1" s="1"/>
  <c r="CL267" i="1"/>
  <c r="BC267" i="1" s="1"/>
  <c r="BC252" i="1" s="1"/>
  <c r="CM267" i="1"/>
  <c r="DU267" i="1"/>
  <c r="EM267" i="1"/>
  <c r="EV267" i="1"/>
  <c r="EV252" i="1" s="1"/>
  <c r="FP267" i="1"/>
  <c r="FQ267" i="1"/>
  <c r="EH267" i="1" s="1"/>
  <c r="FV267" i="1"/>
  <c r="FV252" i="1" s="1"/>
  <c r="GC267" i="1"/>
  <c r="GD267" i="1"/>
  <c r="EU267" i="1" s="1"/>
  <c r="EU252" i="1" s="1"/>
  <c r="GE267" i="1"/>
  <c r="GE252" i="1" s="1"/>
  <c r="F283" i="1"/>
  <c r="P292" i="1"/>
  <c r="D297" i="1"/>
  <c r="E299" i="1"/>
  <c r="Z299" i="1"/>
  <c r="AA299" i="1"/>
  <c r="AM299" i="1"/>
  <c r="AN299" i="1"/>
  <c r="BE299" i="1"/>
  <c r="BF299" i="1"/>
  <c r="BG299" i="1"/>
  <c r="BH299" i="1"/>
  <c r="BI299" i="1"/>
  <c r="BJ299" i="1"/>
  <c r="BK299" i="1"/>
  <c r="BL299" i="1"/>
  <c r="BM299" i="1"/>
  <c r="BN299" i="1"/>
  <c r="BO299" i="1"/>
  <c r="BP299" i="1"/>
  <c r="BQ299" i="1"/>
  <c r="BR299" i="1"/>
  <c r="BS299" i="1"/>
  <c r="BT299" i="1"/>
  <c r="BU299" i="1"/>
  <c r="BV299" i="1"/>
  <c r="BW299" i="1"/>
  <c r="CN299" i="1"/>
  <c r="CO299" i="1"/>
  <c r="CP299" i="1"/>
  <c r="CQ299" i="1"/>
  <c r="CR299" i="1"/>
  <c r="CS299" i="1"/>
  <c r="CT299" i="1"/>
  <c r="CU299" i="1"/>
  <c r="CV299" i="1"/>
  <c r="CW299" i="1"/>
  <c r="CX299" i="1"/>
  <c r="CY299" i="1"/>
  <c r="CZ299" i="1"/>
  <c r="DA299" i="1"/>
  <c r="DB299" i="1"/>
  <c r="DC299" i="1"/>
  <c r="DD299" i="1"/>
  <c r="DE299" i="1"/>
  <c r="DF299" i="1"/>
  <c r="DR299" i="1"/>
  <c r="DS299" i="1"/>
  <c r="EE299" i="1"/>
  <c r="EF299" i="1"/>
  <c r="EW299" i="1"/>
  <c r="EX299" i="1"/>
  <c r="EY299" i="1"/>
  <c r="EZ299" i="1"/>
  <c r="FA299" i="1"/>
  <c r="FB299" i="1"/>
  <c r="FC299" i="1"/>
  <c r="FD299" i="1"/>
  <c r="FE299" i="1"/>
  <c r="FF299" i="1"/>
  <c r="FG299" i="1"/>
  <c r="FH299" i="1"/>
  <c r="FI299" i="1"/>
  <c r="FJ299" i="1"/>
  <c r="FK299" i="1"/>
  <c r="FL299" i="1"/>
  <c r="FM299" i="1"/>
  <c r="FN299" i="1"/>
  <c r="FO299" i="1"/>
  <c r="GF299" i="1"/>
  <c r="GG299" i="1"/>
  <c r="GH299" i="1"/>
  <c r="GI299" i="1"/>
  <c r="GJ299" i="1"/>
  <c r="GK299" i="1"/>
  <c r="GL299" i="1"/>
  <c r="GM299" i="1"/>
  <c r="GN299" i="1"/>
  <c r="GO299" i="1"/>
  <c r="GP299" i="1"/>
  <c r="GQ299" i="1"/>
  <c r="GR299" i="1"/>
  <c r="GS299" i="1"/>
  <c r="GT299" i="1"/>
  <c r="GU299" i="1"/>
  <c r="GV299" i="1"/>
  <c r="GW299" i="1"/>
  <c r="GX299" i="1"/>
  <c r="C302" i="1"/>
  <c r="D302" i="1"/>
  <c r="I302" i="1"/>
  <c r="K302" i="1"/>
  <c r="S302" i="1"/>
  <c r="W302" i="1"/>
  <c r="AC302" i="1"/>
  <c r="AE302" i="1"/>
  <c r="AD302" i="1" s="1"/>
  <c r="AB302" i="1" s="1"/>
  <c r="AF302" i="1"/>
  <c r="CT302" i="1" s="1"/>
  <c r="AG302" i="1"/>
  <c r="CU302" i="1" s="1"/>
  <c r="T302" i="1" s="1"/>
  <c r="AH302" i="1"/>
  <c r="CV302" i="1" s="1"/>
  <c r="U302" i="1" s="1"/>
  <c r="AI302" i="1"/>
  <c r="CW302" i="1" s="1"/>
  <c r="V302" i="1" s="1"/>
  <c r="AJ302" i="1"/>
  <c r="CP302" i="1"/>
  <c r="O302" i="1" s="1"/>
  <c r="CQ302" i="1"/>
  <c r="P302" i="1" s="1"/>
  <c r="CR302" i="1"/>
  <c r="Q302" i="1" s="1"/>
  <c r="CS302" i="1"/>
  <c r="R302" i="1" s="1"/>
  <c r="CY302" i="1" s="1"/>
  <c r="X302" i="1" s="1"/>
  <c r="CX302" i="1"/>
  <c r="GL302" i="1"/>
  <c r="GN302" i="1"/>
  <c r="GP302" i="1"/>
  <c r="GV302" i="1"/>
  <c r="HC302" i="1" s="1"/>
  <c r="GX302" i="1" s="1"/>
  <c r="C303" i="1"/>
  <c r="D303" i="1"/>
  <c r="I303" i="1"/>
  <c r="S303" i="1" s="1"/>
  <c r="K303" i="1"/>
  <c r="AC303" i="1"/>
  <c r="AE303" i="1"/>
  <c r="AF303" i="1"/>
  <c r="CT303" i="1" s="1"/>
  <c r="AG303" i="1"/>
  <c r="AH303" i="1"/>
  <c r="CV303" i="1" s="1"/>
  <c r="AI303" i="1"/>
  <c r="AJ303" i="1"/>
  <c r="CQ303" i="1"/>
  <c r="CS303" i="1"/>
  <c r="CU303" i="1"/>
  <c r="CW303" i="1"/>
  <c r="CX303" i="1"/>
  <c r="GL303" i="1"/>
  <c r="GN303" i="1"/>
  <c r="GP303" i="1"/>
  <c r="GV303" i="1"/>
  <c r="HC303" i="1" s="1"/>
  <c r="GX303" i="1" s="1"/>
  <c r="I304" i="1"/>
  <c r="Q304" i="1" s="1"/>
  <c r="AC304" i="1"/>
  <c r="AD304" i="1"/>
  <c r="AB304" i="1" s="1"/>
  <c r="AE304" i="1"/>
  <c r="CR304" i="1" s="1"/>
  <c r="AF304" i="1"/>
  <c r="AG304" i="1"/>
  <c r="AH304" i="1"/>
  <c r="AI304" i="1"/>
  <c r="CW304" i="1" s="1"/>
  <c r="V304" i="1" s="1"/>
  <c r="AJ304" i="1"/>
  <c r="CX304" i="1" s="1"/>
  <c r="CQ304" i="1"/>
  <c r="P304" i="1" s="1"/>
  <c r="CT304" i="1"/>
  <c r="CU304" i="1"/>
  <c r="CV304" i="1"/>
  <c r="GL304" i="1"/>
  <c r="GN304" i="1"/>
  <c r="GP304" i="1"/>
  <c r="GV304" i="1"/>
  <c r="HC304" i="1"/>
  <c r="AC305" i="1"/>
  <c r="AE305" i="1"/>
  <c r="AF305" i="1"/>
  <c r="CT305" i="1" s="1"/>
  <c r="AG305" i="1"/>
  <c r="CU305" i="1" s="1"/>
  <c r="AH305" i="1"/>
  <c r="CV305" i="1" s="1"/>
  <c r="AI305" i="1"/>
  <c r="AJ305" i="1"/>
  <c r="CQ305" i="1"/>
  <c r="CW305" i="1"/>
  <c r="CX305" i="1"/>
  <c r="GL305" i="1"/>
  <c r="GN305" i="1"/>
  <c r="GP305" i="1"/>
  <c r="GV305" i="1"/>
  <c r="HC305" i="1"/>
  <c r="C306" i="1"/>
  <c r="D306" i="1"/>
  <c r="I306" i="1"/>
  <c r="Q306" i="1" s="1"/>
  <c r="K306" i="1"/>
  <c r="V306" i="1"/>
  <c r="AC306" i="1"/>
  <c r="CQ306" i="1" s="1"/>
  <c r="P306" i="1" s="1"/>
  <c r="AE306" i="1"/>
  <c r="AF306" i="1"/>
  <c r="AG306" i="1"/>
  <c r="AH306" i="1"/>
  <c r="AI306" i="1"/>
  <c r="AJ306" i="1"/>
  <c r="CX306" i="1" s="1"/>
  <c r="W306" i="1" s="1"/>
  <c r="CR306" i="1"/>
  <c r="CT306" i="1"/>
  <c r="S306" i="1" s="1"/>
  <c r="CU306" i="1"/>
  <c r="CV306" i="1"/>
  <c r="U306" i="1" s="1"/>
  <c r="CW306" i="1"/>
  <c r="GL306" i="1"/>
  <c r="GO306" i="1"/>
  <c r="GP306" i="1"/>
  <c r="GV306" i="1"/>
  <c r="HC306" i="1"/>
  <c r="GX306" i="1" s="1"/>
  <c r="C307" i="1"/>
  <c r="D307" i="1"/>
  <c r="I307" i="1"/>
  <c r="K307" i="1"/>
  <c r="T307" i="1"/>
  <c r="AC307" i="1"/>
  <c r="AE307" i="1"/>
  <c r="AF307" i="1"/>
  <c r="CT307" i="1" s="1"/>
  <c r="S307" i="1" s="1"/>
  <c r="AG307" i="1"/>
  <c r="AH307" i="1"/>
  <c r="CV307" i="1" s="1"/>
  <c r="U307" i="1" s="1"/>
  <c r="AI307" i="1"/>
  <c r="AJ307" i="1"/>
  <c r="CX307" i="1" s="1"/>
  <c r="W307" i="1" s="1"/>
  <c r="CU307" i="1"/>
  <c r="CW307" i="1"/>
  <c r="V307" i="1" s="1"/>
  <c r="GL307" i="1"/>
  <c r="GO307" i="1"/>
  <c r="GP307" i="1"/>
  <c r="GV307" i="1"/>
  <c r="HC307" i="1"/>
  <c r="GX307" i="1" s="1"/>
  <c r="I308" i="1"/>
  <c r="V308" i="1" s="1"/>
  <c r="K308" i="1"/>
  <c r="AC308" i="1"/>
  <c r="AE308" i="1"/>
  <c r="CR308" i="1" s="1"/>
  <c r="Q308" i="1" s="1"/>
  <c r="AF308" i="1"/>
  <c r="CT308" i="1" s="1"/>
  <c r="S308" i="1" s="1"/>
  <c r="AG308" i="1"/>
  <c r="AH308" i="1"/>
  <c r="AI308" i="1"/>
  <c r="AJ308" i="1"/>
  <c r="CX308" i="1" s="1"/>
  <c r="CU308" i="1"/>
  <c r="T308" i="1" s="1"/>
  <c r="CV308" i="1"/>
  <c r="CW308" i="1"/>
  <c r="GL308" i="1"/>
  <c r="GO308" i="1"/>
  <c r="GP308" i="1"/>
  <c r="GV308" i="1"/>
  <c r="HC308" i="1"/>
  <c r="I309" i="1"/>
  <c r="HG309" i="1" s="1"/>
  <c r="K309" i="1"/>
  <c r="S309" i="1"/>
  <c r="T309" i="1"/>
  <c r="V309" i="1"/>
  <c r="AC309" i="1"/>
  <c r="AE309" i="1"/>
  <c r="AF309" i="1"/>
  <c r="CT309" i="1" s="1"/>
  <c r="AG309" i="1"/>
  <c r="CU309" i="1" s="1"/>
  <c r="AH309" i="1"/>
  <c r="AI309" i="1"/>
  <c r="AJ309" i="1"/>
  <c r="CQ309" i="1"/>
  <c r="P309" i="1" s="1"/>
  <c r="CR309" i="1"/>
  <c r="Q309" i="1" s="1"/>
  <c r="CV309" i="1"/>
  <c r="U309" i="1" s="1"/>
  <c r="CW309" i="1"/>
  <c r="CX309" i="1"/>
  <c r="W309" i="1" s="1"/>
  <c r="GL309" i="1"/>
  <c r="GO309" i="1"/>
  <c r="GP309" i="1"/>
  <c r="GV309" i="1"/>
  <c r="HC309" i="1"/>
  <c r="GX309" i="1" s="1"/>
  <c r="I310" i="1"/>
  <c r="GX310" i="1" s="1"/>
  <c r="K310" i="1"/>
  <c r="R310" i="1"/>
  <c r="X310" i="1"/>
  <c r="Y310" i="1"/>
  <c r="AC310" i="1"/>
  <c r="AD310" i="1"/>
  <c r="AB310" i="1" s="1"/>
  <c r="AE310" i="1"/>
  <c r="AF310" i="1"/>
  <c r="CT310" i="1" s="1"/>
  <c r="S310" i="1" s="1"/>
  <c r="AG310" i="1"/>
  <c r="CU310" i="1" s="1"/>
  <c r="T310" i="1" s="1"/>
  <c r="AH310" i="1"/>
  <c r="AI310" i="1"/>
  <c r="AJ310" i="1"/>
  <c r="CQ310" i="1"/>
  <c r="CR310" i="1"/>
  <c r="CS310" i="1"/>
  <c r="CV310" i="1"/>
  <c r="CW310" i="1"/>
  <c r="CX310" i="1"/>
  <c r="W310" i="1" s="1"/>
  <c r="CY310" i="1"/>
  <c r="CZ310" i="1"/>
  <c r="GL310" i="1"/>
  <c r="GN310" i="1"/>
  <c r="GP310" i="1"/>
  <c r="GV310" i="1"/>
  <c r="HC310" i="1"/>
  <c r="I311" i="1"/>
  <c r="K311" i="1"/>
  <c r="U311" i="1"/>
  <c r="W311" i="1"/>
  <c r="Y311" i="1"/>
  <c r="AB311" i="1"/>
  <c r="AC311" i="1"/>
  <c r="AE311" i="1"/>
  <c r="AD311" i="1" s="1"/>
  <c r="AF311" i="1"/>
  <c r="CT311" i="1" s="1"/>
  <c r="AG311" i="1"/>
  <c r="CU311" i="1" s="1"/>
  <c r="T311" i="1" s="1"/>
  <c r="AH311" i="1"/>
  <c r="CV311" i="1" s="1"/>
  <c r="AI311" i="1"/>
  <c r="CW311" i="1" s="1"/>
  <c r="V311" i="1" s="1"/>
  <c r="AJ311" i="1"/>
  <c r="CQ311" i="1"/>
  <c r="P311" i="1" s="1"/>
  <c r="CR311" i="1"/>
  <c r="Q311" i="1" s="1"/>
  <c r="CS311" i="1"/>
  <c r="R311" i="1" s="1"/>
  <c r="CX311" i="1"/>
  <c r="CY311" i="1"/>
  <c r="X311" i="1" s="1"/>
  <c r="CZ311" i="1"/>
  <c r="GL311" i="1"/>
  <c r="GN311" i="1"/>
  <c r="GP311" i="1"/>
  <c r="GV311" i="1"/>
  <c r="HC311" i="1" s="1"/>
  <c r="GX311" i="1" s="1"/>
  <c r="I312" i="1"/>
  <c r="R312" i="1" s="1"/>
  <c r="K312" i="1"/>
  <c r="AC312" i="1"/>
  <c r="AD312" i="1"/>
  <c r="AE312" i="1"/>
  <c r="AF312" i="1"/>
  <c r="CT312" i="1" s="1"/>
  <c r="S312" i="1" s="1"/>
  <c r="AG312" i="1"/>
  <c r="AH312" i="1"/>
  <c r="CV312" i="1" s="1"/>
  <c r="U312" i="1" s="1"/>
  <c r="AI312" i="1"/>
  <c r="AJ312" i="1"/>
  <c r="CR312" i="1"/>
  <c r="CS312" i="1"/>
  <c r="CU312" i="1"/>
  <c r="T312" i="1" s="1"/>
  <c r="CW312" i="1"/>
  <c r="V312" i="1" s="1"/>
  <c r="CX312" i="1"/>
  <c r="W312" i="1" s="1"/>
  <c r="CY312" i="1"/>
  <c r="X312" i="1" s="1"/>
  <c r="CZ312" i="1"/>
  <c r="Y312" i="1" s="1"/>
  <c r="GL312" i="1"/>
  <c r="GN312" i="1"/>
  <c r="GP312" i="1"/>
  <c r="GV312" i="1"/>
  <c r="HC312" i="1" s="1"/>
  <c r="GX312" i="1" s="1"/>
  <c r="I313" i="1"/>
  <c r="K313" i="1"/>
  <c r="V313" i="1"/>
  <c r="Y313" i="1"/>
  <c r="AC313" i="1"/>
  <c r="AD313" i="1"/>
  <c r="AE313" i="1"/>
  <c r="AF313" i="1"/>
  <c r="AG313" i="1"/>
  <c r="AH313" i="1"/>
  <c r="CV313" i="1" s="1"/>
  <c r="AI313" i="1"/>
  <c r="CW313" i="1" s="1"/>
  <c r="AJ313" i="1"/>
  <c r="CX313" i="1" s="1"/>
  <c r="W313" i="1" s="1"/>
  <c r="CR313" i="1"/>
  <c r="Q313" i="1" s="1"/>
  <c r="CS313" i="1"/>
  <c r="CT313" i="1"/>
  <c r="S313" i="1" s="1"/>
  <c r="CU313" i="1"/>
  <c r="T313" i="1" s="1"/>
  <c r="CY313" i="1"/>
  <c r="X313" i="1" s="1"/>
  <c r="CZ313" i="1"/>
  <c r="GL313" i="1"/>
  <c r="GN313" i="1"/>
  <c r="GP313" i="1"/>
  <c r="GV313" i="1"/>
  <c r="HC313" i="1" s="1"/>
  <c r="GX313" i="1"/>
  <c r="I314" i="1"/>
  <c r="K314" i="1"/>
  <c r="T314" i="1"/>
  <c r="V314" i="1"/>
  <c r="AC314" i="1"/>
  <c r="AE314" i="1"/>
  <c r="AF314" i="1"/>
  <c r="CT314" i="1" s="1"/>
  <c r="S314" i="1" s="1"/>
  <c r="AG314" i="1"/>
  <c r="AH314" i="1"/>
  <c r="AI314" i="1"/>
  <c r="AJ314" i="1"/>
  <c r="CX314" i="1" s="1"/>
  <c r="W314" i="1" s="1"/>
  <c r="CU314" i="1"/>
  <c r="CV314" i="1"/>
  <c r="U314" i="1" s="1"/>
  <c r="CW314" i="1"/>
  <c r="CY314" i="1"/>
  <c r="X314" i="1" s="1"/>
  <c r="CZ314" i="1"/>
  <c r="Y314" i="1" s="1"/>
  <c r="GL314" i="1"/>
  <c r="GO314" i="1"/>
  <c r="GP314" i="1"/>
  <c r="GV314" i="1"/>
  <c r="HC314" i="1" s="1"/>
  <c r="GX314" i="1" s="1"/>
  <c r="I315" i="1"/>
  <c r="K315" i="1"/>
  <c r="V315" i="1"/>
  <c r="X315" i="1"/>
  <c r="Y315" i="1"/>
  <c r="AC315" i="1"/>
  <c r="CQ315" i="1" s="1"/>
  <c r="P315" i="1" s="1"/>
  <c r="AE315" i="1"/>
  <c r="AF315" i="1"/>
  <c r="AG315" i="1"/>
  <c r="AH315" i="1"/>
  <c r="AI315" i="1"/>
  <c r="AJ315" i="1"/>
  <c r="CX315" i="1" s="1"/>
  <c r="W315" i="1" s="1"/>
  <c r="CR315" i="1"/>
  <c r="Q315" i="1" s="1"/>
  <c r="CT315" i="1"/>
  <c r="S315" i="1" s="1"/>
  <c r="CU315" i="1"/>
  <c r="T315" i="1" s="1"/>
  <c r="CV315" i="1"/>
  <c r="U315" i="1" s="1"/>
  <c r="CW315" i="1"/>
  <c r="CY315" i="1"/>
  <c r="CZ315" i="1"/>
  <c r="GL315" i="1"/>
  <c r="GO315" i="1"/>
  <c r="GP315" i="1"/>
  <c r="GV315" i="1"/>
  <c r="HC315" i="1"/>
  <c r="GX315" i="1" s="1"/>
  <c r="I316" i="1"/>
  <c r="S316" i="1" s="1"/>
  <c r="K316" i="1"/>
  <c r="Q316" i="1"/>
  <c r="Y316" i="1"/>
  <c r="AC316" i="1"/>
  <c r="AE316" i="1"/>
  <c r="AF316" i="1"/>
  <c r="CT316" i="1" s="1"/>
  <c r="AG316" i="1"/>
  <c r="CU316" i="1" s="1"/>
  <c r="T316" i="1" s="1"/>
  <c r="AH316" i="1"/>
  <c r="CV316" i="1" s="1"/>
  <c r="U316" i="1" s="1"/>
  <c r="AI316" i="1"/>
  <c r="AJ316" i="1"/>
  <c r="CX316" i="1" s="1"/>
  <c r="W316" i="1" s="1"/>
  <c r="CQ316" i="1"/>
  <c r="CR316" i="1"/>
  <c r="CW316" i="1"/>
  <c r="CY316" i="1"/>
  <c r="X316" i="1" s="1"/>
  <c r="CZ316" i="1"/>
  <c r="GL316" i="1"/>
  <c r="GO316" i="1"/>
  <c r="GP316" i="1"/>
  <c r="GV316" i="1"/>
  <c r="HC316" i="1"/>
  <c r="I317" i="1"/>
  <c r="K317" i="1"/>
  <c r="Y317" i="1"/>
  <c r="AC317" i="1"/>
  <c r="CQ317" i="1" s="1"/>
  <c r="P317" i="1" s="1"/>
  <c r="AE317" i="1"/>
  <c r="AF317" i="1"/>
  <c r="AG317" i="1"/>
  <c r="CU317" i="1" s="1"/>
  <c r="T317" i="1" s="1"/>
  <c r="AH317" i="1"/>
  <c r="AI317" i="1"/>
  <c r="AJ317" i="1"/>
  <c r="CT317" i="1"/>
  <c r="S317" i="1" s="1"/>
  <c r="CV317" i="1"/>
  <c r="U317" i="1" s="1"/>
  <c r="CW317" i="1"/>
  <c r="V317" i="1" s="1"/>
  <c r="CX317" i="1"/>
  <c r="W317" i="1" s="1"/>
  <c r="CY317" i="1"/>
  <c r="X317" i="1" s="1"/>
  <c r="CZ317" i="1"/>
  <c r="GL317" i="1"/>
  <c r="GO317" i="1"/>
  <c r="GP317" i="1"/>
  <c r="GV317" i="1"/>
  <c r="HC317" i="1"/>
  <c r="GX317" i="1" s="1"/>
  <c r="I318" i="1"/>
  <c r="K318" i="1"/>
  <c r="U318" i="1"/>
  <c r="X318" i="1"/>
  <c r="AB318" i="1"/>
  <c r="AC318" i="1"/>
  <c r="AD318" i="1"/>
  <c r="AE318" i="1"/>
  <c r="AF318" i="1"/>
  <c r="AG318" i="1"/>
  <c r="CU318" i="1" s="1"/>
  <c r="T318" i="1" s="1"/>
  <c r="AH318" i="1"/>
  <c r="CV318" i="1" s="1"/>
  <c r="AI318" i="1"/>
  <c r="CW318" i="1" s="1"/>
  <c r="V318" i="1" s="1"/>
  <c r="AJ318" i="1"/>
  <c r="CX318" i="1" s="1"/>
  <c r="W318" i="1" s="1"/>
  <c r="CQ318" i="1"/>
  <c r="P318" i="1" s="1"/>
  <c r="CR318" i="1"/>
  <c r="Q318" i="1" s="1"/>
  <c r="CS318" i="1"/>
  <c r="R318" i="1" s="1"/>
  <c r="CT318" i="1"/>
  <c r="S318" i="1" s="1"/>
  <c r="CY318" i="1"/>
  <c r="CZ318" i="1"/>
  <c r="Y318" i="1" s="1"/>
  <c r="GL318" i="1"/>
  <c r="GN318" i="1"/>
  <c r="GP318" i="1"/>
  <c r="GV318" i="1"/>
  <c r="HC318" i="1" s="1"/>
  <c r="GX318" i="1" s="1"/>
  <c r="I319" i="1"/>
  <c r="K319" i="1"/>
  <c r="Q319" i="1"/>
  <c r="S319" i="1"/>
  <c r="AC319" i="1"/>
  <c r="CQ319" i="1" s="1"/>
  <c r="P319" i="1" s="1"/>
  <c r="CP319" i="1" s="1"/>
  <c r="O319" i="1" s="1"/>
  <c r="AD319" i="1"/>
  <c r="AB319" i="1" s="1"/>
  <c r="AE319" i="1"/>
  <c r="CR319" i="1" s="1"/>
  <c r="AF319" i="1"/>
  <c r="AG319" i="1"/>
  <c r="AH319" i="1"/>
  <c r="CV319" i="1" s="1"/>
  <c r="U319" i="1" s="1"/>
  <c r="AI319" i="1"/>
  <c r="CW319" i="1" s="1"/>
  <c r="V319" i="1" s="1"/>
  <c r="AJ319" i="1"/>
  <c r="CT319" i="1"/>
  <c r="CU319" i="1"/>
  <c r="T319" i="1" s="1"/>
  <c r="CX319" i="1"/>
  <c r="W319" i="1" s="1"/>
  <c r="CY319" i="1"/>
  <c r="X319" i="1" s="1"/>
  <c r="CZ319" i="1"/>
  <c r="Y319" i="1" s="1"/>
  <c r="GL319" i="1"/>
  <c r="FR366" i="1" s="1"/>
  <c r="GN319" i="1"/>
  <c r="GP319" i="1"/>
  <c r="GV319" i="1"/>
  <c r="HC319" i="1"/>
  <c r="GX319" i="1" s="1"/>
  <c r="I320" i="1"/>
  <c r="K320" i="1"/>
  <c r="Q320" i="1"/>
  <c r="U320" i="1"/>
  <c r="W320" i="1"/>
  <c r="X320" i="1"/>
  <c r="AC320" i="1"/>
  <c r="AE320" i="1"/>
  <c r="CR320" i="1" s="1"/>
  <c r="AF320" i="1"/>
  <c r="AG320" i="1"/>
  <c r="AH320" i="1"/>
  <c r="AI320" i="1"/>
  <c r="CW320" i="1" s="1"/>
  <c r="V320" i="1" s="1"/>
  <c r="AJ320" i="1"/>
  <c r="CX320" i="1" s="1"/>
  <c r="CQ320" i="1"/>
  <c r="P320" i="1" s="1"/>
  <c r="CP320" i="1" s="1"/>
  <c r="O320" i="1" s="1"/>
  <c r="GM320" i="1" s="1"/>
  <c r="GN320" i="1" s="1"/>
  <c r="CS320" i="1"/>
  <c r="R320" i="1" s="1"/>
  <c r="CT320" i="1"/>
  <c r="S320" i="1" s="1"/>
  <c r="CU320" i="1"/>
  <c r="T320" i="1" s="1"/>
  <c r="CV320" i="1"/>
  <c r="CY320" i="1"/>
  <c r="CZ320" i="1"/>
  <c r="Y320" i="1" s="1"/>
  <c r="GL320" i="1"/>
  <c r="GO320" i="1"/>
  <c r="GP320" i="1"/>
  <c r="GV320" i="1"/>
  <c r="HC320" i="1" s="1"/>
  <c r="GX320" i="1" s="1"/>
  <c r="I321" i="1"/>
  <c r="K321" i="1"/>
  <c r="U321" i="1"/>
  <c r="X321" i="1"/>
  <c r="AC321" i="1"/>
  <c r="AB321" i="1" s="1"/>
  <c r="AD321" i="1"/>
  <c r="AE321" i="1"/>
  <c r="CR321" i="1" s="1"/>
  <c r="Q321" i="1" s="1"/>
  <c r="AF321" i="1"/>
  <c r="CT321" i="1" s="1"/>
  <c r="S321" i="1" s="1"/>
  <c r="AG321" i="1"/>
  <c r="AH321" i="1"/>
  <c r="AI321" i="1"/>
  <c r="AJ321" i="1"/>
  <c r="CX321" i="1" s="1"/>
  <c r="W321" i="1" s="1"/>
  <c r="CQ321" i="1"/>
  <c r="P321" i="1" s="1"/>
  <c r="CU321" i="1"/>
  <c r="T321" i="1" s="1"/>
  <c r="CV321" i="1"/>
  <c r="CW321" i="1"/>
  <c r="V321" i="1" s="1"/>
  <c r="CY321" i="1"/>
  <c r="CZ321" i="1"/>
  <c r="Y321" i="1" s="1"/>
  <c r="GL321" i="1"/>
  <c r="GO321" i="1"/>
  <c r="GP321" i="1"/>
  <c r="GV321" i="1"/>
  <c r="GX321" i="1"/>
  <c r="HC321" i="1"/>
  <c r="I322" i="1"/>
  <c r="P322" i="1" s="1"/>
  <c r="CP322" i="1" s="1"/>
  <c r="O322" i="1" s="1"/>
  <c r="K322" i="1"/>
  <c r="X322" i="1"/>
  <c r="Y322" i="1"/>
  <c r="AC322" i="1"/>
  <c r="AE322" i="1"/>
  <c r="CR322" i="1" s="1"/>
  <c r="Q322" i="1" s="1"/>
  <c r="AF322" i="1"/>
  <c r="CT322" i="1" s="1"/>
  <c r="S322" i="1" s="1"/>
  <c r="AG322" i="1"/>
  <c r="CU322" i="1" s="1"/>
  <c r="T322" i="1" s="1"/>
  <c r="AH322" i="1"/>
  <c r="AI322" i="1"/>
  <c r="AJ322" i="1"/>
  <c r="CQ322" i="1"/>
  <c r="CV322" i="1"/>
  <c r="CW322" i="1"/>
  <c r="V322" i="1" s="1"/>
  <c r="CX322" i="1"/>
  <c r="W322" i="1" s="1"/>
  <c r="CY322" i="1"/>
  <c r="CZ322" i="1"/>
  <c r="GL322" i="1"/>
  <c r="GN322" i="1"/>
  <c r="GP322" i="1"/>
  <c r="GV322" i="1"/>
  <c r="HC322" i="1"/>
  <c r="I323" i="1"/>
  <c r="R323" i="1" s="1"/>
  <c r="K323" i="1"/>
  <c r="Y323" i="1"/>
  <c r="AC323" i="1"/>
  <c r="AE323" i="1"/>
  <c r="AD323" i="1" s="1"/>
  <c r="AB323" i="1" s="1"/>
  <c r="AF323" i="1"/>
  <c r="CT323" i="1" s="1"/>
  <c r="AG323" i="1"/>
  <c r="CU323" i="1" s="1"/>
  <c r="T323" i="1" s="1"/>
  <c r="AH323" i="1"/>
  <c r="CV323" i="1" s="1"/>
  <c r="U323" i="1" s="1"/>
  <c r="AI323" i="1"/>
  <c r="CW323" i="1" s="1"/>
  <c r="V323" i="1" s="1"/>
  <c r="AJ323" i="1"/>
  <c r="CQ323" i="1"/>
  <c r="CR323" i="1"/>
  <c r="CS323" i="1"/>
  <c r="CX323" i="1"/>
  <c r="CY323" i="1"/>
  <c r="X323" i="1" s="1"/>
  <c r="CZ323" i="1"/>
  <c r="GL323" i="1"/>
  <c r="GN323" i="1"/>
  <c r="GP323" i="1"/>
  <c r="GV323" i="1"/>
  <c r="HC323" i="1" s="1"/>
  <c r="I324" i="1"/>
  <c r="K324" i="1"/>
  <c r="P324" i="1"/>
  <c r="R324" i="1"/>
  <c r="T324" i="1"/>
  <c r="AB324" i="1"/>
  <c r="AC324" i="1"/>
  <c r="CQ324" i="1" s="1"/>
  <c r="AD324" i="1"/>
  <c r="AE324" i="1"/>
  <c r="AF324" i="1"/>
  <c r="AG324" i="1"/>
  <c r="AH324" i="1"/>
  <c r="CV324" i="1" s="1"/>
  <c r="U324" i="1" s="1"/>
  <c r="AI324" i="1"/>
  <c r="CW324" i="1" s="1"/>
  <c r="V324" i="1" s="1"/>
  <c r="AJ324" i="1"/>
  <c r="CR324" i="1"/>
  <c r="Q324" i="1" s="1"/>
  <c r="CS324" i="1"/>
  <c r="CT324" i="1"/>
  <c r="S324" i="1" s="1"/>
  <c r="CU324" i="1"/>
  <c r="CX324" i="1"/>
  <c r="W324" i="1" s="1"/>
  <c r="GL324" i="1"/>
  <c r="GO324" i="1"/>
  <c r="GP324" i="1"/>
  <c r="GV324" i="1"/>
  <c r="HC324" i="1" s="1"/>
  <c r="GX324" i="1"/>
  <c r="I325" i="1"/>
  <c r="W325" i="1" s="1"/>
  <c r="K325" i="1"/>
  <c r="V325" i="1"/>
  <c r="AC325" i="1"/>
  <c r="AD325" i="1"/>
  <c r="AB325" i="1" s="1"/>
  <c r="AE325" i="1"/>
  <c r="AF325" i="1"/>
  <c r="AG325" i="1"/>
  <c r="AH325" i="1"/>
  <c r="CV325" i="1" s="1"/>
  <c r="U325" i="1" s="1"/>
  <c r="AI325" i="1"/>
  <c r="CW325" i="1" s="1"/>
  <c r="AJ325" i="1"/>
  <c r="CX325" i="1" s="1"/>
  <c r="CR325" i="1"/>
  <c r="CS325" i="1"/>
  <c r="R325" i="1" s="1"/>
  <c r="CT325" i="1"/>
  <c r="S325" i="1" s="1"/>
  <c r="CZ325" i="1" s="1"/>
  <c r="Y325" i="1" s="1"/>
  <c r="CU325" i="1"/>
  <c r="T325" i="1" s="1"/>
  <c r="CY325" i="1"/>
  <c r="X325" i="1" s="1"/>
  <c r="GL325" i="1"/>
  <c r="GO325" i="1"/>
  <c r="GP325" i="1"/>
  <c r="GV325" i="1"/>
  <c r="HC325" i="1" s="1"/>
  <c r="GX325" i="1"/>
  <c r="I326" i="1"/>
  <c r="K326" i="1"/>
  <c r="P326" i="1"/>
  <c r="Q326" i="1"/>
  <c r="AC326" i="1"/>
  <c r="CQ326" i="1" s="1"/>
  <c r="AD326" i="1"/>
  <c r="AB326" i="1" s="1"/>
  <c r="AE326" i="1"/>
  <c r="CR326" i="1" s="1"/>
  <c r="AF326" i="1"/>
  <c r="AG326" i="1"/>
  <c r="CU326" i="1" s="1"/>
  <c r="T326" i="1" s="1"/>
  <c r="AH326" i="1"/>
  <c r="CV326" i="1" s="1"/>
  <c r="U326" i="1" s="1"/>
  <c r="AI326" i="1"/>
  <c r="CW326" i="1" s="1"/>
  <c r="V326" i="1" s="1"/>
  <c r="AJ326" i="1"/>
  <c r="CX326" i="1" s="1"/>
  <c r="W326" i="1" s="1"/>
  <c r="CS326" i="1"/>
  <c r="R326" i="1" s="1"/>
  <c r="CT326" i="1"/>
  <c r="S326" i="1" s="1"/>
  <c r="GL326" i="1"/>
  <c r="GO326" i="1"/>
  <c r="GP326" i="1"/>
  <c r="GV326" i="1"/>
  <c r="HC326" i="1" s="1"/>
  <c r="GX326" i="1" s="1"/>
  <c r="I327" i="1"/>
  <c r="K327" i="1"/>
  <c r="V327" i="1"/>
  <c r="W327" i="1"/>
  <c r="AB327" i="1"/>
  <c r="AC327" i="1"/>
  <c r="HG327" i="1" s="1"/>
  <c r="AD327" i="1"/>
  <c r="AE327" i="1"/>
  <c r="CR327" i="1" s="1"/>
  <c r="Q327" i="1" s="1"/>
  <c r="AF327" i="1"/>
  <c r="AG327" i="1"/>
  <c r="AH327" i="1"/>
  <c r="AI327" i="1"/>
  <c r="CW327" i="1" s="1"/>
  <c r="AJ327" i="1"/>
  <c r="CX327" i="1" s="1"/>
  <c r="CQ327" i="1"/>
  <c r="P327" i="1" s="1"/>
  <c r="CT327" i="1"/>
  <c r="S327" i="1" s="1"/>
  <c r="CU327" i="1"/>
  <c r="T327" i="1" s="1"/>
  <c r="CV327" i="1"/>
  <c r="U327" i="1" s="1"/>
  <c r="GL327" i="1"/>
  <c r="GO327" i="1"/>
  <c r="GP327" i="1"/>
  <c r="GV327" i="1"/>
  <c r="HC327" i="1" s="1"/>
  <c r="GX327" i="1" s="1"/>
  <c r="I328" i="1"/>
  <c r="K328" i="1"/>
  <c r="W328" i="1"/>
  <c r="AC328" i="1"/>
  <c r="AE328" i="1"/>
  <c r="AD328" i="1" s="1"/>
  <c r="AF328" i="1"/>
  <c r="CT328" i="1" s="1"/>
  <c r="S328" i="1" s="1"/>
  <c r="AG328" i="1"/>
  <c r="AH328" i="1"/>
  <c r="AI328" i="1"/>
  <c r="AJ328" i="1"/>
  <c r="CX328" i="1" s="1"/>
  <c r="CU328" i="1"/>
  <c r="T328" i="1" s="1"/>
  <c r="CV328" i="1"/>
  <c r="U328" i="1" s="1"/>
  <c r="CW328" i="1"/>
  <c r="V328" i="1" s="1"/>
  <c r="GL328" i="1"/>
  <c r="GO328" i="1"/>
  <c r="GP328" i="1"/>
  <c r="GV328" i="1"/>
  <c r="HC328" i="1"/>
  <c r="GX328" i="1" s="1"/>
  <c r="I329" i="1"/>
  <c r="HG329" i="1" s="1"/>
  <c r="K329" i="1"/>
  <c r="R329" i="1"/>
  <c r="V329" i="1"/>
  <c r="W329" i="1"/>
  <c r="AC329" i="1"/>
  <c r="AD329" i="1"/>
  <c r="AE329" i="1"/>
  <c r="CS329" i="1" s="1"/>
  <c r="AF329" i="1"/>
  <c r="CT329" i="1" s="1"/>
  <c r="S329" i="1" s="1"/>
  <c r="AG329" i="1"/>
  <c r="AH329" i="1"/>
  <c r="AI329" i="1"/>
  <c r="AJ329" i="1"/>
  <c r="CX329" i="1" s="1"/>
  <c r="CQ329" i="1"/>
  <c r="P329" i="1" s="1"/>
  <c r="CU329" i="1"/>
  <c r="CV329" i="1"/>
  <c r="U329" i="1" s="1"/>
  <c r="CW329" i="1"/>
  <c r="GL329" i="1"/>
  <c r="GO329" i="1"/>
  <c r="GP329" i="1"/>
  <c r="GV329" i="1"/>
  <c r="HC329" i="1" s="1"/>
  <c r="GX329" i="1" s="1"/>
  <c r="I330" i="1"/>
  <c r="K330" i="1"/>
  <c r="U330" i="1"/>
  <c r="X330" i="1"/>
  <c r="AC330" i="1"/>
  <c r="AD330" i="1"/>
  <c r="AE330" i="1"/>
  <c r="AF330" i="1"/>
  <c r="CT330" i="1" s="1"/>
  <c r="S330" i="1" s="1"/>
  <c r="AG330" i="1"/>
  <c r="AH330" i="1"/>
  <c r="AI330" i="1"/>
  <c r="CW330" i="1" s="1"/>
  <c r="V330" i="1" s="1"/>
  <c r="AJ330" i="1"/>
  <c r="CX330" i="1" s="1"/>
  <c r="W330" i="1" s="1"/>
  <c r="CQ330" i="1"/>
  <c r="P330" i="1" s="1"/>
  <c r="CU330" i="1"/>
  <c r="T330" i="1" s="1"/>
  <c r="CV330" i="1"/>
  <c r="CY330" i="1"/>
  <c r="CZ330" i="1"/>
  <c r="Y330" i="1" s="1"/>
  <c r="GL330" i="1"/>
  <c r="GN330" i="1"/>
  <c r="GP330" i="1"/>
  <c r="GV330" i="1"/>
  <c r="HC330" i="1"/>
  <c r="GX330" i="1" s="1"/>
  <c r="I331" i="1"/>
  <c r="S331" i="1" s="1"/>
  <c r="K331" i="1"/>
  <c r="W331" i="1"/>
  <c r="X331" i="1"/>
  <c r="Y331" i="1"/>
  <c r="AB331" i="1"/>
  <c r="AC331" i="1"/>
  <c r="AD331" i="1"/>
  <c r="AE331" i="1"/>
  <c r="CR331" i="1" s="1"/>
  <c r="Q331" i="1" s="1"/>
  <c r="AF331" i="1"/>
  <c r="CT331" i="1" s="1"/>
  <c r="AG331" i="1"/>
  <c r="AH331" i="1"/>
  <c r="AI331" i="1"/>
  <c r="AJ331" i="1"/>
  <c r="CQ331" i="1"/>
  <c r="P331" i="1" s="1"/>
  <c r="CS331" i="1"/>
  <c r="R331" i="1" s="1"/>
  <c r="CU331" i="1"/>
  <c r="CV331" i="1"/>
  <c r="U331" i="1" s="1"/>
  <c r="CW331" i="1"/>
  <c r="V331" i="1" s="1"/>
  <c r="CX331" i="1"/>
  <c r="CY331" i="1"/>
  <c r="CZ331" i="1"/>
  <c r="GL331" i="1"/>
  <c r="GN331" i="1"/>
  <c r="GP331" i="1"/>
  <c r="GV331" i="1"/>
  <c r="HC331" i="1"/>
  <c r="GX331" i="1" s="1"/>
  <c r="I332" i="1"/>
  <c r="T332" i="1" s="1"/>
  <c r="K332" i="1"/>
  <c r="W332" i="1"/>
  <c r="AB332" i="1"/>
  <c r="AC332" i="1"/>
  <c r="AE332" i="1"/>
  <c r="AD332" i="1" s="1"/>
  <c r="AF332" i="1"/>
  <c r="CT332" i="1" s="1"/>
  <c r="S332" i="1" s="1"/>
  <c r="AG332" i="1"/>
  <c r="CU332" i="1" s="1"/>
  <c r="AH332" i="1"/>
  <c r="CV332" i="1" s="1"/>
  <c r="AI332" i="1"/>
  <c r="AJ332" i="1"/>
  <c r="CQ332" i="1"/>
  <c r="P332" i="1" s="1"/>
  <c r="CR332" i="1"/>
  <c r="Q332" i="1" s="1"/>
  <c r="CS332" i="1"/>
  <c r="R332" i="1" s="1"/>
  <c r="CW332" i="1"/>
  <c r="V332" i="1" s="1"/>
  <c r="CX332" i="1"/>
  <c r="GL332" i="1"/>
  <c r="GO332" i="1"/>
  <c r="GP332" i="1"/>
  <c r="GV332" i="1"/>
  <c r="HC332" i="1"/>
  <c r="GX332" i="1" s="1"/>
  <c r="I333" i="1"/>
  <c r="K333" i="1"/>
  <c r="R333" i="1"/>
  <c r="AC333" i="1"/>
  <c r="CQ333" i="1" s="1"/>
  <c r="P333" i="1" s="1"/>
  <c r="AD333" i="1"/>
  <c r="AE333" i="1"/>
  <c r="AF333" i="1"/>
  <c r="CT333" i="1" s="1"/>
  <c r="S333" i="1" s="1"/>
  <c r="AG333" i="1"/>
  <c r="CU333" i="1" s="1"/>
  <c r="T333" i="1" s="1"/>
  <c r="AH333" i="1"/>
  <c r="CV333" i="1" s="1"/>
  <c r="U333" i="1" s="1"/>
  <c r="AI333" i="1"/>
  <c r="AJ333" i="1"/>
  <c r="CR333" i="1"/>
  <c r="Q333" i="1" s="1"/>
  <c r="CS333" i="1"/>
  <c r="CW333" i="1"/>
  <c r="V333" i="1" s="1"/>
  <c r="CX333" i="1"/>
  <c r="W333" i="1" s="1"/>
  <c r="GL333" i="1"/>
  <c r="GO333" i="1"/>
  <c r="GP333" i="1"/>
  <c r="GV333" i="1"/>
  <c r="HC333" i="1" s="1"/>
  <c r="GX333" i="1"/>
  <c r="C335" i="1"/>
  <c r="D335" i="1"/>
  <c r="I335" i="1"/>
  <c r="K335" i="1"/>
  <c r="AC335" i="1"/>
  <c r="AE335" i="1"/>
  <c r="AF335" i="1"/>
  <c r="CT335" i="1" s="1"/>
  <c r="S335" i="1" s="1"/>
  <c r="AG335" i="1"/>
  <c r="CU335" i="1" s="1"/>
  <c r="AH335" i="1"/>
  <c r="CV335" i="1" s="1"/>
  <c r="U335" i="1" s="1"/>
  <c r="AI335" i="1"/>
  <c r="AJ335" i="1"/>
  <c r="CQ335" i="1"/>
  <c r="CW335" i="1"/>
  <c r="CX335" i="1"/>
  <c r="W335" i="1" s="1"/>
  <c r="GL335" i="1"/>
  <c r="GN335" i="1"/>
  <c r="GP335" i="1"/>
  <c r="GV335" i="1"/>
  <c r="HC335" i="1"/>
  <c r="C336" i="1"/>
  <c r="D336" i="1"/>
  <c r="I336" i="1"/>
  <c r="K336" i="1"/>
  <c r="P336" i="1"/>
  <c r="R336" i="1"/>
  <c r="V336" i="1"/>
  <c r="W336" i="1"/>
  <c r="AC336" i="1"/>
  <c r="AD336" i="1"/>
  <c r="AE336" i="1"/>
  <c r="CS336" i="1" s="1"/>
  <c r="AF336" i="1"/>
  <c r="AG336" i="1"/>
  <c r="AH336" i="1"/>
  <c r="AI336" i="1"/>
  <c r="AJ336" i="1"/>
  <c r="CX336" i="1" s="1"/>
  <c r="CQ336" i="1"/>
  <c r="CR336" i="1"/>
  <c r="Q336" i="1" s="1"/>
  <c r="CP336" i="1" s="1"/>
  <c r="O336" i="1" s="1"/>
  <c r="CT336" i="1"/>
  <c r="S336" i="1" s="1"/>
  <c r="CU336" i="1"/>
  <c r="T336" i="1" s="1"/>
  <c r="CV336" i="1"/>
  <c r="U336" i="1" s="1"/>
  <c r="CW336" i="1"/>
  <c r="GL336" i="1"/>
  <c r="GN336" i="1"/>
  <c r="GP336" i="1"/>
  <c r="GV336" i="1"/>
  <c r="HC336" i="1" s="1"/>
  <c r="GX336" i="1" s="1"/>
  <c r="I337" i="1"/>
  <c r="T337" i="1" s="1"/>
  <c r="K337" i="1"/>
  <c r="Y337" i="1"/>
  <c r="AC337" i="1"/>
  <c r="AE337" i="1"/>
  <c r="CR337" i="1" s="1"/>
  <c r="Q337" i="1" s="1"/>
  <c r="AF337" i="1"/>
  <c r="CT337" i="1" s="1"/>
  <c r="S337" i="1" s="1"/>
  <c r="AG337" i="1"/>
  <c r="CU337" i="1" s="1"/>
  <c r="AH337" i="1"/>
  <c r="CV337" i="1" s="1"/>
  <c r="U337" i="1" s="1"/>
  <c r="AI337" i="1"/>
  <c r="AJ337" i="1"/>
  <c r="CX337" i="1" s="1"/>
  <c r="W337" i="1" s="1"/>
  <c r="CQ337" i="1"/>
  <c r="P337" i="1" s="1"/>
  <c r="CW337" i="1"/>
  <c r="V337" i="1" s="1"/>
  <c r="CY337" i="1"/>
  <c r="X337" i="1" s="1"/>
  <c r="CZ337" i="1"/>
  <c r="GL337" i="1"/>
  <c r="GN337" i="1"/>
  <c r="GP337" i="1"/>
  <c r="GV337" i="1"/>
  <c r="HC337" i="1"/>
  <c r="I338" i="1"/>
  <c r="K338" i="1"/>
  <c r="R338" i="1"/>
  <c r="AC338" i="1"/>
  <c r="CQ338" i="1" s="1"/>
  <c r="P338" i="1" s="1"/>
  <c r="AE338" i="1"/>
  <c r="AD338" i="1" s="1"/>
  <c r="AF338" i="1"/>
  <c r="CT338" i="1" s="1"/>
  <c r="S338" i="1" s="1"/>
  <c r="AG338" i="1"/>
  <c r="CU338" i="1" s="1"/>
  <c r="T338" i="1" s="1"/>
  <c r="AH338" i="1"/>
  <c r="AI338" i="1"/>
  <c r="CW338" i="1" s="1"/>
  <c r="V338" i="1" s="1"/>
  <c r="AJ338" i="1"/>
  <c r="CS338" i="1"/>
  <c r="CV338" i="1"/>
  <c r="U338" i="1" s="1"/>
  <c r="CX338" i="1"/>
  <c r="W338" i="1" s="1"/>
  <c r="CY338" i="1"/>
  <c r="X338" i="1" s="1"/>
  <c r="CZ338" i="1"/>
  <c r="Y338" i="1" s="1"/>
  <c r="GL338" i="1"/>
  <c r="GN338" i="1"/>
  <c r="GP338" i="1"/>
  <c r="GV338" i="1"/>
  <c r="HC338" i="1" s="1"/>
  <c r="GX338" i="1" s="1"/>
  <c r="I339" i="1"/>
  <c r="GX339" i="1" s="1"/>
  <c r="K339" i="1"/>
  <c r="Y339" i="1"/>
  <c r="AC339" i="1"/>
  <c r="CQ339" i="1" s="1"/>
  <c r="P339" i="1" s="1"/>
  <c r="AD339" i="1"/>
  <c r="AE339" i="1"/>
  <c r="AF339" i="1"/>
  <c r="CT339" i="1" s="1"/>
  <c r="S339" i="1" s="1"/>
  <c r="AG339" i="1"/>
  <c r="AH339" i="1"/>
  <c r="CV339" i="1" s="1"/>
  <c r="U339" i="1" s="1"/>
  <c r="AI339" i="1"/>
  <c r="AJ339" i="1"/>
  <c r="CR339" i="1"/>
  <c r="CS339" i="1"/>
  <c r="R339" i="1" s="1"/>
  <c r="CU339" i="1"/>
  <c r="T339" i="1" s="1"/>
  <c r="CW339" i="1"/>
  <c r="V339" i="1" s="1"/>
  <c r="CX339" i="1"/>
  <c r="CY339" i="1"/>
  <c r="X339" i="1" s="1"/>
  <c r="CZ339" i="1"/>
  <c r="GL339" i="1"/>
  <c r="GO339" i="1"/>
  <c r="GP339" i="1"/>
  <c r="GV339" i="1"/>
  <c r="HC339" i="1" s="1"/>
  <c r="I340" i="1"/>
  <c r="K340" i="1"/>
  <c r="AC340" i="1"/>
  <c r="CQ340" i="1" s="1"/>
  <c r="P340" i="1" s="1"/>
  <c r="AD340" i="1"/>
  <c r="AB340" i="1" s="1"/>
  <c r="AE340" i="1"/>
  <c r="CR340" i="1" s="1"/>
  <c r="Q340" i="1" s="1"/>
  <c r="AF340" i="1"/>
  <c r="AG340" i="1"/>
  <c r="CU340" i="1" s="1"/>
  <c r="T340" i="1" s="1"/>
  <c r="AH340" i="1"/>
  <c r="AI340" i="1"/>
  <c r="CW340" i="1" s="1"/>
  <c r="V340" i="1" s="1"/>
  <c r="AJ340" i="1"/>
  <c r="CT340" i="1"/>
  <c r="S340" i="1" s="1"/>
  <c r="CV340" i="1"/>
  <c r="U340" i="1" s="1"/>
  <c r="CX340" i="1"/>
  <c r="W340" i="1" s="1"/>
  <c r="CY340" i="1"/>
  <c r="X340" i="1" s="1"/>
  <c r="CZ340" i="1"/>
  <c r="Y340" i="1" s="1"/>
  <c r="GL340" i="1"/>
  <c r="GO340" i="1"/>
  <c r="GP340" i="1"/>
  <c r="GV340" i="1"/>
  <c r="HC340" i="1"/>
  <c r="GX340" i="1" s="1"/>
  <c r="C342" i="1"/>
  <c r="D342" i="1"/>
  <c r="I342" i="1"/>
  <c r="K342" i="1"/>
  <c r="R342" i="1"/>
  <c r="AB342" i="1"/>
  <c r="AC342" i="1"/>
  <c r="CQ342" i="1" s="1"/>
  <c r="P342" i="1" s="1"/>
  <c r="AD342" i="1"/>
  <c r="AE342" i="1"/>
  <c r="AF342" i="1"/>
  <c r="AG342" i="1"/>
  <c r="CU342" i="1" s="1"/>
  <c r="T342" i="1" s="1"/>
  <c r="AH342" i="1"/>
  <c r="CV342" i="1" s="1"/>
  <c r="U342" i="1" s="1"/>
  <c r="AI342" i="1"/>
  <c r="AJ342" i="1"/>
  <c r="CR342" i="1"/>
  <c r="CS342" i="1"/>
  <c r="CT342" i="1"/>
  <c r="S342" i="1" s="1"/>
  <c r="CW342" i="1"/>
  <c r="V342" i="1" s="1"/>
  <c r="CX342" i="1"/>
  <c r="W342" i="1" s="1"/>
  <c r="GL342" i="1"/>
  <c r="GN342" i="1"/>
  <c r="GP342" i="1"/>
  <c r="GV342" i="1"/>
  <c r="HC342" i="1" s="1"/>
  <c r="GX342" i="1" s="1"/>
  <c r="C343" i="1"/>
  <c r="D343" i="1"/>
  <c r="I343" i="1"/>
  <c r="K343" i="1"/>
  <c r="W343" i="1"/>
  <c r="AC343" i="1"/>
  <c r="AE343" i="1"/>
  <c r="AD343" i="1" s="1"/>
  <c r="AB343" i="1" s="1"/>
  <c r="AF343" i="1"/>
  <c r="AG343" i="1"/>
  <c r="CU343" i="1" s="1"/>
  <c r="T343" i="1" s="1"/>
  <c r="AH343" i="1"/>
  <c r="CV343" i="1" s="1"/>
  <c r="U343" i="1" s="1"/>
  <c r="AI343" i="1"/>
  <c r="AJ343" i="1"/>
  <c r="CQ343" i="1"/>
  <c r="P343" i="1" s="1"/>
  <c r="CT343" i="1"/>
  <c r="S343" i="1" s="1"/>
  <c r="CW343" i="1"/>
  <c r="V343" i="1" s="1"/>
  <c r="CX343" i="1"/>
  <c r="GL343" i="1"/>
  <c r="GN343" i="1"/>
  <c r="GP343" i="1"/>
  <c r="GV343" i="1"/>
  <c r="HC343" i="1" s="1"/>
  <c r="GX343" i="1" s="1"/>
  <c r="I344" i="1"/>
  <c r="K344" i="1"/>
  <c r="P344" i="1"/>
  <c r="AC344" i="1"/>
  <c r="AD344" i="1"/>
  <c r="AB344" i="1" s="1"/>
  <c r="AE344" i="1"/>
  <c r="AF344" i="1"/>
  <c r="CT344" i="1" s="1"/>
  <c r="S344" i="1" s="1"/>
  <c r="AG344" i="1"/>
  <c r="CU344" i="1" s="1"/>
  <c r="T344" i="1" s="1"/>
  <c r="AH344" i="1"/>
  <c r="CV344" i="1" s="1"/>
  <c r="U344" i="1" s="1"/>
  <c r="AI344" i="1"/>
  <c r="AJ344" i="1"/>
  <c r="CQ344" i="1"/>
  <c r="CR344" i="1"/>
  <c r="Q344" i="1" s="1"/>
  <c r="CS344" i="1"/>
  <c r="R344" i="1" s="1"/>
  <c r="CW344" i="1"/>
  <c r="V344" i="1" s="1"/>
  <c r="CX344" i="1"/>
  <c r="W344" i="1" s="1"/>
  <c r="GL344" i="1"/>
  <c r="GO344" i="1"/>
  <c r="GP344" i="1"/>
  <c r="CD366" i="1" s="1"/>
  <c r="GV344" i="1"/>
  <c r="GX344" i="1"/>
  <c r="HC344" i="1"/>
  <c r="I345" i="1"/>
  <c r="K345" i="1"/>
  <c r="V345" i="1"/>
  <c r="AC345" i="1"/>
  <c r="HG345" i="1" s="1"/>
  <c r="AE345" i="1"/>
  <c r="AD345" i="1" s="1"/>
  <c r="AF345" i="1"/>
  <c r="AG345" i="1"/>
  <c r="AH345" i="1"/>
  <c r="AI345" i="1"/>
  <c r="CW345" i="1" s="1"/>
  <c r="AJ345" i="1"/>
  <c r="CT345" i="1"/>
  <c r="S345" i="1" s="1"/>
  <c r="CU345" i="1"/>
  <c r="T345" i="1" s="1"/>
  <c r="CV345" i="1"/>
  <c r="U345" i="1" s="1"/>
  <c r="CX345" i="1"/>
  <c r="W345" i="1" s="1"/>
  <c r="GL345" i="1"/>
  <c r="GO345" i="1"/>
  <c r="GP345" i="1"/>
  <c r="GV345" i="1"/>
  <c r="GX345" i="1"/>
  <c r="HC345" i="1"/>
  <c r="I346" i="1"/>
  <c r="K346" i="1"/>
  <c r="V346" i="1"/>
  <c r="AC346" i="1"/>
  <c r="AE346" i="1"/>
  <c r="CS346" i="1" s="1"/>
  <c r="R346" i="1" s="1"/>
  <c r="AF346" i="1"/>
  <c r="CT346" i="1" s="1"/>
  <c r="S346" i="1" s="1"/>
  <c r="AG346" i="1"/>
  <c r="CU346" i="1" s="1"/>
  <c r="T346" i="1" s="1"/>
  <c r="AH346" i="1"/>
  <c r="CV346" i="1" s="1"/>
  <c r="U346" i="1" s="1"/>
  <c r="AI346" i="1"/>
  <c r="AJ346" i="1"/>
  <c r="CX346" i="1" s="1"/>
  <c r="W346" i="1" s="1"/>
  <c r="CQ346" i="1"/>
  <c r="P346" i="1" s="1"/>
  <c r="CP346" i="1" s="1"/>
  <c r="O346" i="1" s="1"/>
  <c r="CR346" i="1"/>
  <c r="Q346" i="1" s="1"/>
  <c r="CW346" i="1"/>
  <c r="GL346" i="1"/>
  <c r="GO346" i="1"/>
  <c r="GP346" i="1"/>
  <c r="GV346" i="1"/>
  <c r="HC346" i="1"/>
  <c r="GX346" i="1" s="1"/>
  <c r="I347" i="1"/>
  <c r="K347" i="1"/>
  <c r="S347" i="1"/>
  <c r="AC347" i="1"/>
  <c r="HG347" i="1" s="1"/>
  <c r="AE347" i="1"/>
  <c r="CR347" i="1" s="1"/>
  <c r="Q347" i="1" s="1"/>
  <c r="AF347" i="1"/>
  <c r="AG347" i="1"/>
  <c r="CU347" i="1" s="1"/>
  <c r="T347" i="1" s="1"/>
  <c r="AH347" i="1"/>
  <c r="AI347" i="1"/>
  <c r="AJ347" i="1"/>
  <c r="CT347" i="1"/>
  <c r="CV347" i="1"/>
  <c r="U347" i="1" s="1"/>
  <c r="CW347" i="1"/>
  <c r="V347" i="1" s="1"/>
  <c r="CX347" i="1"/>
  <c r="W347" i="1" s="1"/>
  <c r="GL347" i="1"/>
  <c r="GO347" i="1"/>
  <c r="GP347" i="1"/>
  <c r="GV347" i="1"/>
  <c r="HC347" i="1"/>
  <c r="GX347" i="1" s="1"/>
  <c r="C349" i="1"/>
  <c r="D349" i="1"/>
  <c r="I349" i="1"/>
  <c r="K349" i="1"/>
  <c r="U349" i="1"/>
  <c r="W349" i="1"/>
  <c r="AC349" i="1"/>
  <c r="AD349" i="1"/>
  <c r="AB349" i="1" s="1"/>
  <c r="AE349" i="1"/>
  <c r="CR349" i="1" s="1"/>
  <c r="Q349" i="1" s="1"/>
  <c r="AF349" i="1"/>
  <c r="CT349" i="1" s="1"/>
  <c r="S349" i="1" s="1"/>
  <c r="AG349" i="1"/>
  <c r="CU349" i="1" s="1"/>
  <c r="T349" i="1" s="1"/>
  <c r="AH349" i="1"/>
  <c r="AI349" i="1"/>
  <c r="CW349" i="1" s="1"/>
  <c r="V349" i="1" s="1"/>
  <c r="AJ349" i="1"/>
  <c r="CQ349" i="1"/>
  <c r="P349" i="1" s="1"/>
  <c r="CV349" i="1"/>
  <c r="CX349" i="1"/>
  <c r="GL349" i="1"/>
  <c r="GN349" i="1"/>
  <c r="GP349" i="1"/>
  <c r="GV349" i="1"/>
  <c r="GX349" i="1"/>
  <c r="HC349" i="1"/>
  <c r="C350" i="1"/>
  <c r="D350" i="1"/>
  <c r="I350" i="1"/>
  <c r="K350" i="1"/>
  <c r="P350" i="1"/>
  <c r="AB350" i="1"/>
  <c r="AC350" i="1"/>
  <c r="AD350" i="1"/>
  <c r="AE350" i="1"/>
  <c r="CR350" i="1" s="1"/>
  <c r="Q350" i="1" s="1"/>
  <c r="AF350" i="1"/>
  <c r="AG350" i="1"/>
  <c r="AH350" i="1"/>
  <c r="AI350" i="1"/>
  <c r="CW350" i="1" s="1"/>
  <c r="V350" i="1" s="1"/>
  <c r="AJ350" i="1"/>
  <c r="CX350" i="1" s="1"/>
  <c r="W350" i="1" s="1"/>
  <c r="CQ350" i="1"/>
  <c r="CS350" i="1"/>
  <c r="R350" i="1" s="1"/>
  <c r="CT350" i="1"/>
  <c r="S350" i="1" s="1"/>
  <c r="CU350" i="1"/>
  <c r="T350" i="1" s="1"/>
  <c r="CV350" i="1"/>
  <c r="U350" i="1" s="1"/>
  <c r="GL350" i="1"/>
  <c r="GN350" i="1"/>
  <c r="GP350" i="1"/>
  <c r="FV366" i="1" s="1"/>
  <c r="GV350" i="1"/>
  <c r="GX350" i="1"/>
  <c r="HC350" i="1"/>
  <c r="I351" i="1"/>
  <c r="K351" i="1"/>
  <c r="U351" i="1"/>
  <c r="W351" i="1"/>
  <c r="AC351" i="1"/>
  <c r="AD351" i="1"/>
  <c r="AB351" i="1" s="1"/>
  <c r="AE351" i="1"/>
  <c r="CR351" i="1" s="1"/>
  <c r="Q351" i="1" s="1"/>
  <c r="AF351" i="1"/>
  <c r="CT351" i="1" s="1"/>
  <c r="S351" i="1" s="1"/>
  <c r="AG351" i="1"/>
  <c r="CU351" i="1" s="1"/>
  <c r="T351" i="1" s="1"/>
  <c r="AH351" i="1"/>
  <c r="AI351" i="1"/>
  <c r="CW351" i="1" s="1"/>
  <c r="V351" i="1" s="1"/>
  <c r="AJ351" i="1"/>
  <c r="CQ351" i="1"/>
  <c r="P351" i="1" s="1"/>
  <c r="CV351" i="1"/>
  <c r="CX351" i="1"/>
  <c r="GL351" i="1"/>
  <c r="GO351" i="1"/>
  <c r="GP351" i="1"/>
  <c r="GV351" i="1"/>
  <c r="GX351" i="1"/>
  <c r="HC351" i="1"/>
  <c r="I352" i="1"/>
  <c r="R352" i="1" s="1"/>
  <c r="K352" i="1"/>
  <c r="P352" i="1"/>
  <c r="AC352" i="1"/>
  <c r="AD352" i="1"/>
  <c r="AB352" i="1" s="1"/>
  <c r="AE352" i="1"/>
  <c r="AF352" i="1"/>
  <c r="CT352" i="1" s="1"/>
  <c r="S352" i="1" s="1"/>
  <c r="AG352" i="1"/>
  <c r="AH352" i="1"/>
  <c r="AI352" i="1"/>
  <c r="AJ352" i="1"/>
  <c r="CQ352" i="1"/>
  <c r="CR352" i="1"/>
  <c r="Q352" i="1" s="1"/>
  <c r="CS352" i="1"/>
  <c r="CU352" i="1"/>
  <c r="T352" i="1" s="1"/>
  <c r="CV352" i="1"/>
  <c r="U352" i="1" s="1"/>
  <c r="CW352" i="1"/>
  <c r="V352" i="1" s="1"/>
  <c r="CX352" i="1"/>
  <c r="W352" i="1" s="1"/>
  <c r="GL352" i="1"/>
  <c r="GO352" i="1"/>
  <c r="GP352" i="1"/>
  <c r="GV352" i="1"/>
  <c r="GX352" i="1"/>
  <c r="HC352" i="1"/>
  <c r="I353" i="1"/>
  <c r="K353" i="1"/>
  <c r="V353" i="1"/>
  <c r="AC353" i="1"/>
  <c r="AE353" i="1"/>
  <c r="CS353" i="1" s="1"/>
  <c r="R353" i="1" s="1"/>
  <c r="AF353" i="1"/>
  <c r="CT353" i="1" s="1"/>
  <c r="S353" i="1" s="1"/>
  <c r="AG353" i="1"/>
  <c r="CU353" i="1" s="1"/>
  <c r="T353" i="1" s="1"/>
  <c r="AH353" i="1"/>
  <c r="CV353" i="1" s="1"/>
  <c r="U353" i="1" s="1"/>
  <c r="AI353" i="1"/>
  <c r="AJ353" i="1"/>
  <c r="CX353" i="1" s="1"/>
  <c r="W353" i="1" s="1"/>
  <c r="CQ353" i="1"/>
  <c r="P353" i="1" s="1"/>
  <c r="CR353" i="1"/>
  <c r="Q353" i="1" s="1"/>
  <c r="CW353" i="1"/>
  <c r="GL353" i="1"/>
  <c r="GO353" i="1"/>
  <c r="GP353" i="1"/>
  <c r="GV353" i="1"/>
  <c r="HC353" i="1"/>
  <c r="GX353" i="1" s="1"/>
  <c r="I354" i="1"/>
  <c r="K354" i="1"/>
  <c r="S354" i="1"/>
  <c r="AC354" i="1"/>
  <c r="HG354" i="1" s="1"/>
  <c r="AE354" i="1"/>
  <c r="CS354" i="1" s="1"/>
  <c r="R354" i="1" s="1"/>
  <c r="AF354" i="1"/>
  <c r="AG354" i="1"/>
  <c r="CU354" i="1" s="1"/>
  <c r="T354" i="1" s="1"/>
  <c r="AH354" i="1"/>
  <c r="AI354" i="1"/>
  <c r="AJ354" i="1"/>
  <c r="CT354" i="1"/>
  <c r="CV354" i="1"/>
  <c r="U354" i="1" s="1"/>
  <c r="CW354" i="1"/>
  <c r="V354" i="1" s="1"/>
  <c r="CX354" i="1"/>
  <c r="W354" i="1" s="1"/>
  <c r="GL354" i="1"/>
  <c r="GO354" i="1"/>
  <c r="GP354" i="1"/>
  <c r="GV354" i="1"/>
  <c r="HC354" i="1"/>
  <c r="GX354" i="1" s="1"/>
  <c r="I355" i="1"/>
  <c r="K355" i="1"/>
  <c r="W355" i="1"/>
  <c r="AB355" i="1"/>
  <c r="AC355" i="1"/>
  <c r="AD355" i="1"/>
  <c r="AE355" i="1"/>
  <c r="AF355" i="1"/>
  <c r="CT355" i="1" s="1"/>
  <c r="S355" i="1" s="1"/>
  <c r="AG355" i="1"/>
  <c r="CU355" i="1" s="1"/>
  <c r="T355" i="1" s="1"/>
  <c r="AH355" i="1"/>
  <c r="CV355" i="1" s="1"/>
  <c r="U355" i="1" s="1"/>
  <c r="AI355" i="1"/>
  <c r="CW355" i="1" s="1"/>
  <c r="V355" i="1" s="1"/>
  <c r="AJ355" i="1"/>
  <c r="CQ355" i="1"/>
  <c r="P355" i="1" s="1"/>
  <c r="CR355" i="1"/>
  <c r="Q355" i="1" s="1"/>
  <c r="CS355" i="1"/>
  <c r="R355" i="1" s="1"/>
  <c r="CX355" i="1"/>
  <c r="GL355" i="1"/>
  <c r="GO355" i="1"/>
  <c r="GP355" i="1"/>
  <c r="GV355" i="1"/>
  <c r="HC355" i="1" s="1"/>
  <c r="GX355" i="1" s="1"/>
  <c r="I356" i="1"/>
  <c r="K356" i="1"/>
  <c r="R356" i="1"/>
  <c r="T356" i="1"/>
  <c r="AC356" i="1"/>
  <c r="CQ356" i="1" s="1"/>
  <c r="P356" i="1" s="1"/>
  <c r="AD356" i="1"/>
  <c r="AE356" i="1"/>
  <c r="AF356" i="1"/>
  <c r="CT356" i="1" s="1"/>
  <c r="S356" i="1" s="1"/>
  <c r="AG356" i="1"/>
  <c r="AH356" i="1"/>
  <c r="CV356" i="1" s="1"/>
  <c r="U356" i="1" s="1"/>
  <c r="AI356" i="1"/>
  <c r="AJ356" i="1"/>
  <c r="CR356" i="1"/>
  <c r="Q356" i="1" s="1"/>
  <c r="CS356" i="1"/>
  <c r="CU356" i="1"/>
  <c r="CW356" i="1"/>
  <c r="V356" i="1" s="1"/>
  <c r="CX356" i="1"/>
  <c r="W356" i="1" s="1"/>
  <c r="GL356" i="1"/>
  <c r="GO356" i="1"/>
  <c r="GP356" i="1"/>
  <c r="GV356" i="1"/>
  <c r="HC356" i="1" s="1"/>
  <c r="GX356" i="1" s="1"/>
  <c r="HG356" i="1"/>
  <c r="C357" i="1"/>
  <c r="D357" i="1"/>
  <c r="I357" i="1"/>
  <c r="K357" i="1"/>
  <c r="V357" i="1"/>
  <c r="AC357" i="1"/>
  <c r="AE357" i="1"/>
  <c r="CS357" i="1" s="1"/>
  <c r="R357" i="1" s="1"/>
  <c r="AF357" i="1"/>
  <c r="CT357" i="1" s="1"/>
  <c r="S357" i="1" s="1"/>
  <c r="AG357" i="1"/>
  <c r="CU357" i="1" s="1"/>
  <c r="T357" i="1" s="1"/>
  <c r="AH357" i="1"/>
  <c r="CV357" i="1" s="1"/>
  <c r="U357" i="1" s="1"/>
  <c r="AI357" i="1"/>
  <c r="AJ357" i="1"/>
  <c r="CX357" i="1" s="1"/>
  <c r="W357" i="1" s="1"/>
  <c r="CQ357" i="1"/>
  <c r="P357" i="1" s="1"/>
  <c r="CR357" i="1"/>
  <c r="Q357" i="1" s="1"/>
  <c r="CW357" i="1"/>
  <c r="GL357" i="1"/>
  <c r="GO357" i="1"/>
  <c r="GP357" i="1"/>
  <c r="GV357" i="1"/>
  <c r="HC357" i="1"/>
  <c r="GX357" i="1" s="1"/>
  <c r="C358" i="1"/>
  <c r="D358" i="1"/>
  <c r="I358" i="1"/>
  <c r="K358" i="1"/>
  <c r="AC358" i="1"/>
  <c r="CQ358" i="1" s="1"/>
  <c r="P358" i="1" s="1"/>
  <c r="AE358" i="1"/>
  <c r="AD358" i="1" s="1"/>
  <c r="AF358" i="1"/>
  <c r="AG358" i="1"/>
  <c r="AH358" i="1"/>
  <c r="AI358" i="1"/>
  <c r="AJ358" i="1"/>
  <c r="CX358" i="1" s="1"/>
  <c r="W358" i="1" s="1"/>
  <c r="CT358" i="1"/>
  <c r="S358" i="1" s="1"/>
  <c r="CU358" i="1"/>
  <c r="T358" i="1" s="1"/>
  <c r="CV358" i="1"/>
  <c r="U358" i="1" s="1"/>
  <c r="CW358" i="1"/>
  <c r="V358" i="1" s="1"/>
  <c r="GL358" i="1"/>
  <c r="GO358" i="1"/>
  <c r="GP358" i="1"/>
  <c r="GV358" i="1"/>
  <c r="HC358" i="1" s="1"/>
  <c r="GX358" i="1" s="1"/>
  <c r="X359" i="1"/>
  <c r="AC359" i="1"/>
  <c r="AE359" i="1"/>
  <c r="AD359" i="1" s="1"/>
  <c r="AB359" i="1" s="1"/>
  <c r="AF359" i="1"/>
  <c r="AG359" i="1"/>
  <c r="CU359" i="1" s="1"/>
  <c r="T359" i="1" s="1"/>
  <c r="AH359" i="1"/>
  <c r="CV359" i="1" s="1"/>
  <c r="U359" i="1" s="1"/>
  <c r="AI359" i="1"/>
  <c r="CW359" i="1" s="1"/>
  <c r="V359" i="1" s="1"/>
  <c r="AJ359" i="1"/>
  <c r="CX359" i="1" s="1"/>
  <c r="W359" i="1" s="1"/>
  <c r="CQ359" i="1"/>
  <c r="P359" i="1" s="1"/>
  <c r="CP359" i="1" s="1"/>
  <c r="O359" i="1" s="1"/>
  <c r="GM359" i="1" s="1"/>
  <c r="GN359" i="1" s="1"/>
  <c r="CR359" i="1"/>
  <c r="Q359" i="1" s="1"/>
  <c r="CS359" i="1"/>
  <c r="R359" i="1" s="1"/>
  <c r="CT359" i="1"/>
  <c r="S359" i="1" s="1"/>
  <c r="CY359" i="1"/>
  <c r="CZ359" i="1"/>
  <c r="Y359" i="1" s="1"/>
  <c r="GL359" i="1"/>
  <c r="GO359" i="1"/>
  <c r="GP359" i="1"/>
  <c r="GV359" i="1"/>
  <c r="HC359" i="1" s="1"/>
  <c r="GX359" i="1" s="1"/>
  <c r="U360" i="1"/>
  <c r="W360" i="1"/>
  <c r="X360" i="1"/>
  <c r="AC360" i="1"/>
  <c r="AD360" i="1"/>
  <c r="AB360" i="1" s="1"/>
  <c r="AE360" i="1"/>
  <c r="CR360" i="1" s="1"/>
  <c r="Q360" i="1" s="1"/>
  <c r="AF360" i="1"/>
  <c r="CT360" i="1" s="1"/>
  <c r="S360" i="1" s="1"/>
  <c r="AG360" i="1"/>
  <c r="CU360" i="1" s="1"/>
  <c r="T360" i="1" s="1"/>
  <c r="AH360" i="1"/>
  <c r="AI360" i="1"/>
  <c r="CW360" i="1" s="1"/>
  <c r="V360" i="1" s="1"/>
  <c r="AJ360" i="1"/>
  <c r="CQ360" i="1"/>
  <c r="P360" i="1" s="1"/>
  <c r="CV360" i="1"/>
  <c r="CX360" i="1"/>
  <c r="CY360" i="1"/>
  <c r="CZ360" i="1"/>
  <c r="Y360" i="1" s="1"/>
  <c r="GL360" i="1"/>
  <c r="GO360" i="1"/>
  <c r="GP360" i="1"/>
  <c r="GV360" i="1"/>
  <c r="GX360" i="1"/>
  <c r="HC360" i="1"/>
  <c r="C361" i="1"/>
  <c r="D361" i="1"/>
  <c r="P361" i="1"/>
  <c r="R361" i="1"/>
  <c r="AC361" i="1"/>
  <c r="AD361" i="1"/>
  <c r="AB361" i="1" s="1"/>
  <c r="AE361" i="1"/>
  <c r="AF361" i="1"/>
  <c r="CT361" i="1" s="1"/>
  <c r="S361" i="1" s="1"/>
  <c r="AG361" i="1"/>
  <c r="AH361" i="1"/>
  <c r="AI361" i="1"/>
  <c r="AJ361" i="1"/>
  <c r="CQ361" i="1"/>
  <c r="CR361" i="1"/>
  <c r="Q361" i="1" s="1"/>
  <c r="CS361" i="1"/>
  <c r="CU361" i="1"/>
  <c r="T361" i="1" s="1"/>
  <c r="CV361" i="1"/>
  <c r="U361" i="1" s="1"/>
  <c r="CW361" i="1"/>
  <c r="V361" i="1" s="1"/>
  <c r="CX361" i="1"/>
  <c r="W361" i="1" s="1"/>
  <c r="GL361" i="1"/>
  <c r="GO361" i="1"/>
  <c r="GP361" i="1"/>
  <c r="GV361" i="1"/>
  <c r="GX361" i="1"/>
  <c r="HC361" i="1"/>
  <c r="C362" i="1"/>
  <c r="D362" i="1"/>
  <c r="W362" i="1"/>
  <c r="AB362" i="1"/>
  <c r="AC362" i="1"/>
  <c r="AD362" i="1"/>
  <c r="AE362" i="1"/>
  <c r="AF362" i="1"/>
  <c r="CT362" i="1" s="1"/>
  <c r="S362" i="1" s="1"/>
  <c r="AG362" i="1"/>
  <c r="CU362" i="1" s="1"/>
  <c r="T362" i="1" s="1"/>
  <c r="AH362" i="1"/>
  <c r="CV362" i="1" s="1"/>
  <c r="U362" i="1" s="1"/>
  <c r="AI362" i="1"/>
  <c r="CW362" i="1" s="1"/>
  <c r="V362" i="1" s="1"/>
  <c r="AJ362" i="1"/>
  <c r="CQ362" i="1"/>
  <c r="P362" i="1" s="1"/>
  <c r="CR362" i="1"/>
  <c r="Q362" i="1" s="1"/>
  <c r="CS362" i="1"/>
  <c r="R362" i="1" s="1"/>
  <c r="CX362" i="1"/>
  <c r="GL362" i="1"/>
  <c r="GO362" i="1"/>
  <c r="GP362" i="1"/>
  <c r="GV362" i="1"/>
  <c r="HC362" i="1" s="1"/>
  <c r="GX362" i="1" s="1"/>
  <c r="I363" i="1"/>
  <c r="S363" i="1"/>
  <c r="U363" i="1"/>
  <c r="AC363" i="1"/>
  <c r="CQ363" i="1" s="1"/>
  <c r="P363" i="1" s="1"/>
  <c r="AD363" i="1"/>
  <c r="AB363" i="1" s="1"/>
  <c r="AE363" i="1"/>
  <c r="CR363" i="1" s="1"/>
  <c r="Q363" i="1" s="1"/>
  <c r="AF363" i="1"/>
  <c r="AG363" i="1"/>
  <c r="CU363" i="1" s="1"/>
  <c r="T363" i="1" s="1"/>
  <c r="AH363" i="1"/>
  <c r="AI363" i="1"/>
  <c r="CW363" i="1" s="1"/>
  <c r="V363" i="1" s="1"/>
  <c r="AJ363" i="1"/>
  <c r="CT363" i="1"/>
  <c r="CV363" i="1"/>
  <c r="CX363" i="1"/>
  <c r="W363" i="1" s="1"/>
  <c r="GL363" i="1"/>
  <c r="GO363" i="1"/>
  <c r="GP363" i="1"/>
  <c r="GV363" i="1"/>
  <c r="GX363" i="1"/>
  <c r="HC363" i="1"/>
  <c r="I364" i="1"/>
  <c r="AC364" i="1"/>
  <c r="CQ364" i="1" s="1"/>
  <c r="P364" i="1" s="1"/>
  <c r="AE364" i="1"/>
  <c r="AD364" i="1" s="1"/>
  <c r="AF364" i="1"/>
  <c r="AG364" i="1"/>
  <c r="AH364" i="1"/>
  <c r="AI364" i="1"/>
  <c r="AJ364" i="1"/>
  <c r="CX364" i="1" s="1"/>
  <c r="W364" i="1" s="1"/>
  <c r="CT364" i="1"/>
  <c r="S364" i="1" s="1"/>
  <c r="CU364" i="1"/>
  <c r="T364" i="1" s="1"/>
  <c r="CV364" i="1"/>
  <c r="U364" i="1" s="1"/>
  <c r="CW364" i="1"/>
  <c r="V364" i="1" s="1"/>
  <c r="GL364" i="1"/>
  <c r="GO364" i="1"/>
  <c r="GP364" i="1"/>
  <c r="GV364" i="1"/>
  <c r="HC364" i="1" s="1"/>
  <c r="GX364" i="1" s="1"/>
  <c r="B366" i="1"/>
  <c r="B299" i="1" s="1"/>
  <c r="C366" i="1"/>
  <c r="C299" i="1" s="1"/>
  <c r="D366" i="1"/>
  <c r="D299" i="1" s="1"/>
  <c r="F366" i="1"/>
  <c r="F299" i="1" s="1"/>
  <c r="G366" i="1"/>
  <c r="G299" i="1" s="1"/>
  <c r="AP366" i="1"/>
  <c r="AP299" i="1" s="1"/>
  <c r="BB366" i="1"/>
  <c r="BB299" i="1" s="1"/>
  <c r="BD366" i="1"/>
  <c r="BD299" i="1" s="1"/>
  <c r="BX366" i="1"/>
  <c r="BX299" i="1" s="1"/>
  <c r="BY366" i="1"/>
  <c r="BY299" i="1" s="1"/>
  <c r="BZ366" i="1"/>
  <c r="BZ299" i="1" s="1"/>
  <c r="CK366" i="1"/>
  <c r="CK299" i="1" s="1"/>
  <c r="CL366" i="1"/>
  <c r="CL299" i="1" s="1"/>
  <c r="CM366" i="1"/>
  <c r="CM299" i="1" s="1"/>
  <c r="EG366" i="1"/>
  <c r="EG299" i="1" s="1"/>
  <c r="EH366" i="1"/>
  <c r="EH299" i="1" s="1"/>
  <c r="ET366" i="1"/>
  <c r="ET299" i="1" s="1"/>
  <c r="EU366" i="1"/>
  <c r="EU299" i="1" s="1"/>
  <c r="EV366" i="1"/>
  <c r="EV299" i="1" s="1"/>
  <c r="FP366" i="1"/>
  <c r="FP299" i="1" s="1"/>
  <c r="FQ366" i="1"/>
  <c r="FQ299" i="1" s="1"/>
  <c r="GC366" i="1"/>
  <c r="GC299" i="1" s="1"/>
  <c r="GD366" i="1"/>
  <c r="GD299" i="1" s="1"/>
  <c r="GE366" i="1"/>
  <c r="GE299" i="1" s="1"/>
  <c r="F375" i="1"/>
  <c r="B396" i="1"/>
  <c r="B22" i="1" s="1"/>
  <c r="C396" i="1"/>
  <c r="C22" i="1" s="1"/>
  <c r="D396" i="1"/>
  <c r="D22" i="1" s="1"/>
  <c r="F396" i="1"/>
  <c r="F22" i="1" s="1"/>
  <c r="G396" i="1"/>
  <c r="G22" i="1" s="1"/>
  <c r="B426" i="1"/>
  <c r="B18" i="1" s="1"/>
  <c r="C426" i="1"/>
  <c r="C18" i="1" s="1"/>
  <c r="D426" i="1"/>
  <c r="D18" i="1" s="1"/>
  <c r="F426" i="1"/>
  <c r="F18" i="1" s="1"/>
  <c r="G426" i="1"/>
  <c r="G18" i="1" s="1"/>
  <c r="F12" i="6"/>
  <c r="G12" i="6"/>
  <c r="L712" i="7" l="1"/>
  <c r="L735" i="7" s="1"/>
  <c r="L794" i="7"/>
  <c r="L790" i="7"/>
  <c r="L837" i="7" s="1"/>
  <c r="BH480" i="7"/>
  <c r="AB480" i="7"/>
  <c r="I480" i="7"/>
  <c r="O480" i="7"/>
  <c r="AA480" i="7"/>
  <c r="L341" i="7"/>
  <c r="L339" i="7" s="1"/>
  <c r="L362" i="7" s="1"/>
  <c r="BH690" i="7"/>
  <c r="AB690" i="7"/>
  <c r="I690" i="7"/>
  <c r="O690" i="7"/>
  <c r="AA690" i="7"/>
  <c r="J760" i="7"/>
  <c r="J829" i="7"/>
  <c r="J352" i="7"/>
  <c r="AB417" i="7"/>
  <c r="I417" i="7"/>
  <c r="O417" i="7"/>
  <c r="BH417" i="7"/>
  <c r="AA417" i="7"/>
  <c r="J717" i="7"/>
  <c r="J715" i="7" s="1"/>
  <c r="I38" i="7"/>
  <c r="O384" i="7"/>
  <c r="L752" i="7"/>
  <c r="L750" i="7" s="1"/>
  <c r="L821" i="7"/>
  <c r="L819" i="7" s="1"/>
  <c r="L344" i="7"/>
  <c r="L342" i="7" s="1"/>
  <c r="AB450" i="7"/>
  <c r="I450" i="7"/>
  <c r="O450" i="7"/>
  <c r="BH450" i="7"/>
  <c r="AA450" i="7"/>
  <c r="I384" i="7"/>
  <c r="L482" i="7"/>
  <c r="L505" i="7" s="1"/>
  <c r="AB708" i="7"/>
  <c r="I708" i="7"/>
  <c r="AA708" i="7"/>
  <c r="BH708" i="7"/>
  <c r="O708" i="7"/>
  <c r="J726" i="7"/>
  <c r="J496" i="7"/>
  <c r="J484" i="7"/>
  <c r="J381" i="7"/>
  <c r="L496" i="7"/>
  <c r="J583" i="7"/>
  <c r="J581" i="7" s="1"/>
  <c r="J604" i="7" s="1"/>
  <c r="J794" i="7"/>
  <c r="J790" i="7"/>
  <c r="J837" i="7" s="1"/>
  <c r="BH435" i="7"/>
  <c r="AA435" i="7"/>
  <c r="I435" i="7"/>
  <c r="AB435" i="7"/>
  <c r="O435" i="7"/>
  <c r="J344" i="7"/>
  <c r="J342" i="7" s="1"/>
  <c r="O393" i="7"/>
  <c r="BH393" i="7"/>
  <c r="AB393" i="7"/>
  <c r="J507" i="7" s="1"/>
  <c r="I393" i="7"/>
  <c r="AA393" i="7"/>
  <c r="J769" i="7"/>
  <c r="D40" i="7"/>
  <c r="J353" i="7"/>
  <c r="J830" i="7"/>
  <c r="J38" i="7"/>
  <c r="J749" i="7"/>
  <c r="J341" i="7"/>
  <c r="J818" i="7"/>
  <c r="J62" i="7"/>
  <c r="J761" i="7"/>
  <c r="L827" i="7"/>
  <c r="L825" i="7" s="1"/>
  <c r="J781" i="7"/>
  <c r="L839" i="7"/>
  <c r="L364" i="7"/>
  <c r="BH169" i="7"/>
  <c r="AB169" i="7"/>
  <c r="J364" i="7" s="1"/>
  <c r="I169" i="7"/>
  <c r="AA169" i="7"/>
  <c r="O169" i="7"/>
  <c r="J714" i="7"/>
  <c r="J712" i="7" s="1"/>
  <c r="J735" i="7" s="1"/>
  <c r="L581" i="7"/>
  <c r="L604" i="7" s="1"/>
  <c r="J839" i="7"/>
  <c r="L830" i="7"/>
  <c r="L353" i="7"/>
  <c r="J778" i="7"/>
  <c r="J776" i="7" s="1"/>
  <c r="O160" i="7"/>
  <c r="AB160" i="7"/>
  <c r="I160" i="7"/>
  <c r="BH160" i="7"/>
  <c r="D39" i="7" s="1"/>
  <c r="D36" i="7" s="1"/>
  <c r="AA160" i="7"/>
  <c r="BH644" i="7"/>
  <c r="AB644" i="7"/>
  <c r="J737" i="7" s="1"/>
  <c r="I644" i="7"/>
  <c r="O644" i="7"/>
  <c r="AA644" i="7"/>
  <c r="J723" i="7" s="1"/>
  <c r="J721" i="7" s="1"/>
  <c r="BH710" i="7"/>
  <c r="AB710" i="7"/>
  <c r="I710" i="7"/>
  <c r="AA710" i="7"/>
  <c r="O710" i="7"/>
  <c r="L772" i="7"/>
  <c r="L770" i="7" s="1"/>
  <c r="L767" i="7" s="1"/>
  <c r="L765" i="7" s="1"/>
  <c r="O65" i="7"/>
  <c r="L818" i="7"/>
  <c r="L816" i="7" s="1"/>
  <c r="J595" i="7"/>
  <c r="J821" i="7"/>
  <c r="J819" i="7" s="1"/>
  <c r="L749" i="7"/>
  <c r="L747" i="7" s="1"/>
  <c r="L745" i="7" s="1"/>
  <c r="CZ333" i="1"/>
  <c r="Y333" i="1" s="1"/>
  <c r="CY333" i="1"/>
  <c r="X333" i="1" s="1"/>
  <c r="CY353" i="1"/>
  <c r="X353" i="1" s="1"/>
  <c r="CZ353" i="1"/>
  <c r="Y353" i="1" s="1"/>
  <c r="CP349" i="1"/>
  <c r="O349" i="1" s="1"/>
  <c r="AB346" i="1"/>
  <c r="CY342" i="1"/>
  <c r="X342" i="1" s="1"/>
  <c r="CZ342" i="1"/>
  <c r="Y342" i="1" s="1"/>
  <c r="CP321" i="1"/>
  <c r="O321" i="1" s="1"/>
  <c r="GM321" i="1" s="1"/>
  <c r="GN321" i="1" s="1"/>
  <c r="AI366" i="1"/>
  <c r="CP306" i="1"/>
  <c r="O306" i="1" s="1"/>
  <c r="DM267" i="1"/>
  <c r="DZ252" i="1"/>
  <c r="CY356" i="1"/>
  <c r="X356" i="1" s="1"/>
  <c r="CZ356" i="1"/>
  <c r="Y356" i="1" s="1"/>
  <c r="CP360" i="1"/>
  <c r="O360" i="1" s="1"/>
  <c r="GM360" i="1" s="1"/>
  <c r="GN360" i="1" s="1"/>
  <c r="CP351" i="1"/>
  <c r="O351" i="1" s="1"/>
  <c r="CP337" i="1"/>
  <c r="O337" i="1" s="1"/>
  <c r="CP333" i="1"/>
  <c r="O333" i="1" s="1"/>
  <c r="CP327" i="1"/>
  <c r="O327" i="1" s="1"/>
  <c r="CY324" i="1"/>
  <c r="X324" i="1" s="1"/>
  <c r="CZ324" i="1"/>
  <c r="Y324" i="1" s="1"/>
  <c r="CY352" i="1"/>
  <c r="X352" i="1" s="1"/>
  <c r="CZ352" i="1"/>
  <c r="Y352" i="1" s="1"/>
  <c r="CY357" i="1"/>
  <c r="X357" i="1" s="1"/>
  <c r="CZ357" i="1"/>
  <c r="Y357" i="1" s="1"/>
  <c r="CD299" i="1"/>
  <c r="AU366" i="1"/>
  <c r="CY344" i="1"/>
  <c r="X344" i="1" s="1"/>
  <c r="CZ344" i="1"/>
  <c r="Y344" i="1" s="1"/>
  <c r="CP332" i="1"/>
  <c r="O332" i="1" s="1"/>
  <c r="GM332" i="1" s="1"/>
  <c r="GN332" i="1" s="1"/>
  <c r="CP331" i="1"/>
  <c r="O331" i="1" s="1"/>
  <c r="GM331" i="1" s="1"/>
  <c r="GO331" i="1" s="1"/>
  <c r="CP317" i="1"/>
  <c r="O317" i="1" s="1"/>
  <c r="GM317" i="1" s="1"/>
  <c r="GN317" i="1" s="1"/>
  <c r="AF366" i="1"/>
  <c r="U305" i="1"/>
  <c r="CP363" i="1"/>
  <c r="O363" i="1" s="1"/>
  <c r="CP352" i="1"/>
  <c r="O352" i="1" s="1"/>
  <c r="CP356" i="1"/>
  <c r="O356" i="1" s="1"/>
  <c r="CP355" i="1"/>
  <c r="O355" i="1" s="1"/>
  <c r="CZ343" i="1"/>
  <c r="Y343" i="1" s="1"/>
  <c r="CY329" i="1"/>
  <c r="X329" i="1" s="1"/>
  <c r="CZ329" i="1"/>
  <c r="Y329" i="1" s="1"/>
  <c r="T305" i="1"/>
  <c r="FR299" i="1"/>
  <c r="FY366" i="1"/>
  <c r="EI366" i="1"/>
  <c r="GA366" i="1"/>
  <c r="EA366" i="1"/>
  <c r="CY350" i="1"/>
  <c r="X350" i="1" s="1"/>
  <c r="CZ350" i="1"/>
  <c r="Y350" i="1" s="1"/>
  <c r="EM366" i="1"/>
  <c r="FV299" i="1"/>
  <c r="GM319" i="1"/>
  <c r="GO319" i="1" s="1"/>
  <c r="CP361" i="1"/>
  <c r="O361" i="1" s="1"/>
  <c r="CP362" i="1"/>
  <c r="O362" i="1" s="1"/>
  <c r="GM362" i="1" s="1"/>
  <c r="GN362" i="1" s="1"/>
  <c r="CY362" i="1"/>
  <c r="X362" i="1" s="1"/>
  <c r="CZ362" i="1"/>
  <c r="Y362" i="1" s="1"/>
  <c r="CP353" i="1"/>
  <c r="O353" i="1" s="1"/>
  <c r="GM353" i="1" s="1"/>
  <c r="GN353" i="1" s="1"/>
  <c r="CP350" i="1"/>
  <c r="O350" i="1" s="1"/>
  <c r="GM350" i="1" s="1"/>
  <c r="GO350" i="1" s="1"/>
  <c r="CY347" i="1"/>
  <c r="X347" i="1" s="1"/>
  <c r="CY308" i="1"/>
  <c r="X308" i="1" s="1"/>
  <c r="EB366" i="1"/>
  <c r="CY332" i="1"/>
  <c r="X332" i="1" s="1"/>
  <c r="CZ332" i="1"/>
  <c r="Y332" i="1" s="1"/>
  <c r="CY355" i="1"/>
  <c r="X355" i="1" s="1"/>
  <c r="CZ355" i="1"/>
  <c r="Y355" i="1" s="1"/>
  <c r="CY354" i="1"/>
  <c r="X354" i="1" s="1"/>
  <c r="DY366" i="1"/>
  <c r="CY361" i="1"/>
  <c r="X361" i="1" s="1"/>
  <c r="CZ361" i="1"/>
  <c r="Y361" i="1" s="1"/>
  <c r="CY326" i="1"/>
  <c r="X326" i="1" s="1"/>
  <c r="CZ326" i="1"/>
  <c r="Y326" i="1" s="1"/>
  <c r="CP357" i="1"/>
  <c r="O357" i="1" s="1"/>
  <c r="GM357" i="1" s="1"/>
  <c r="GN357" i="1" s="1"/>
  <c r="CY346" i="1"/>
  <c r="X346" i="1" s="1"/>
  <c r="GM346" i="1" s="1"/>
  <c r="GN346" i="1" s="1"/>
  <c r="CZ346" i="1"/>
  <c r="Y346" i="1" s="1"/>
  <c r="CP342" i="1"/>
  <c r="O342" i="1" s="1"/>
  <c r="GM342" i="1" s="1"/>
  <c r="GO342" i="1" s="1"/>
  <c r="CP340" i="1"/>
  <c r="O340" i="1" s="1"/>
  <c r="GM340" i="1" s="1"/>
  <c r="GN340" i="1" s="1"/>
  <c r="CP315" i="1"/>
  <c r="O315" i="1" s="1"/>
  <c r="GM315" i="1" s="1"/>
  <c r="GN315" i="1" s="1"/>
  <c r="AJ252" i="1"/>
  <c r="W267" i="1"/>
  <c r="DH174" i="3"/>
  <c r="DF174" i="3"/>
  <c r="DJ174" i="3" s="1"/>
  <c r="DG174" i="3"/>
  <c r="DI174" i="3"/>
  <c r="P375" i="1"/>
  <c r="CS364" i="1"/>
  <c r="R364" i="1" s="1"/>
  <c r="CY364" i="1" s="1"/>
  <c r="X364" i="1" s="1"/>
  <c r="AB364" i="1"/>
  <c r="CS358" i="1"/>
  <c r="R358" i="1" s="1"/>
  <c r="CY358" i="1" s="1"/>
  <c r="X358" i="1" s="1"/>
  <c r="AB358" i="1"/>
  <c r="AD354" i="1"/>
  <c r="AB354" i="1" s="1"/>
  <c r="CX504" i="3"/>
  <c r="CU500" i="3"/>
  <c r="CX501" i="3"/>
  <c r="CX505" i="3"/>
  <c r="CW504" i="3"/>
  <c r="AD347" i="1"/>
  <c r="AB347" i="1" s="1"/>
  <c r="CS345" i="1"/>
  <c r="R345" i="1" s="1"/>
  <c r="CY345" i="1" s="1"/>
  <c r="X345" i="1" s="1"/>
  <c r="AB345" i="1"/>
  <c r="CX487" i="3"/>
  <c r="CU482" i="3"/>
  <c r="CW488" i="3"/>
  <c r="CV482" i="3"/>
  <c r="CX488" i="3"/>
  <c r="CX484" i="3"/>
  <c r="CX489" i="3"/>
  <c r="CX483" i="3"/>
  <c r="CX492" i="3"/>
  <c r="CW487" i="3"/>
  <c r="CW486" i="3"/>
  <c r="CX491" i="3"/>
  <c r="W339" i="1"/>
  <c r="CS327" i="1"/>
  <c r="R327" i="1" s="1"/>
  <c r="CY327" i="1" s="1"/>
  <c r="X327" i="1" s="1"/>
  <c r="CP326" i="1"/>
  <c r="O326" i="1" s="1"/>
  <c r="GM326" i="1" s="1"/>
  <c r="GN326" i="1" s="1"/>
  <c r="HG325" i="1"/>
  <c r="CQ325" i="1"/>
  <c r="P325" i="1" s="1"/>
  <c r="CP325" i="1" s="1"/>
  <c r="O325" i="1" s="1"/>
  <c r="GM325" i="1" s="1"/>
  <c r="GN325" i="1" s="1"/>
  <c r="S323" i="1"/>
  <c r="U322" i="1"/>
  <c r="AD322" i="1"/>
  <c r="AB322" i="1" s="1"/>
  <c r="P310" i="1"/>
  <c r="CS305" i="1"/>
  <c r="R305" i="1" s="1"/>
  <c r="AD305" i="1"/>
  <c r="AB305" i="1" s="1"/>
  <c r="AD267" i="1"/>
  <c r="CZ198" i="1"/>
  <c r="Y198" i="1" s="1"/>
  <c r="CR364" i="1"/>
  <c r="Q364" i="1" s="1"/>
  <c r="CP364" i="1" s="1"/>
  <c r="O364" i="1" s="1"/>
  <c r="CR358" i="1"/>
  <c r="Q358" i="1" s="1"/>
  <c r="CP358" i="1" s="1"/>
  <c r="O358" i="1" s="1"/>
  <c r="CW516" i="3"/>
  <c r="CX516" i="3"/>
  <c r="CV513" i="3"/>
  <c r="CX517" i="3"/>
  <c r="CW515" i="3"/>
  <c r="CU513" i="3"/>
  <c r="CR345" i="1"/>
  <c r="Q345" i="1" s="1"/>
  <c r="CV471" i="3"/>
  <c r="CX477" i="3"/>
  <c r="CX471" i="3"/>
  <c r="CX472" i="3"/>
  <c r="CX480" i="3"/>
  <c r="CW476" i="3"/>
  <c r="CX476" i="3"/>
  <c r="CW478" i="3"/>
  <c r="CX478" i="3"/>
  <c r="CU471" i="3"/>
  <c r="CW477" i="3"/>
  <c r="GX337" i="1"/>
  <c r="CQ328" i="1"/>
  <c r="P328" i="1" s="1"/>
  <c r="AB328" i="1"/>
  <c r="GX322" i="1"/>
  <c r="GM322" i="1" s="1"/>
  <c r="GO322" i="1" s="1"/>
  <c r="CR314" i="1"/>
  <c r="Q314" i="1" s="1"/>
  <c r="CS314" i="1"/>
  <c r="R314" i="1" s="1"/>
  <c r="AD314" i="1"/>
  <c r="U308" i="1"/>
  <c r="FW267" i="1"/>
  <c r="FX267" i="1"/>
  <c r="DH267" i="1"/>
  <c r="GM255" i="1"/>
  <c r="AI252" i="1"/>
  <c r="V267" i="1"/>
  <c r="EM151" i="1"/>
  <c r="P239" i="1"/>
  <c r="CS347" i="1"/>
  <c r="R347" i="1" s="1"/>
  <c r="CQ345" i="1"/>
  <c r="P345" i="1" s="1"/>
  <c r="CS343" i="1"/>
  <c r="R343" i="1" s="1"/>
  <c r="CY343" i="1" s="1"/>
  <c r="X343" i="1" s="1"/>
  <c r="AB338" i="1"/>
  <c r="CV457" i="3"/>
  <c r="CX457" i="3"/>
  <c r="CX458" i="3"/>
  <c r="CX462" i="3"/>
  <c r="CU457" i="3"/>
  <c r="CP324" i="1"/>
  <c r="O324" i="1" s="1"/>
  <c r="CS322" i="1"/>
  <c r="R322" i="1" s="1"/>
  <c r="CQ314" i="1"/>
  <c r="P314" i="1" s="1"/>
  <c r="AB314" i="1"/>
  <c r="CQ312" i="1"/>
  <c r="P312" i="1" s="1"/>
  <c r="AB312" i="1"/>
  <c r="CP309" i="1"/>
  <c r="O309" i="1" s="1"/>
  <c r="CR307" i="1"/>
  <c r="Q307" i="1" s="1"/>
  <c r="DV366" i="1" s="1"/>
  <c r="CS307" i="1"/>
  <c r="R307" i="1" s="1"/>
  <c r="CZ307" i="1" s="1"/>
  <c r="Y307" i="1" s="1"/>
  <c r="AD307" i="1"/>
  <c r="AB307" i="1" s="1"/>
  <c r="W305" i="1"/>
  <c r="U303" i="1"/>
  <c r="ET267" i="1"/>
  <c r="GC252" i="1"/>
  <c r="CR264" i="1"/>
  <c r="Q264" i="1" s="1"/>
  <c r="CS264" i="1"/>
  <c r="R264" i="1" s="1"/>
  <c r="CY264" i="1" s="1"/>
  <c r="X264" i="1" s="1"/>
  <c r="AD264" i="1"/>
  <c r="AB264" i="1" s="1"/>
  <c r="CY263" i="1"/>
  <c r="X263" i="1" s="1"/>
  <c r="GB267" i="1"/>
  <c r="AJ151" i="1"/>
  <c r="W220" i="1"/>
  <c r="BC366" i="1"/>
  <c r="AQ366" i="1"/>
  <c r="AB356" i="1"/>
  <c r="CR354" i="1"/>
  <c r="Q354" i="1" s="1"/>
  <c r="CR343" i="1"/>
  <c r="Q343" i="1" s="1"/>
  <c r="CP343" i="1" s="1"/>
  <c r="O343" i="1" s="1"/>
  <c r="GM343" i="1" s="1"/>
  <c r="GO343" i="1" s="1"/>
  <c r="AB339" i="1"/>
  <c r="CS335" i="1"/>
  <c r="R335" i="1" s="1"/>
  <c r="CZ335" i="1" s="1"/>
  <c r="Y335" i="1" s="1"/>
  <c r="AD335" i="1"/>
  <c r="AB335" i="1" s="1"/>
  <c r="AB333" i="1"/>
  <c r="U332" i="1"/>
  <c r="Q325" i="1"/>
  <c r="U313" i="1"/>
  <c r="DZ366" i="1" s="1"/>
  <c r="V310" i="1"/>
  <c r="CQ307" i="1"/>
  <c r="P307" i="1" s="1"/>
  <c r="P283" i="1"/>
  <c r="CP264" i="1"/>
  <c r="O264" i="1" s="1"/>
  <c r="CP263" i="1"/>
  <c r="O263" i="1" s="1"/>
  <c r="CZ262" i="1"/>
  <c r="Y262" i="1" s="1"/>
  <c r="AI220" i="1"/>
  <c r="CR317" i="1"/>
  <c r="Q317" i="1" s="1"/>
  <c r="AD317" i="1"/>
  <c r="AB317" i="1" s="1"/>
  <c r="P303" i="1"/>
  <c r="P379" i="1"/>
  <c r="CS363" i="1"/>
  <c r="R363" i="1" s="1"/>
  <c r="CY363" i="1" s="1"/>
  <c r="X363" i="1" s="1"/>
  <c r="CQ354" i="1"/>
  <c r="P354" i="1" s="1"/>
  <c r="CQ347" i="1"/>
  <c r="P347" i="1" s="1"/>
  <c r="CP347" i="1" s="1"/>
  <c r="O347" i="1" s="1"/>
  <c r="GM347" i="1" s="1"/>
  <c r="GN347" i="1" s="1"/>
  <c r="Q342" i="1"/>
  <c r="CS317" i="1"/>
  <c r="R317" i="1" s="1"/>
  <c r="CS316" i="1"/>
  <c r="R316" i="1" s="1"/>
  <c r="AD316" i="1"/>
  <c r="AB316" i="1" s="1"/>
  <c r="U310" i="1"/>
  <c r="CX445" i="3"/>
  <c r="CW446" i="3"/>
  <c r="CX446" i="3"/>
  <c r="CU443" i="3"/>
  <c r="CX443" i="3"/>
  <c r="CW445" i="3"/>
  <c r="U304" i="1"/>
  <c r="CM252" i="1"/>
  <c r="BD267" i="1"/>
  <c r="CZ264" i="1"/>
  <c r="Y264" i="1" s="1"/>
  <c r="DY151" i="1"/>
  <c r="DL220" i="1"/>
  <c r="CI366" i="1"/>
  <c r="F391" i="1"/>
  <c r="F379" i="1"/>
  <c r="AO366" i="1"/>
  <c r="AD357" i="1"/>
  <c r="AB357" i="1" s="1"/>
  <c r="AD353" i="1"/>
  <c r="AB353" i="1" s="1"/>
  <c r="AD346" i="1"/>
  <c r="CS340" i="1"/>
  <c r="R340" i="1" s="1"/>
  <c r="Q339" i="1"/>
  <c r="CP339" i="1" s="1"/>
  <c r="O339" i="1" s="1"/>
  <c r="GM339" i="1" s="1"/>
  <c r="GN339" i="1" s="1"/>
  <c r="CR338" i="1"/>
  <c r="Q338" i="1" s="1"/>
  <c r="CP338" i="1" s="1"/>
  <c r="O338" i="1" s="1"/>
  <c r="GM338" i="1" s="1"/>
  <c r="GO338" i="1" s="1"/>
  <c r="CV464" i="3"/>
  <c r="CX464" i="3"/>
  <c r="CX465" i="3"/>
  <c r="CX469" i="3"/>
  <c r="CU464" i="3"/>
  <c r="HG333" i="1"/>
  <c r="CR330" i="1"/>
  <c r="Q330" i="1" s="1"/>
  <c r="CP330" i="1" s="1"/>
  <c r="O330" i="1" s="1"/>
  <c r="GM330" i="1" s="1"/>
  <c r="GO330" i="1" s="1"/>
  <c r="CS330" i="1"/>
  <c r="R330" i="1" s="1"/>
  <c r="T329" i="1"/>
  <c r="AB329" i="1"/>
  <c r="Q323" i="1"/>
  <c r="S311" i="1"/>
  <c r="CP311" i="1" s="1"/>
  <c r="O311" i="1" s="1"/>
  <c r="GM311" i="1" s="1"/>
  <c r="GO311" i="1" s="1"/>
  <c r="CQ308" i="1"/>
  <c r="P308" i="1" s="1"/>
  <c r="CP308" i="1" s="1"/>
  <c r="O308" i="1" s="1"/>
  <c r="CR305" i="1"/>
  <c r="T304" i="1"/>
  <c r="CR303" i="1"/>
  <c r="Q303" i="1" s="1"/>
  <c r="AD303" i="1"/>
  <c r="AB303" i="1" s="1"/>
  <c r="P276" i="1"/>
  <c r="EH252" i="1"/>
  <c r="GA151" i="1"/>
  <c r="ER220" i="1"/>
  <c r="P391" i="1"/>
  <c r="CG366" i="1"/>
  <c r="CS360" i="1"/>
  <c r="R360" i="1" s="1"/>
  <c r="CS351" i="1"/>
  <c r="R351" i="1" s="1"/>
  <c r="CZ351" i="1" s="1"/>
  <c r="Y351" i="1" s="1"/>
  <c r="CS349" i="1"/>
  <c r="R349" i="1" s="1"/>
  <c r="CZ349" i="1" s="1"/>
  <c r="Y349" i="1" s="1"/>
  <c r="GX323" i="1"/>
  <c r="GB366" i="1" s="1"/>
  <c r="P323" i="1"/>
  <c r="W323" i="1"/>
  <c r="CS319" i="1"/>
  <c r="R319" i="1" s="1"/>
  <c r="Q312" i="1"/>
  <c r="AD366" i="1" s="1"/>
  <c r="GX308" i="1"/>
  <c r="W308" i="1"/>
  <c r="AJ366" i="1" s="1"/>
  <c r="P305" i="1"/>
  <c r="S304" i="1"/>
  <c r="CP304" i="1" s="1"/>
  <c r="O304" i="1" s="1"/>
  <c r="FY267" i="1"/>
  <c r="EG267" i="1"/>
  <c r="FP252" i="1"/>
  <c r="BB252" i="1"/>
  <c r="F280" i="1"/>
  <c r="U267" i="1"/>
  <c r="CZ260" i="1"/>
  <c r="Y260" i="1" s="1"/>
  <c r="CY260" i="1"/>
  <c r="X260" i="1" s="1"/>
  <c r="GM260" i="1" s="1"/>
  <c r="GO260" i="1" s="1"/>
  <c r="FR267" i="1"/>
  <c r="CD252" i="1"/>
  <c r="AU267" i="1"/>
  <c r="AG267" i="1"/>
  <c r="CI151" i="1"/>
  <c r="AZ220" i="1"/>
  <c r="CP318" i="1"/>
  <c r="O318" i="1" s="1"/>
  <c r="GM318" i="1" s="1"/>
  <c r="GO318" i="1" s="1"/>
  <c r="AD98" i="1"/>
  <c r="AB98" i="1" s="1"/>
  <c r="CR98" i="1"/>
  <c r="Q98" i="1" s="1"/>
  <c r="CS98" i="1"/>
  <c r="R98" i="1" s="1"/>
  <c r="CZ354" i="1"/>
  <c r="Y354" i="1" s="1"/>
  <c r="CX497" i="3"/>
  <c r="CU493" i="3"/>
  <c r="CV493" i="3"/>
  <c r="CX494" i="3"/>
  <c r="CX498" i="3"/>
  <c r="CW497" i="3"/>
  <c r="CZ347" i="1"/>
  <c r="Y347" i="1" s="1"/>
  <c r="AB336" i="1"/>
  <c r="CR335" i="1"/>
  <c r="Q335" i="1" s="1"/>
  <c r="AB330" i="1"/>
  <c r="CR329" i="1"/>
  <c r="Q329" i="1" s="1"/>
  <c r="CP329" i="1" s="1"/>
  <c r="O329" i="1" s="1"/>
  <c r="GM329" i="1" s="1"/>
  <c r="GN329" i="1" s="1"/>
  <c r="AD320" i="1"/>
  <c r="AB320" i="1" s="1"/>
  <c r="Q310" i="1"/>
  <c r="AD306" i="1"/>
  <c r="AB306" i="1" s="1"/>
  <c r="CS306" i="1"/>
  <c r="R306" i="1" s="1"/>
  <c r="CZ306" i="1" s="1"/>
  <c r="Y306" i="1" s="1"/>
  <c r="GX305" i="1"/>
  <c r="CS304" i="1"/>
  <c r="R304" i="1" s="1"/>
  <c r="W303" i="1"/>
  <c r="F277" i="1"/>
  <c r="CP265" i="1"/>
  <c r="O265" i="1" s="1"/>
  <c r="CY261" i="1"/>
  <c r="X261" i="1" s="1"/>
  <c r="CZ261" i="1"/>
  <c r="Y261" i="1" s="1"/>
  <c r="EB267" i="1"/>
  <c r="CB267" i="1"/>
  <c r="CZ254" i="1"/>
  <c r="Y254" i="1" s="1"/>
  <c r="CY254" i="1"/>
  <c r="X254" i="1" s="1"/>
  <c r="AF267" i="1"/>
  <c r="AD308" i="1"/>
  <c r="AB308" i="1" s="1"/>
  <c r="CS308" i="1"/>
  <c r="R308" i="1" s="1"/>
  <c r="CZ308" i="1" s="1"/>
  <c r="Y308" i="1" s="1"/>
  <c r="CG252" i="1"/>
  <c r="AX267" i="1"/>
  <c r="CX511" i="3"/>
  <c r="CX512" i="3"/>
  <c r="CW511" i="3"/>
  <c r="CU507" i="3"/>
  <c r="CX508" i="3"/>
  <c r="CV507" i="3"/>
  <c r="CY336" i="1"/>
  <c r="X336" i="1" s="1"/>
  <c r="GM336" i="1" s="1"/>
  <c r="GO336" i="1" s="1"/>
  <c r="CZ336" i="1"/>
  <c r="Y336" i="1" s="1"/>
  <c r="GX335" i="1"/>
  <c r="P335" i="1"/>
  <c r="CP335" i="1" s="1"/>
  <c r="O335" i="1" s="1"/>
  <c r="V335" i="1"/>
  <c r="V316" i="1"/>
  <c r="AB313" i="1"/>
  <c r="CQ313" i="1"/>
  <c r="P313" i="1" s="1"/>
  <c r="CP313" i="1" s="1"/>
  <c r="O313" i="1" s="1"/>
  <c r="GM313" i="1" s="1"/>
  <c r="GO313" i="1" s="1"/>
  <c r="CS309" i="1"/>
  <c r="R309" i="1" s="1"/>
  <c r="CY309" i="1" s="1"/>
  <c r="X309" i="1" s="1"/>
  <c r="AD309" i="1"/>
  <c r="AB309" i="1" s="1"/>
  <c r="W304" i="1"/>
  <c r="V303" i="1"/>
  <c r="CZ302" i="1"/>
  <c r="Y302" i="1" s="1"/>
  <c r="GM302" i="1" s="1"/>
  <c r="GO302" i="1" s="1"/>
  <c r="CY258" i="1"/>
  <c r="X258" i="1" s="1"/>
  <c r="CZ258" i="1"/>
  <c r="Y258" i="1" s="1"/>
  <c r="CY306" i="1"/>
  <c r="X306" i="1" s="1"/>
  <c r="HG352" i="1"/>
  <c r="CP344" i="1"/>
  <c r="O344" i="1" s="1"/>
  <c r="GM344" i="1" s="1"/>
  <c r="GN344" i="1" s="1"/>
  <c r="CS337" i="1"/>
  <c r="R337" i="1" s="1"/>
  <c r="AD337" i="1"/>
  <c r="AB337" i="1" s="1"/>
  <c r="T335" i="1"/>
  <c r="AD315" i="1"/>
  <c r="AB315" i="1" s="1"/>
  <c r="CS315" i="1"/>
  <c r="R315" i="1" s="1"/>
  <c r="GX304" i="1"/>
  <c r="T303" i="1"/>
  <c r="EM252" i="1"/>
  <c r="P286" i="1"/>
  <c r="CY265" i="1"/>
  <c r="X265" i="1" s="1"/>
  <c r="CZ265" i="1"/>
  <c r="Y265" i="1" s="1"/>
  <c r="EA252" i="1"/>
  <c r="DN267" i="1"/>
  <c r="BZ252" i="1"/>
  <c r="BC151" i="1"/>
  <c r="F236" i="1"/>
  <c r="CR328" i="1"/>
  <c r="Q328" i="1" s="1"/>
  <c r="CS328" i="1"/>
  <c r="R328" i="1" s="1"/>
  <c r="CY328" i="1" s="1"/>
  <c r="X328" i="1" s="1"/>
  <c r="CX437" i="3"/>
  <c r="CX438" i="3"/>
  <c r="CU430" i="3"/>
  <c r="CX440" i="3"/>
  <c r="CV430" i="3"/>
  <c r="CX431" i="3"/>
  <c r="CX442" i="3"/>
  <c r="CX433" i="3"/>
  <c r="CX435" i="3"/>
  <c r="I305" i="1"/>
  <c r="V305" i="1" s="1"/>
  <c r="CZ363" i="1"/>
  <c r="Y363" i="1" s="1"/>
  <c r="P382" i="1"/>
  <c r="P370" i="1"/>
  <c r="T331" i="1"/>
  <c r="GX316" i="1"/>
  <c r="P316" i="1"/>
  <c r="CP316" i="1" s="1"/>
  <c r="O316" i="1" s="1"/>
  <c r="R313" i="1"/>
  <c r="T306" i="1"/>
  <c r="AG366" i="1" s="1"/>
  <c r="R303" i="1"/>
  <c r="CY303" i="1" s="1"/>
  <c r="X303" i="1" s="1"/>
  <c r="CI267" i="1"/>
  <c r="CY255" i="1"/>
  <c r="X255" i="1" s="1"/>
  <c r="CZ255" i="1"/>
  <c r="Y255" i="1" s="1"/>
  <c r="BY252" i="1"/>
  <c r="F245" i="1"/>
  <c r="CY218" i="1"/>
  <c r="X218" i="1" s="1"/>
  <c r="GM218" i="1" s="1"/>
  <c r="GN218" i="1" s="1"/>
  <c r="CZ218" i="1"/>
  <c r="Y218" i="1" s="1"/>
  <c r="CP217" i="1"/>
  <c r="O217" i="1" s="1"/>
  <c r="CY212" i="1"/>
  <c r="X212" i="1" s="1"/>
  <c r="GM212" i="1" s="1"/>
  <c r="GN212" i="1" s="1"/>
  <c r="CP206" i="1"/>
  <c r="O206" i="1" s="1"/>
  <c r="CY197" i="1"/>
  <c r="X197" i="1" s="1"/>
  <c r="CZ197" i="1"/>
  <c r="Y197" i="1" s="1"/>
  <c r="CQ193" i="1"/>
  <c r="P193" i="1" s="1"/>
  <c r="CP193" i="1" s="1"/>
  <c r="O193" i="1" s="1"/>
  <c r="AB193" i="1"/>
  <c r="CP190" i="1"/>
  <c r="O190" i="1" s="1"/>
  <c r="CY188" i="1"/>
  <c r="X188" i="1" s="1"/>
  <c r="CZ188" i="1"/>
  <c r="Y188" i="1" s="1"/>
  <c r="U182" i="1"/>
  <c r="CU410" i="3"/>
  <c r="CU409" i="3"/>
  <c r="CV410" i="3"/>
  <c r="CX409" i="3"/>
  <c r="CX412" i="3"/>
  <c r="CP258" i="1"/>
  <c r="O258" i="1" s="1"/>
  <c r="FT267" i="1"/>
  <c r="BX252" i="1"/>
  <c r="CY203" i="1"/>
  <c r="X203" i="1" s="1"/>
  <c r="CZ203" i="1"/>
  <c r="Y203" i="1" s="1"/>
  <c r="CY202" i="1"/>
  <c r="X202" i="1" s="1"/>
  <c r="T265" i="1"/>
  <c r="CK151" i="1"/>
  <c r="BB220" i="1"/>
  <c r="CD151" i="1"/>
  <c r="AU220" i="1"/>
  <c r="GM194" i="1"/>
  <c r="GN194" i="1" s="1"/>
  <c r="AD261" i="1"/>
  <c r="AB261" i="1" s="1"/>
  <c r="CU397" i="3"/>
  <c r="CU398" i="3"/>
  <c r="CX399" i="3"/>
  <c r="CV398" i="3"/>
  <c r="CX398" i="3"/>
  <c r="CZ256" i="1"/>
  <c r="Y256" i="1" s="1"/>
  <c r="GD252" i="1"/>
  <c r="CY209" i="1"/>
  <c r="X209" i="1" s="1"/>
  <c r="GM209" i="1" s="1"/>
  <c r="GN209" i="1" s="1"/>
  <c r="CZ209" i="1"/>
  <c r="Y209" i="1" s="1"/>
  <c r="CY208" i="1"/>
  <c r="X208" i="1" s="1"/>
  <c r="CZ202" i="1"/>
  <c r="Y202" i="1" s="1"/>
  <c r="CY201" i="1"/>
  <c r="X201" i="1" s="1"/>
  <c r="CZ201" i="1"/>
  <c r="Y201" i="1" s="1"/>
  <c r="GM201" i="1" s="1"/>
  <c r="GO201" i="1" s="1"/>
  <c r="CP199" i="1"/>
  <c r="O199" i="1" s="1"/>
  <c r="GM199" i="1" s="1"/>
  <c r="GN199" i="1" s="1"/>
  <c r="CP198" i="1"/>
  <c r="O198" i="1" s="1"/>
  <c r="CY193" i="1"/>
  <c r="X193" i="1" s="1"/>
  <c r="CZ193" i="1"/>
  <c r="Y193" i="1" s="1"/>
  <c r="GA267" i="1"/>
  <c r="CU384" i="3"/>
  <c r="CU385" i="3"/>
  <c r="CV385" i="3"/>
  <c r="CX385" i="3"/>
  <c r="CU383" i="3"/>
  <c r="CV384" i="3"/>
  <c r="CX387" i="3"/>
  <c r="CR256" i="1"/>
  <c r="Q256" i="1" s="1"/>
  <c r="CP256" i="1" s="1"/>
  <c r="O256" i="1" s="1"/>
  <c r="CS256" i="1"/>
  <c r="R256" i="1" s="1"/>
  <c r="CY256" i="1" s="1"/>
  <c r="X256" i="1" s="1"/>
  <c r="CL252" i="1"/>
  <c r="FR151" i="1"/>
  <c r="EI220" i="1"/>
  <c r="AQ151" i="1"/>
  <c r="F230" i="1"/>
  <c r="AB216" i="1"/>
  <c r="CT216" i="1"/>
  <c r="S216" i="1" s="1"/>
  <c r="CR205" i="1"/>
  <c r="Q205" i="1" s="1"/>
  <c r="CP205" i="1" s="1"/>
  <c r="O205" i="1" s="1"/>
  <c r="GM205" i="1" s="1"/>
  <c r="GN205" i="1" s="1"/>
  <c r="CS205" i="1"/>
  <c r="R205" i="1" s="1"/>
  <c r="CZ205" i="1" s="1"/>
  <c r="Y205" i="1" s="1"/>
  <c r="AD205" i="1"/>
  <c r="CY194" i="1"/>
  <c r="X194" i="1" s="1"/>
  <c r="CZ194" i="1"/>
  <c r="Y194" i="1" s="1"/>
  <c r="AP267" i="1"/>
  <c r="CS262" i="1"/>
  <c r="R262" i="1" s="1"/>
  <c r="CY262" i="1" s="1"/>
  <c r="X262" i="1" s="1"/>
  <c r="GM262" i="1" s="1"/>
  <c r="GO262" i="1" s="1"/>
  <c r="T261" i="1"/>
  <c r="DY267" i="1" s="1"/>
  <c r="AD260" i="1"/>
  <c r="AB260" i="1" s="1"/>
  <c r="CU394" i="3"/>
  <c r="CX395" i="3"/>
  <c r="CU393" i="3"/>
  <c r="CX396" i="3"/>
  <c r="CV394" i="3"/>
  <c r="CV393" i="3"/>
  <c r="CU389" i="3"/>
  <c r="CU390" i="3"/>
  <c r="CV390" i="3"/>
  <c r="CX390" i="3"/>
  <c r="CU388" i="3"/>
  <c r="CX392" i="3"/>
  <c r="CV389" i="3"/>
  <c r="CU379" i="3"/>
  <c r="CU380" i="3"/>
  <c r="CX380" i="3"/>
  <c r="CU378" i="3"/>
  <c r="CV379" i="3"/>
  <c r="CX382" i="3"/>
  <c r="CV378" i="3"/>
  <c r="AD256" i="1"/>
  <c r="CU365" i="3"/>
  <c r="CW366" i="3"/>
  <c r="CX366" i="3"/>
  <c r="CV363" i="3"/>
  <c r="CU364" i="3"/>
  <c r="CU363" i="3"/>
  <c r="CX363" i="3"/>
  <c r="CV364" i="3"/>
  <c r="CK252" i="1"/>
  <c r="AO151" i="1"/>
  <c r="F224" i="1"/>
  <c r="CZ208" i="1"/>
  <c r="Y208" i="1" s="1"/>
  <c r="CY207" i="1"/>
  <c r="X207" i="1" s="1"/>
  <c r="CZ207" i="1"/>
  <c r="Y207" i="1" s="1"/>
  <c r="AB205" i="1"/>
  <c r="CP197" i="1"/>
  <c r="O197" i="1" s="1"/>
  <c r="CR170" i="1"/>
  <c r="Q170" i="1" s="1"/>
  <c r="CS170" i="1"/>
  <c r="R170" i="1" s="1"/>
  <c r="AD170" i="1"/>
  <c r="AG220" i="1"/>
  <c r="CS321" i="1"/>
  <c r="R321" i="1" s="1"/>
  <c r="CW452" i="3"/>
  <c r="CX452" i="3"/>
  <c r="CU450" i="3"/>
  <c r="CW456" i="3"/>
  <c r="CV450" i="3"/>
  <c r="CX456" i="3"/>
  <c r="CX450" i="3"/>
  <c r="AO267" i="1"/>
  <c r="CS263" i="1"/>
  <c r="R263" i="1" s="1"/>
  <c r="CZ263" i="1" s="1"/>
  <c r="Y263" i="1" s="1"/>
  <c r="CR261" i="1"/>
  <c r="Q261" i="1" s="1"/>
  <c r="CP261" i="1" s="1"/>
  <c r="O261" i="1" s="1"/>
  <c r="GM261" i="1" s="1"/>
  <c r="GO261" i="1" s="1"/>
  <c r="CT259" i="1"/>
  <c r="S259" i="1" s="1"/>
  <c r="CP259" i="1" s="1"/>
  <c r="O259" i="1" s="1"/>
  <c r="AB258" i="1"/>
  <c r="AB256" i="1"/>
  <c r="AD255" i="1"/>
  <c r="AB255" i="1" s="1"/>
  <c r="CU368" i="3"/>
  <c r="CU369" i="3"/>
  <c r="CV369" i="3"/>
  <c r="CU370" i="3"/>
  <c r="CX370" i="3"/>
  <c r="CX372" i="3"/>
  <c r="CR217" i="1"/>
  <c r="Q217" i="1" s="1"/>
  <c r="CS217" i="1"/>
  <c r="R217" i="1" s="1"/>
  <c r="CY217" i="1" s="1"/>
  <c r="X217" i="1" s="1"/>
  <c r="AD217" i="1"/>
  <c r="CR211" i="1"/>
  <c r="Q211" i="1" s="1"/>
  <c r="CP211" i="1" s="1"/>
  <c r="O211" i="1" s="1"/>
  <c r="CS211" i="1"/>
  <c r="R211" i="1" s="1"/>
  <c r="CY211" i="1" s="1"/>
  <c r="X211" i="1" s="1"/>
  <c r="AD211" i="1"/>
  <c r="CP203" i="1"/>
  <c r="O203" i="1" s="1"/>
  <c r="GM203" i="1" s="1"/>
  <c r="GN203" i="1" s="1"/>
  <c r="CP202" i="1"/>
  <c r="O202" i="1" s="1"/>
  <c r="GX260" i="1"/>
  <c r="CJ267" i="1" s="1"/>
  <c r="S257" i="1"/>
  <c r="EV151" i="1"/>
  <c r="P245" i="1"/>
  <c r="AB217" i="1"/>
  <c r="CZ214" i="1"/>
  <c r="Y214" i="1" s="1"/>
  <c r="CZ213" i="1"/>
  <c r="Y213" i="1" s="1"/>
  <c r="AB211" i="1"/>
  <c r="GM175" i="1"/>
  <c r="GN175" i="1" s="1"/>
  <c r="CU417" i="3"/>
  <c r="CV417" i="3"/>
  <c r="CX427" i="3"/>
  <c r="CX419" i="3"/>
  <c r="CX424" i="3"/>
  <c r="CX422" i="3"/>
  <c r="CX428" i="3"/>
  <c r="CX417" i="3"/>
  <c r="CX421" i="3"/>
  <c r="BY151" i="1"/>
  <c r="AP220" i="1"/>
  <c r="CP208" i="1"/>
  <c r="O208" i="1" s="1"/>
  <c r="CR184" i="1"/>
  <c r="Q184" i="1" s="1"/>
  <c r="CP184" i="1" s="1"/>
  <c r="O184" i="1" s="1"/>
  <c r="GM184" i="1" s="1"/>
  <c r="GO184" i="1" s="1"/>
  <c r="CS184" i="1"/>
  <c r="R184" i="1" s="1"/>
  <c r="AD184" i="1"/>
  <c r="AB184" i="1" s="1"/>
  <c r="CU413" i="3"/>
  <c r="CU414" i="3"/>
  <c r="CX415" i="3"/>
  <c r="CX414" i="3"/>
  <c r="GD151" i="1"/>
  <c r="EU220" i="1"/>
  <c r="GM214" i="1"/>
  <c r="GO214" i="1" s="1"/>
  <c r="CY205" i="1"/>
  <c r="X205" i="1" s="1"/>
  <c r="AB171" i="1"/>
  <c r="CQ171" i="1"/>
  <c r="P171" i="1" s="1"/>
  <c r="AC267" i="1"/>
  <c r="GM207" i="1"/>
  <c r="GO207" i="1" s="1"/>
  <c r="CY206" i="1"/>
  <c r="X206" i="1" s="1"/>
  <c r="CY198" i="1"/>
  <c r="X198" i="1" s="1"/>
  <c r="CZ190" i="1"/>
  <c r="Y190" i="1" s="1"/>
  <c r="CY190" i="1"/>
  <c r="X190" i="1" s="1"/>
  <c r="CZ187" i="1"/>
  <c r="Y187" i="1" s="1"/>
  <c r="CP185" i="1"/>
  <c r="O185" i="1" s="1"/>
  <c r="CU401" i="3"/>
  <c r="CV401" i="3"/>
  <c r="CU402" i="3"/>
  <c r="CX401" i="3"/>
  <c r="CX403" i="3"/>
  <c r="CG220" i="1"/>
  <c r="CR195" i="1"/>
  <c r="Q195" i="1" s="1"/>
  <c r="CP195" i="1" s="1"/>
  <c r="O195" i="1" s="1"/>
  <c r="GM195" i="1" s="1"/>
  <c r="GO195" i="1" s="1"/>
  <c r="AB191" i="1"/>
  <c r="CX306" i="3"/>
  <c r="CU303" i="3"/>
  <c r="CX303" i="3"/>
  <c r="CX307" i="3"/>
  <c r="CR186" i="1"/>
  <c r="Q186" i="1" s="1"/>
  <c r="CQ179" i="1"/>
  <c r="P179" i="1" s="1"/>
  <c r="AB179" i="1"/>
  <c r="CR177" i="1"/>
  <c r="Q177" i="1" s="1"/>
  <c r="CS177" i="1"/>
  <c r="R177" i="1" s="1"/>
  <c r="CQ170" i="1"/>
  <c r="P170" i="1" s="1"/>
  <c r="CP170" i="1" s="1"/>
  <c r="O170" i="1" s="1"/>
  <c r="GM170" i="1" s="1"/>
  <c r="GO170" i="1" s="1"/>
  <c r="AB170" i="1"/>
  <c r="Q167" i="1"/>
  <c r="CP167" i="1" s="1"/>
  <c r="O167" i="1" s="1"/>
  <c r="GM167" i="1" s="1"/>
  <c r="GO167" i="1" s="1"/>
  <c r="V166" i="1"/>
  <c r="AB166" i="1"/>
  <c r="CY163" i="1"/>
  <c r="X163" i="1" s="1"/>
  <c r="CZ163" i="1"/>
  <c r="Y163" i="1" s="1"/>
  <c r="CY162" i="1"/>
  <c r="X162" i="1" s="1"/>
  <c r="CP154" i="1"/>
  <c r="O154" i="1" s="1"/>
  <c r="CP114" i="1"/>
  <c r="O114" i="1" s="1"/>
  <c r="CQ105" i="1"/>
  <c r="P105" i="1" s="1"/>
  <c r="CP98" i="1"/>
  <c r="O98" i="1" s="1"/>
  <c r="CS215" i="1"/>
  <c r="R215" i="1" s="1"/>
  <c r="CY215" i="1" s="1"/>
  <c r="X215" i="1" s="1"/>
  <c r="CS213" i="1"/>
  <c r="R213" i="1" s="1"/>
  <c r="CY213" i="1" s="1"/>
  <c r="X213" i="1" s="1"/>
  <c r="GM213" i="1" s="1"/>
  <c r="GO213" i="1" s="1"/>
  <c r="CP186" i="1"/>
  <c r="O186" i="1" s="1"/>
  <c r="CZ186" i="1"/>
  <c r="Y186" i="1" s="1"/>
  <c r="W182" i="1"/>
  <c r="CR173" i="1"/>
  <c r="Q173" i="1" s="1"/>
  <c r="AD173" i="1"/>
  <c r="AB173" i="1" s="1"/>
  <c r="GM164" i="1"/>
  <c r="GN164" i="1" s="1"/>
  <c r="CY164" i="1"/>
  <c r="X164" i="1" s="1"/>
  <c r="CR157" i="1"/>
  <c r="Q157" i="1" s="1"/>
  <c r="AD220" i="1" s="1"/>
  <c r="CS157" i="1"/>
  <c r="R157" i="1" s="1"/>
  <c r="CY157" i="1" s="1"/>
  <c r="X157" i="1" s="1"/>
  <c r="AD157" i="1"/>
  <c r="AB157" i="1" s="1"/>
  <c r="CQ102" i="1"/>
  <c r="P102" i="1" s="1"/>
  <c r="CP102" i="1" s="1"/>
  <c r="O102" i="1" s="1"/>
  <c r="CU353" i="3"/>
  <c r="CX354" i="3"/>
  <c r="CX357" i="3"/>
  <c r="CX355" i="3"/>
  <c r="CV353" i="3"/>
  <c r="CW354" i="3"/>
  <c r="CZ212" i="1"/>
  <c r="Y212" i="1" s="1"/>
  <c r="CX343" i="3"/>
  <c r="CX346" i="3"/>
  <c r="CW344" i="3"/>
  <c r="CX344" i="3"/>
  <c r="CU343" i="3"/>
  <c r="CZ206" i="1"/>
  <c r="Y206" i="1" s="1"/>
  <c r="CU333" i="3"/>
  <c r="CW334" i="3"/>
  <c r="CX334" i="3"/>
  <c r="CX335" i="3"/>
  <c r="CX337" i="3"/>
  <c r="CU327" i="3"/>
  <c r="CW328" i="3"/>
  <c r="CX328" i="3"/>
  <c r="CS192" i="1"/>
  <c r="R192" i="1" s="1"/>
  <c r="CY192" i="1" s="1"/>
  <c r="X192" i="1" s="1"/>
  <c r="GM192" i="1" s="1"/>
  <c r="GN192" i="1" s="1"/>
  <c r="AB188" i="1"/>
  <c r="CU291" i="3"/>
  <c r="CX291" i="3"/>
  <c r="CX293" i="3"/>
  <c r="V182" i="1"/>
  <c r="CU286" i="3"/>
  <c r="CX290" i="3"/>
  <c r="CX288" i="3"/>
  <c r="CQ177" i="1"/>
  <c r="P177" i="1" s="1"/>
  <c r="CP177" i="1" s="1"/>
  <c r="O177" i="1" s="1"/>
  <c r="GM177" i="1" s="1"/>
  <c r="GO177" i="1" s="1"/>
  <c r="AB177" i="1"/>
  <c r="CP169" i="1"/>
  <c r="O169" i="1" s="1"/>
  <c r="GM169" i="1" s="1"/>
  <c r="GO169" i="1" s="1"/>
  <c r="CP155" i="1"/>
  <c r="O155" i="1" s="1"/>
  <c r="CP153" i="1"/>
  <c r="O153" i="1" s="1"/>
  <c r="CR117" i="1"/>
  <c r="Q117" i="1" s="1"/>
  <c r="CS117" i="1"/>
  <c r="R117" i="1" s="1"/>
  <c r="AD117" i="1"/>
  <c r="AB117" i="1" s="1"/>
  <c r="CZ115" i="1"/>
  <c r="Y115" i="1" s="1"/>
  <c r="CZ103" i="1"/>
  <c r="Y103" i="1" s="1"/>
  <c r="CY103" i="1"/>
  <c r="X103" i="1" s="1"/>
  <c r="CY181" i="1"/>
  <c r="X181" i="1" s="1"/>
  <c r="CP174" i="1"/>
  <c r="O174" i="1" s="1"/>
  <c r="GM174" i="1" s="1"/>
  <c r="GN174" i="1" s="1"/>
  <c r="S160" i="1"/>
  <c r="S113" i="1"/>
  <c r="FR26" i="1"/>
  <c r="GA119" i="1"/>
  <c r="CS189" i="1"/>
  <c r="R189" i="1" s="1"/>
  <c r="CZ189" i="1" s="1"/>
  <c r="Y189" i="1" s="1"/>
  <c r="AD189" i="1"/>
  <c r="AB189" i="1" s="1"/>
  <c r="GM161" i="1"/>
  <c r="GO161" i="1" s="1"/>
  <c r="EU26" i="1"/>
  <c r="P135" i="1"/>
  <c r="CY110" i="1"/>
  <c r="X110" i="1" s="1"/>
  <c r="CZ110" i="1"/>
  <c r="Y110" i="1" s="1"/>
  <c r="CZ107" i="1"/>
  <c r="Y107" i="1" s="1"/>
  <c r="CY107" i="1"/>
  <c r="X107" i="1" s="1"/>
  <c r="BZ119" i="1"/>
  <c r="CY96" i="1"/>
  <c r="X96" i="1" s="1"/>
  <c r="CZ96" i="1"/>
  <c r="Y96" i="1" s="1"/>
  <c r="CU405" i="3"/>
  <c r="CU406" i="3"/>
  <c r="CX406" i="3"/>
  <c r="CV405" i="3"/>
  <c r="CX408" i="3"/>
  <c r="HG218" i="1"/>
  <c r="HG212" i="1"/>
  <c r="HG206" i="1"/>
  <c r="CZ195" i="1"/>
  <c r="Y195" i="1" s="1"/>
  <c r="CQ188" i="1"/>
  <c r="P188" i="1" s="1"/>
  <c r="CP188" i="1" s="1"/>
  <c r="O188" i="1" s="1"/>
  <c r="AB185" i="1"/>
  <c r="CS182" i="1"/>
  <c r="R182" i="1" s="1"/>
  <c r="CZ182" i="1" s="1"/>
  <c r="Y182" i="1" s="1"/>
  <c r="S180" i="1"/>
  <c r="AB180" i="1"/>
  <c r="CZ176" i="1"/>
  <c r="Y176" i="1" s="1"/>
  <c r="V174" i="1"/>
  <c r="CR172" i="1"/>
  <c r="Q172" i="1" s="1"/>
  <c r="CP172" i="1" s="1"/>
  <c r="O172" i="1" s="1"/>
  <c r="GM172" i="1" s="1"/>
  <c r="GO172" i="1" s="1"/>
  <c r="CS172" i="1"/>
  <c r="R172" i="1" s="1"/>
  <c r="AD172" i="1"/>
  <c r="AB172" i="1" s="1"/>
  <c r="R169" i="1"/>
  <c r="W168" i="1"/>
  <c r="CQ168" i="1"/>
  <c r="P168" i="1" s="1"/>
  <c r="AB168" i="1"/>
  <c r="U167" i="1"/>
  <c r="AH220" i="1" s="1"/>
  <c r="GX166" i="1"/>
  <c r="Q160" i="1"/>
  <c r="DV220" i="1" s="1"/>
  <c r="CY159" i="1"/>
  <c r="X159" i="1" s="1"/>
  <c r="CZ159" i="1"/>
  <c r="Y159" i="1" s="1"/>
  <c r="GM159" i="1" s="1"/>
  <c r="GN159" i="1" s="1"/>
  <c r="EI119" i="1"/>
  <c r="CU374" i="3"/>
  <c r="CV374" i="3"/>
  <c r="CU375" i="3"/>
  <c r="CX375" i="3"/>
  <c r="CU373" i="3"/>
  <c r="CX377" i="3"/>
  <c r="P224" i="1"/>
  <c r="FY220" i="1"/>
  <c r="ET220" i="1"/>
  <c r="EH220" i="1"/>
  <c r="CY186" i="1"/>
  <c r="X186" i="1" s="1"/>
  <c r="CU294" i="3"/>
  <c r="CX296" i="3"/>
  <c r="R185" i="1"/>
  <c r="CY185" i="1" s="1"/>
  <c r="X185" i="1" s="1"/>
  <c r="CR182" i="1"/>
  <c r="Q182" i="1" s="1"/>
  <c r="CP182" i="1" s="1"/>
  <c r="O182" i="1" s="1"/>
  <c r="R180" i="1"/>
  <c r="HG176" i="1"/>
  <c r="CQ176" i="1"/>
  <c r="P176" i="1" s="1"/>
  <c r="CP176" i="1" s="1"/>
  <c r="O176" i="1" s="1"/>
  <c r="GM176" i="1" s="1"/>
  <c r="GN176" i="1" s="1"/>
  <c r="CS173" i="1"/>
  <c r="R173" i="1" s="1"/>
  <c r="V168" i="1"/>
  <c r="CY161" i="1"/>
  <c r="X161" i="1" s="1"/>
  <c r="CZ161" i="1"/>
  <c r="Y161" i="1" s="1"/>
  <c r="W160" i="1"/>
  <c r="CP116" i="1"/>
  <c r="O116" i="1" s="1"/>
  <c r="GM116" i="1" s="1"/>
  <c r="GO116" i="1" s="1"/>
  <c r="CQ113" i="1"/>
  <c r="P113" i="1" s="1"/>
  <c r="AB113" i="1"/>
  <c r="CZ101" i="1"/>
  <c r="Y101" i="1" s="1"/>
  <c r="CY101" i="1"/>
  <c r="X101" i="1" s="1"/>
  <c r="CU358" i="3"/>
  <c r="CX361" i="3"/>
  <c r="CT210" i="1"/>
  <c r="S210" i="1" s="1"/>
  <c r="CP210" i="1" s="1"/>
  <c r="O210" i="1" s="1"/>
  <c r="CV348" i="3"/>
  <c r="CX348" i="3"/>
  <c r="CW350" i="3"/>
  <c r="CX350" i="3"/>
  <c r="CW349" i="3"/>
  <c r="CU348" i="3"/>
  <c r="CT204" i="1"/>
  <c r="S204" i="1" s="1"/>
  <c r="CU338" i="3"/>
  <c r="CX340" i="3"/>
  <c r="CX338" i="3"/>
  <c r="CT200" i="1"/>
  <c r="S200" i="1" s="1"/>
  <c r="CP200" i="1" s="1"/>
  <c r="O200" i="1" s="1"/>
  <c r="GM200" i="1" s="1"/>
  <c r="GN200" i="1" s="1"/>
  <c r="CU330" i="3"/>
  <c r="CX330" i="3"/>
  <c r="CW331" i="3"/>
  <c r="CX331" i="3"/>
  <c r="CT196" i="1"/>
  <c r="S196" i="1" s="1"/>
  <c r="CU324" i="3"/>
  <c r="CX324" i="3"/>
  <c r="CW325" i="3"/>
  <c r="CX325" i="3"/>
  <c r="Q180" i="1"/>
  <c r="CP180" i="1" s="1"/>
  <c r="O180" i="1" s="1"/>
  <c r="W180" i="1"/>
  <c r="CP173" i="1"/>
  <c r="O173" i="1" s="1"/>
  <c r="GM173" i="1" s="1"/>
  <c r="GN173" i="1" s="1"/>
  <c r="S167" i="1"/>
  <c r="AF220" i="1" s="1"/>
  <c r="V160" i="1"/>
  <c r="FV26" i="1"/>
  <c r="EM119" i="1"/>
  <c r="P108" i="1"/>
  <c r="CZ100" i="1"/>
  <c r="Y100" i="1" s="1"/>
  <c r="W194" i="1"/>
  <c r="CR189" i="1"/>
  <c r="Q189" i="1" s="1"/>
  <c r="CR181" i="1"/>
  <c r="Q181" i="1" s="1"/>
  <c r="CP181" i="1" s="1"/>
  <c r="O181" i="1" s="1"/>
  <c r="GM181" i="1" s="1"/>
  <c r="GN181" i="1" s="1"/>
  <c r="CS181" i="1"/>
  <c r="R181" i="1" s="1"/>
  <c r="CZ181" i="1" s="1"/>
  <c r="Y181" i="1" s="1"/>
  <c r="CR178" i="1"/>
  <c r="Q178" i="1" s="1"/>
  <c r="CP178" i="1" s="1"/>
  <c r="O178" i="1" s="1"/>
  <c r="GM178" i="1" s="1"/>
  <c r="GO178" i="1" s="1"/>
  <c r="CS178" i="1"/>
  <c r="R178" i="1" s="1"/>
  <c r="CR165" i="1"/>
  <c r="Q165" i="1" s="1"/>
  <c r="CS165" i="1"/>
  <c r="R165" i="1" s="1"/>
  <c r="CY165" i="1" s="1"/>
  <c r="X165" i="1" s="1"/>
  <c r="AD165" i="1"/>
  <c r="U160" i="1"/>
  <c r="DZ220" i="1" s="1"/>
  <c r="CP117" i="1"/>
  <c r="O117" i="1" s="1"/>
  <c r="GM117" i="1" s="1"/>
  <c r="GO117" i="1" s="1"/>
  <c r="CV229" i="3"/>
  <c r="CX232" i="3"/>
  <c r="CX237" i="3"/>
  <c r="CX234" i="3"/>
  <c r="CU229" i="3"/>
  <c r="CX229" i="3"/>
  <c r="CX235" i="3"/>
  <c r="W113" i="1"/>
  <c r="CP90" i="1"/>
  <c r="O90" i="1" s="1"/>
  <c r="CU321" i="3"/>
  <c r="CW322" i="3"/>
  <c r="CX322" i="3"/>
  <c r="CX323" i="3"/>
  <c r="CZ192" i="1"/>
  <c r="Y192" i="1" s="1"/>
  <c r="W190" i="1"/>
  <c r="GX189" i="1"/>
  <c r="P189" i="1"/>
  <c r="CP189" i="1" s="1"/>
  <c r="O189" i="1" s="1"/>
  <c r="CU297" i="3"/>
  <c r="CW298" i="3"/>
  <c r="CX300" i="3"/>
  <c r="CX302" i="3"/>
  <c r="CX298" i="3"/>
  <c r="GX185" i="1"/>
  <c r="CJ220" i="1" s="1"/>
  <c r="AD181" i="1"/>
  <c r="AB181" i="1" s="1"/>
  <c r="AD178" i="1"/>
  <c r="CR171" i="1"/>
  <c r="Q171" i="1" s="1"/>
  <c r="CS171" i="1"/>
  <c r="R171" i="1" s="1"/>
  <c r="Q168" i="1"/>
  <c r="CQ165" i="1"/>
  <c r="P165" i="1" s="1"/>
  <c r="AB165" i="1"/>
  <c r="CZ162" i="1"/>
  <c r="Y162" i="1" s="1"/>
  <c r="CP162" i="1"/>
  <c r="O162" i="1" s="1"/>
  <c r="GX160" i="1"/>
  <c r="GB220" i="1" s="1"/>
  <c r="CP158" i="1"/>
  <c r="O158" i="1" s="1"/>
  <c r="GM158" i="1" s="1"/>
  <c r="GN158" i="1" s="1"/>
  <c r="CY155" i="1"/>
  <c r="X155" i="1" s="1"/>
  <c r="CZ155" i="1"/>
  <c r="Y155" i="1" s="1"/>
  <c r="CY153" i="1"/>
  <c r="X153" i="1" s="1"/>
  <c r="CZ153" i="1"/>
  <c r="Y153" i="1" s="1"/>
  <c r="T113" i="1"/>
  <c r="CU318" i="3"/>
  <c r="CW320" i="3"/>
  <c r="CX320" i="3"/>
  <c r="CW319" i="3"/>
  <c r="CX319" i="3"/>
  <c r="CV318" i="3"/>
  <c r="CR191" i="1"/>
  <c r="Q191" i="1" s="1"/>
  <c r="CP191" i="1" s="1"/>
  <c r="O191" i="1" s="1"/>
  <c r="CS191" i="1"/>
  <c r="R191" i="1" s="1"/>
  <c r="CY191" i="1" s="1"/>
  <c r="X191" i="1" s="1"/>
  <c r="V190" i="1"/>
  <c r="CS187" i="1"/>
  <c r="R187" i="1" s="1"/>
  <c r="CY187" i="1" s="1"/>
  <c r="X187" i="1" s="1"/>
  <c r="GM187" i="1" s="1"/>
  <c r="GO187" i="1" s="1"/>
  <c r="AD187" i="1"/>
  <c r="AB187" i="1" s="1"/>
  <c r="CR179" i="1"/>
  <c r="Q179" i="1" s="1"/>
  <c r="CS179" i="1"/>
  <c r="R179" i="1" s="1"/>
  <c r="CZ179" i="1" s="1"/>
  <c r="Y179" i="1" s="1"/>
  <c r="AB178" i="1"/>
  <c r="CY166" i="1"/>
  <c r="X166" i="1" s="1"/>
  <c r="GM166" i="1" s="1"/>
  <c r="GN166" i="1" s="1"/>
  <c r="CZ166" i="1"/>
  <c r="Y166" i="1" s="1"/>
  <c r="CP163" i="1"/>
  <c r="O163" i="1" s="1"/>
  <c r="GM163" i="1" s="1"/>
  <c r="GN163" i="1" s="1"/>
  <c r="CY156" i="1"/>
  <c r="X156" i="1" s="1"/>
  <c r="CZ156" i="1"/>
  <c r="Y156" i="1" s="1"/>
  <c r="GM156" i="1" s="1"/>
  <c r="GN156" i="1" s="1"/>
  <c r="CQ115" i="1"/>
  <c r="P115" i="1" s="1"/>
  <c r="CP115" i="1" s="1"/>
  <c r="O115" i="1" s="1"/>
  <c r="AB115" i="1"/>
  <c r="Q113" i="1"/>
  <c r="CX314" i="3"/>
  <c r="CU312" i="3"/>
  <c r="CV312" i="3"/>
  <c r="CX312" i="3"/>
  <c r="CW314" i="3"/>
  <c r="CW313" i="3"/>
  <c r="CQ160" i="1"/>
  <c r="P160" i="1" s="1"/>
  <c r="FY119" i="1"/>
  <c r="ET119" i="1"/>
  <c r="EH119" i="1"/>
  <c r="CS115" i="1"/>
  <c r="R115" i="1" s="1"/>
  <c r="CY115" i="1" s="1"/>
  <c r="X115" i="1" s="1"/>
  <c r="CU219" i="3"/>
  <c r="CX223" i="3"/>
  <c r="CX224" i="3"/>
  <c r="CX219" i="3"/>
  <c r="CX226" i="3"/>
  <c r="CR110" i="1"/>
  <c r="Q110" i="1" s="1"/>
  <c r="T108" i="1"/>
  <c r="W103" i="1"/>
  <c r="CY92" i="1"/>
  <c r="X92" i="1" s="1"/>
  <c r="CZ92" i="1"/>
  <c r="Y92" i="1" s="1"/>
  <c r="U90" i="1"/>
  <c r="CQ89" i="1"/>
  <c r="P89" i="1" s="1"/>
  <c r="AB89" i="1"/>
  <c r="CY88" i="1"/>
  <c r="X88" i="1" s="1"/>
  <c r="CZ88" i="1"/>
  <c r="Y88" i="1" s="1"/>
  <c r="CQ78" i="1"/>
  <c r="P78" i="1" s="1"/>
  <c r="CP78" i="1" s="1"/>
  <c r="O78" i="1" s="1"/>
  <c r="AB78" i="1"/>
  <c r="AB64" i="1"/>
  <c r="CQ64" i="1"/>
  <c r="P64" i="1" s="1"/>
  <c r="CP64" i="1" s="1"/>
  <c r="O64" i="1" s="1"/>
  <c r="GM64" i="1" s="1"/>
  <c r="GN64" i="1" s="1"/>
  <c r="EG119" i="1"/>
  <c r="AU119" i="1"/>
  <c r="CU245" i="3"/>
  <c r="CX249" i="3"/>
  <c r="CX250" i="3"/>
  <c r="CV245" i="3"/>
  <c r="CX247" i="3"/>
  <c r="CW246" i="3"/>
  <c r="CT112" i="1"/>
  <c r="S112" i="1" s="1"/>
  <c r="CP112" i="1" s="1"/>
  <c r="O112" i="1" s="1"/>
  <c r="CQ110" i="1"/>
  <c r="P110" i="1" s="1"/>
  <c r="CP110" i="1" s="1"/>
  <c r="O110" i="1" s="1"/>
  <c r="I109" i="1"/>
  <c r="CU195" i="3"/>
  <c r="CW197" i="3"/>
  <c r="CX197" i="3"/>
  <c r="CW198" i="3"/>
  <c r="CX199" i="3"/>
  <c r="CX200" i="3"/>
  <c r="CZ99" i="1"/>
  <c r="Y99" i="1" s="1"/>
  <c r="AD95" i="1"/>
  <c r="AB95" i="1" s="1"/>
  <c r="CR95" i="1"/>
  <c r="Q95" i="1" s="1"/>
  <c r="CR94" i="1"/>
  <c r="Q94" i="1" s="1"/>
  <c r="CP94" i="1" s="1"/>
  <c r="O94" i="1" s="1"/>
  <c r="GM94" i="1" s="1"/>
  <c r="GN94" i="1" s="1"/>
  <c r="CS94" i="1"/>
  <c r="R94" i="1" s="1"/>
  <c r="AD94" i="1"/>
  <c r="AB94" i="1" s="1"/>
  <c r="T85" i="1"/>
  <c r="CZ158" i="1"/>
  <c r="Y158" i="1" s="1"/>
  <c r="CX253" i="3"/>
  <c r="CU251" i="3"/>
  <c r="CX251" i="3"/>
  <c r="CX254" i="3"/>
  <c r="CW253" i="3"/>
  <c r="CX256" i="3"/>
  <c r="CV251" i="3"/>
  <c r="Q108" i="1"/>
  <c r="CQ107" i="1"/>
  <c r="P107" i="1" s="1"/>
  <c r="AB107" i="1"/>
  <c r="CU213" i="3"/>
  <c r="CX214" i="3"/>
  <c r="CZ80" i="1"/>
  <c r="Y80" i="1" s="1"/>
  <c r="CY80" i="1"/>
  <c r="X80" i="1" s="1"/>
  <c r="AB159" i="1"/>
  <c r="CS104" i="1"/>
  <c r="R104" i="1" s="1"/>
  <c r="AD104" i="1"/>
  <c r="AB104" i="1" s="1"/>
  <c r="CU210" i="3"/>
  <c r="CX212" i="3"/>
  <c r="CR101" i="1"/>
  <c r="Q101" i="1" s="1"/>
  <c r="CS101" i="1"/>
  <c r="R101" i="1" s="1"/>
  <c r="AD101" i="1"/>
  <c r="AB101" i="1" s="1"/>
  <c r="T100" i="1"/>
  <c r="CY98" i="1"/>
  <c r="X98" i="1" s="1"/>
  <c r="CZ98" i="1"/>
  <c r="Y98" i="1" s="1"/>
  <c r="CY94" i="1"/>
  <c r="X94" i="1" s="1"/>
  <c r="CZ94" i="1"/>
  <c r="Y94" i="1" s="1"/>
  <c r="AD91" i="1"/>
  <c r="AB91" i="1" s="1"/>
  <c r="CS91" i="1"/>
  <c r="R91" i="1" s="1"/>
  <c r="CY91" i="1" s="1"/>
  <c r="X91" i="1" s="1"/>
  <c r="CQ104" i="1"/>
  <c r="P104" i="1" s="1"/>
  <c r="CP104" i="1" s="1"/>
  <c r="O104" i="1" s="1"/>
  <c r="GM104" i="1" s="1"/>
  <c r="GO104" i="1" s="1"/>
  <c r="CY93" i="1"/>
  <c r="X93" i="1" s="1"/>
  <c r="CZ93" i="1"/>
  <c r="Y93" i="1" s="1"/>
  <c r="S83" i="1"/>
  <c r="U83" i="1"/>
  <c r="CY76" i="1"/>
  <c r="X76" i="1" s="1"/>
  <c r="CZ76" i="1"/>
  <c r="Y76" i="1" s="1"/>
  <c r="CZ71" i="1"/>
  <c r="Y71" i="1" s="1"/>
  <c r="CY71" i="1"/>
  <c r="X71" i="1" s="1"/>
  <c r="CW317" i="3"/>
  <c r="CX317" i="3"/>
  <c r="CU315" i="3"/>
  <c r="CV315" i="3"/>
  <c r="CW316" i="3"/>
  <c r="CU273" i="3"/>
  <c r="CV273" i="3"/>
  <c r="CX275" i="3"/>
  <c r="CX274" i="3"/>
  <c r="BC119" i="1"/>
  <c r="AD116" i="1"/>
  <c r="AB116" i="1" s="1"/>
  <c r="AD114" i="1"/>
  <c r="AB114" i="1" s="1"/>
  <c r="CS106" i="1"/>
  <c r="R106" i="1" s="1"/>
  <c r="AD106" i="1"/>
  <c r="R100" i="1"/>
  <c r="CY100" i="1" s="1"/>
  <c r="X100" i="1" s="1"/>
  <c r="GM100" i="1" s="1"/>
  <c r="GN100" i="1" s="1"/>
  <c r="CP93" i="1"/>
  <c r="O93" i="1" s="1"/>
  <c r="GM93" i="1" s="1"/>
  <c r="GN93" i="1" s="1"/>
  <c r="V90" i="1"/>
  <c r="CY77" i="1"/>
  <c r="X77" i="1" s="1"/>
  <c r="CU281" i="3"/>
  <c r="CV281" i="3"/>
  <c r="CX281" i="3"/>
  <c r="CW282" i="3"/>
  <c r="CX282" i="3"/>
  <c r="CX285" i="3"/>
  <c r="HG160" i="1"/>
  <c r="CS154" i="1"/>
  <c r="R154" i="1" s="1"/>
  <c r="CG119" i="1"/>
  <c r="BB119" i="1"/>
  <c r="AP119" i="1"/>
  <c r="Q107" i="1"/>
  <c r="CQ106" i="1"/>
  <c r="P106" i="1" s="1"/>
  <c r="AB106" i="1"/>
  <c r="CP96" i="1"/>
  <c r="O96" i="1" s="1"/>
  <c r="CS95" i="1"/>
  <c r="R95" i="1" s="1"/>
  <c r="CY95" i="1" s="1"/>
  <c r="X95" i="1" s="1"/>
  <c r="T90" i="1"/>
  <c r="V85" i="1"/>
  <c r="CP67" i="1"/>
  <c r="O67" i="1" s="1"/>
  <c r="W66" i="1"/>
  <c r="CV309" i="3"/>
  <c r="CU309" i="3"/>
  <c r="CX309" i="3"/>
  <c r="CW311" i="3"/>
  <c r="CW310" i="3"/>
  <c r="CU258" i="3"/>
  <c r="CV258" i="3"/>
  <c r="CX259" i="3"/>
  <c r="CX263" i="3"/>
  <c r="CX261" i="3"/>
  <c r="CW260" i="3"/>
  <c r="AO119" i="1"/>
  <c r="CS116" i="1"/>
  <c r="R116" i="1" s="1"/>
  <c r="CS114" i="1"/>
  <c r="R114" i="1" s="1"/>
  <c r="CY114" i="1" s="1"/>
  <c r="X114" i="1" s="1"/>
  <c r="I108" i="1"/>
  <c r="R108" i="1" s="1"/>
  <c r="W107" i="1"/>
  <c r="S104" i="1"/>
  <c r="CQ103" i="1"/>
  <c r="P103" i="1" s="1"/>
  <c r="CP103" i="1" s="1"/>
  <c r="O103" i="1" s="1"/>
  <c r="AB103" i="1"/>
  <c r="CU207" i="3"/>
  <c r="CV207" i="3"/>
  <c r="CX207" i="3"/>
  <c r="CX209" i="3"/>
  <c r="CP95" i="1"/>
  <c r="O95" i="1" s="1"/>
  <c r="CP92" i="1"/>
  <c r="O92" i="1" s="1"/>
  <c r="U85" i="1"/>
  <c r="CP84" i="1"/>
  <c r="O84" i="1" s="1"/>
  <c r="CY43" i="1"/>
  <c r="X43" i="1" s="1"/>
  <c r="CZ43" i="1"/>
  <c r="Y43" i="1" s="1"/>
  <c r="CR41" i="1"/>
  <c r="Q41" i="1" s="1"/>
  <c r="AD41" i="1"/>
  <c r="AB41" i="1" s="1"/>
  <c r="CS41" i="1"/>
  <c r="R41" i="1" s="1"/>
  <c r="CP38" i="1"/>
  <c r="O38" i="1" s="1"/>
  <c r="CX239" i="3"/>
  <c r="CX241" i="3"/>
  <c r="CX244" i="3"/>
  <c r="CU239" i="3"/>
  <c r="CX243" i="3"/>
  <c r="W106" i="1"/>
  <c r="CR99" i="1"/>
  <c r="Q99" i="1" s="1"/>
  <c r="CP99" i="1" s="1"/>
  <c r="O99" i="1" s="1"/>
  <c r="GM99" i="1" s="1"/>
  <c r="GN99" i="1" s="1"/>
  <c r="AD99" i="1"/>
  <c r="AB99" i="1" s="1"/>
  <c r="CX127" i="3"/>
  <c r="CX130" i="3"/>
  <c r="CX131" i="3"/>
  <c r="CU127" i="3"/>
  <c r="CX128" i="3"/>
  <c r="CV127" i="3"/>
  <c r="CW130" i="3"/>
  <c r="W90" i="1"/>
  <c r="GX90" i="1"/>
  <c r="GX85" i="1"/>
  <c r="V113" i="1"/>
  <c r="CP111" i="1"/>
  <c r="O111" i="1" s="1"/>
  <c r="GM111" i="1" s="1"/>
  <c r="GN111" i="1" s="1"/>
  <c r="U107" i="1"/>
  <c r="S106" i="1"/>
  <c r="V106" i="1"/>
  <c r="CQ101" i="1"/>
  <c r="P101" i="1" s="1"/>
  <c r="CP101" i="1" s="1"/>
  <c r="O101" i="1" s="1"/>
  <c r="CY84" i="1"/>
  <c r="X84" i="1" s="1"/>
  <c r="V83" i="1"/>
  <c r="CY78" i="1"/>
  <c r="X78" i="1" s="1"/>
  <c r="CZ78" i="1"/>
  <c r="Y78" i="1" s="1"/>
  <c r="CY70" i="1"/>
  <c r="X70" i="1" s="1"/>
  <c r="CP46" i="1"/>
  <c r="O46" i="1" s="1"/>
  <c r="CU277" i="3"/>
  <c r="CX277" i="3"/>
  <c r="CX279" i="3"/>
  <c r="CX280" i="3"/>
  <c r="CV277" i="3"/>
  <c r="CU216" i="3"/>
  <c r="CV216" i="3"/>
  <c r="CX216" i="3"/>
  <c r="CW217" i="3"/>
  <c r="CX218" i="3"/>
  <c r="T106" i="1"/>
  <c r="CR105" i="1"/>
  <c r="Q105" i="1" s="1"/>
  <c r="CS105" i="1"/>
  <c r="R105" i="1" s="1"/>
  <c r="AD105" i="1"/>
  <c r="AB105" i="1" s="1"/>
  <c r="CS102" i="1"/>
  <c r="R102" i="1" s="1"/>
  <c r="CZ102" i="1" s="1"/>
  <c r="Y102" i="1" s="1"/>
  <c r="AD102" i="1"/>
  <c r="AB102" i="1" s="1"/>
  <c r="CX183" i="3"/>
  <c r="CU179" i="3"/>
  <c r="CX179" i="3"/>
  <c r="CX180" i="3"/>
  <c r="CX181" i="3"/>
  <c r="CX186" i="3"/>
  <c r="S90" i="1"/>
  <c r="CR88" i="1"/>
  <c r="Q88" i="1" s="1"/>
  <c r="CP88" i="1" s="1"/>
  <c r="O88" i="1" s="1"/>
  <c r="GM88" i="1" s="1"/>
  <c r="GN88" i="1" s="1"/>
  <c r="Q84" i="1"/>
  <c r="CU100" i="3"/>
  <c r="CX101" i="3"/>
  <c r="CX102" i="3"/>
  <c r="U79" i="1"/>
  <c r="R71" i="1"/>
  <c r="V66" i="1"/>
  <c r="AD59" i="1"/>
  <c r="AB59" i="1" s="1"/>
  <c r="CR59" i="1"/>
  <c r="Q59" i="1" s="1"/>
  <c r="CP59" i="1" s="1"/>
  <c r="O59" i="1" s="1"/>
  <c r="GM59" i="1" s="1"/>
  <c r="GN59" i="1" s="1"/>
  <c r="U50" i="1"/>
  <c r="CY37" i="1"/>
  <c r="X37" i="1" s="1"/>
  <c r="GM37" i="1" s="1"/>
  <c r="GN37" i="1" s="1"/>
  <c r="CZ37" i="1"/>
  <c r="Y37" i="1" s="1"/>
  <c r="HG85" i="1"/>
  <c r="CQ85" i="1"/>
  <c r="P85" i="1" s="1"/>
  <c r="HG83" i="1"/>
  <c r="CP82" i="1"/>
  <c r="O82" i="1" s="1"/>
  <c r="CZ82" i="1"/>
  <c r="Y82" i="1" s="1"/>
  <c r="U78" i="1"/>
  <c r="AB71" i="1"/>
  <c r="U66" i="1"/>
  <c r="CR65" i="1"/>
  <c r="Q65" i="1" s="1"/>
  <c r="CP65" i="1" s="1"/>
  <c r="O65" i="1" s="1"/>
  <c r="GM65" i="1" s="1"/>
  <c r="GN65" i="1" s="1"/>
  <c r="CS65" i="1"/>
  <c r="R65" i="1" s="1"/>
  <c r="AD65" i="1"/>
  <c r="AB65" i="1" s="1"/>
  <c r="CY64" i="1"/>
  <c r="X64" i="1" s="1"/>
  <c r="CZ64" i="1"/>
  <c r="Y64" i="1" s="1"/>
  <c r="CR54" i="1"/>
  <c r="Q54" i="1" s="1"/>
  <c r="CS54" i="1"/>
  <c r="R54" i="1" s="1"/>
  <c r="AD54" i="1"/>
  <c r="CY31" i="1"/>
  <c r="X31" i="1" s="1"/>
  <c r="CZ31" i="1"/>
  <c r="Y31" i="1" s="1"/>
  <c r="Q90" i="1"/>
  <c r="CW108" i="3"/>
  <c r="CX108" i="3"/>
  <c r="CX109" i="3"/>
  <c r="CU105" i="3"/>
  <c r="CV105" i="3"/>
  <c r="CX110" i="3"/>
  <c r="CX105" i="3"/>
  <c r="CX106" i="3"/>
  <c r="S85" i="1"/>
  <c r="AB85" i="1"/>
  <c r="W83" i="1"/>
  <c r="AB83" i="1"/>
  <c r="CS81" i="1"/>
  <c r="R81" i="1" s="1"/>
  <c r="CZ81" i="1" s="1"/>
  <c r="Y81" i="1" s="1"/>
  <c r="AD81" i="1"/>
  <c r="AB81" i="1" s="1"/>
  <c r="T78" i="1"/>
  <c r="CQ74" i="1"/>
  <c r="P74" i="1" s="1"/>
  <c r="CP74" i="1" s="1"/>
  <c r="O74" i="1" s="1"/>
  <c r="GM74" i="1" s="1"/>
  <c r="GN74" i="1" s="1"/>
  <c r="AB74" i="1"/>
  <c r="AD70" i="1"/>
  <c r="CS70" i="1"/>
  <c r="R70" i="1" s="1"/>
  <c r="CZ70" i="1" s="1"/>
  <c r="Y70" i="1" s="1"/>
  <c r="CY61" i="1"/>
  <c r="X61" i="1" s="1"/>
  <c r="CZ61" i="1"/>
  <c r="Y61" i="1" s="1"/>
  <c r="CP54" i="1"/>
  <c r="O54" i="1" s="1"/>
  <c r="S50" i="1"/>
  <c r="CW204" i="3"/>
  <c r="CX204" i="3"/>
  <c r="CX205" i="3"/>
  <c r="CX206" i="3"/>
  <c r="CU201" i="3"/>
  <c r="CV201" i="3"/>
  <c r="CX201" i="3"/>
  <c r="CX202" i="3"/>
  <c r="W86" i="1"/>
  <c r="R85" i="1"/>
  <c r="Q78" i="1"/>
  <c r="W71" i="1"/>
  <c r="V70" i="1"/>
  <c r="AB70" i="1"/>
  <c r="CY68" i="1"/>
  <c r="X68" i="1" s="1"/>
  <c r="GM68" i="1" s="1"/>
  <c r="GN68" i="1" s="1"/>
  <c r="CZ68" i="1"/>
  <c r="Y68" i="1" s="1"/>
  <c r="CR67" i="1"/>
  <c r="Q67" i="1" s="1"/>
  <c r="CS67" i="1"/>
  <c r="R67" i="1" s="1"/>
  <c r="CY67" i="1" s="1"/>
  <c r="X67" i="1" s="1"/>
  <c r="AD67" i="1"/>
  <c r="W62" i="1"/>
  <c r="CP61" i="1"/>
  <c r="O61" i="1" s="1"/>
  <c r="CQ57" i="1"/>
  <c r="P57" i="1" s="1"/>
  <c r="CP57" i="1" s="1"/>
  <c r="O57" i="1" s="1"/>
  <c r="GM57" i="1" s="1"/>
  <c r="GN57" i="1" s="1"/>
  <c r="CY55" i="1"/>
  <c r="X55" i="1" s="1"/>
  <c r="CZ55" i="1"/>
  <c r="Y55" i="1" s="1"/>
  <c r="R50" i="1"/>
  <c r="CY49" i="1"/>
  <c r="X49" i="1" s="1"/>
  <c r="CZ49" i="1"/>
  <c r="Y49" i="1" s="1"/>
  <c r="W42" i="1"/>
  <c r="Q85" i="1"/>
  <c r="R83" i="1"/>
  <c r="CX88" i="3"/>
  <c r="CX91" i="3"/>
  <c r="CX92" i="3"/>
  <c r="CX93" i="3"/>
  <c r="CU88" i="3"/>
  <c r="CV88" i="3"/>
  <c r="CX94" i="3"/>
  <c r="CW90" i="3"/>
  <c r="CX89" i="3"/>
  <c r="GX77" i="1"/>
  <c r="CQ76" i="1"/>
  <c r="P76" i="1" s="1"/>
  <c r="CP76" i="1" s="1"/>
  <c r="O76" i="1" s="1"/>
  <c r="AB76" i="1"/>
  <c r="V71" i="1"/>
  <c r="U70" i="1"/>
  <c r="CY65" i="1"/>
  <c r="X65" i="1" s="1"/>
  <c r="CZ65" i="1"/>
  <c r="Y65" i="1" s="1"/>
  <c r="CP60" i="1"/>
  <c r="O60" i="1" s="1"/>
  <c r="P50" i="1"/>
  <c r="CP50" i="1" s="1"/>
  <c r="O50" i="1" s="1"/>
  <c r="CU187" i="3"/>
  <c r="CX193" i="3"/>
  <c r="CX194" i="3"/>
  <c r="CV187" i="3"/>
  <c r="CX187" i="3"/>
  <c r="CX191" i="3"/>
  <c r="CU171" i="3"/>
  <c r="CV171" i="3"/>
  <c r="CX178" i="3"/>
  <c r="CX175" i="3"/>
  <c r="CU144" i="3"/>
  <c r="CX145" i="3"/>
  <c r="CX148" i="3"/>
  <c r="CX146" i="3"/>
  <c r="CV144" i="3"/>
  <c r="CX115" i="3"/>
  <c r="CX116" i="3"/>
  <c r="CW113" i="3"/>
  <c r="CW114" i="3"/>
  <c r="CX113" i="3"/>
  <c r="CX112" i="3"/>
  <c r="CU111" i="3"/>
  <c r="AB86" i="1"/>
  <c r="CZ84" i="1"/>
  <c r="Y84" i="1" s="1"/>
  <c r="Q83" i="1"/>
  <c r="HG79" i="1"/>
  <c r="CQ79" i="1"/>
  <c r="P79" i="1" s="1"/>
  <c r="CP79" i="1" s="1"/>
  <c r="O79" i="1" s="1"/>
  <c r="Q71" i="1"/>
  <c r="T70" i="1"/>
  <c r="GX62" i="1"/>
  <c r="U62" i="1"/>
  <c r="CS59" i="1"/>
  <c r="R59" i="1" s="1"/>
  <c r="AB55" i="1"/>
  <c r="W50" i="1"/>
  <c r="CY48" i="1"/>
  <c r="X48" i="1" s="1"/>
  <c r="CZ48" i="1"/>
  <c r="Y48" i="1" s="1"/>
  <c r="CP43" i="1"/>
  <c r="O43" i="1" s="1"/>
  <c r="GM43" i="1" s="1"/>
  <c r="GN43" i="1" s="1"/>
  <c r="CP41" i="1"/>
  <c r="O41" i="1" s="1"/>
  <c r="CP39" i="1"/>
  <c r="O39" i="1" s="1"/>
  <c r="CY87" i="1"/>
  <c r="X87" i="1" s="1"/>
  <c r="GM87" i="1" s="1"/>
  <c r="GN87" i="1" s="1"/>
  <c r="CS87" i="1"/>
  <c r="R87" i="1" s="1"/>
  <c r="CZ87" i="1" s="1"/>
  <c r="Y87" i="1" s="1"/>
  <c r="AD87" i="1"/>
  <c r="CQ83" i="1"/>
  <c r="P83" i="1" s="1"/>
  <c r="CP83" i="1" s="1"/>
  <c r="O83" i="1" s="1"/>
  <c r="CY82" i="1"/>
  <c r="X82" i="1" s="1"/>
  <c r="CZ79" i="1"/>
  <c r="Y79" i="1" s="1"/>
  <c r="P71" i="1"/>
  <c r="CP71" i="1" s="1"/>
  <c r="O71" i="1" s="1"/>
  <c r="GM71" i="1" s="1"/>
  <c r="GN71" i="1" s="1"/>
  <c r="T66" i="1"/>
  <c r="GM53" i="1"/>
  <c r="GN53" i="1" s="1"/>
  <c r="V50" i="1"/>
  <c r="CP49" i="1"/>
  <c r="O49" i="1" s="1"/>
  <c r="CU37" i="3"/>
  <c r="CX38" i="3"/>
  <c r="CX39" i="3"/>
  <c r="CX40" i="3"/>
  <c r="P42" i="1"/>
  <c r="Q42" i="1"/>
  <c r="GX42" i="1"/>
  <c r="CY34" i="1"/>
  <c r="X34" i="1" s="1"/>
  <c r="CZ34" i="1"/>
  <c r="Y34" i="1" s="1"/>
  <c r="CX499" i="3"/>
  <c r="AD100" i="1"/>
  <c r="AB100" i="1" s="1"/>
  <c r="CR97" i="1"/>
  <c r="Q97" i="1" s="1"/>
  <c r="CP97" i="1" s="1"/>
  <c r="O97" i="1" s="1"/>
  <c r="GM97" i="1" s="1"/>
  <c r="GN97" i="1" s="1"/>
  <c r="CU139" i="3"/>
  <c r="CX139" i="3"/>
  <c r="CX141" i="3"/>
  <c r="AB87" i="1"/>
  <c r="CS86" i="1"/>
  <c r="R86" i="1" s="1"/>
  <c r="CZ86" i="1" s="1"/>
  <c r="Y86" i="1" s="1"/>
  <c r="W84" i="1"/>
  <c r="GX83" i="1"/>
  <c r="GX81" i="1"/>
  <c r="P81" i="1"/>
  <c r="CP81" i="1" s="1"/>
  <c r="O81" i="1" s="1"/>
  <c r="V81" i="1"/>
  <c r="R79" i="1"/>
  <c r="CY79" i="1" s="1"/>
  <c r="X79" i="1" s="1"/>
  <c r="Q73" i="1"/>
  <c r="CP73" i="1" s="1"/>
  <c r="O73" i="1" s="1"/>
  <c r="GM73" i="1" s="1"/>
  <c r="GN73" i="1" s="1"/>
  <c r="CR70" i="1"/>
  <c r="Q70" i="1" s="1"/>
  <c r="S66" i="1"/>
  <c r="S62" i="1"/>
  <c r="CP62" i="1" s="1"/>
  <c r="O62" i="1" s="1"/>
  <c r="GM62" i="1" s="1"/>
  <c r="GN62" i="1" s="1"/>
  <c r="CY54" i="1"/>
  <c r="X54" i="1" s="1"/>
  <c r="CZ54" i="1"/>
  <c r="Y54" i="1" s="1"/>
  <c r="GX50" i="1"/>
  <c r="CP32" i="1"/>
  <c r="O32" i="1" s="1"/>
  <c r="GM32" i="1" s="1"/>
  <c r="GN32" i="1" s="1"/>
  <c r="CU117" i="3"/>
  <c r="CX119" i="3"/>
  <c r="CX120" i="3"/>
  <c r="CX121" i="3"/>
  <c r="CW120" i="3"/>
  <c r="CP70" i="1"/>
  <c r="O70" i="1" s="1"/>
  <c r="R66" i="1"/>
  <c r="CR56" i="1"/>
  <c r="Q56" i="1" s="1"/>
  <c r="CS56" i="1"/>
  <c r="R56" i="1" s="1"/>
  <c r="AD56" i="1"/>
  <c r="AB56" i="1" s="1"/>
  <c r="CR89" i="1"/>
  <c r="Q89" i="1" s="1"/>
  <c r="CS89" i="1"/>
  <c r="R89" i="1" s="1"/>
  <c r="CY89" i="1" s="1"/>
  <c r="X89" i="1" s="1"/>
  <c r="U88" i="1"/>
  <c r="AD88" i="1"/>
  <c r="AB88" i="1" s="1"/>
  <c r="AB84" i="1"/>
  <c r="CR80" i="1"/>
  <c r="Q80" i="1" s="1"/>
  <c r="CP80" i="1" s="1"/>
  <c r="O80" i="1" s="1"/>
  <c r="GM80" i="1" s="1"/>
  <c r="GN80" i="1" s="1"/>
  <c r="AD80" i="1"/>
  <c r="AB80" i="1" s="1"/>
  <c r="Q77" i="1"/>
  <c r="CP77" i="1" s="1"/>
  <c r="O77" i="1" s="1"/>
  <c r="W72" i="1"/>
  <c r="U71" i="1"/>
  <c r="W70" i="1"/>
  <c r="Q66" i="1"/>
  <c r="CR63" i="1"/>
  <c r="Q63" i="1" s="1"/>
  <c r="CS63" i="1"/>
  <c r="R63" i="1" s="1"/>
  <c r="AD63" i="1"/>
  <c r="CP56" i="1"/>
  <c r="O56" i="1" s="1"/>
  <c r="GM56" i="1" s="1"/>
  <c r="GN56" i="1" s="1"/>
  <c r="CR52" i="1"/>
  <c r="Q52" i="1" s="1"/>
  <c r="CS52" i="1"/>
  <c r="R52" i="1" s="1"/>
  <c r="AD52" i="1"/>
  <c r="CY38" i="1"/>
  <c r="X38" i="1" s="1"/>
  <c r="CZ38" i="1"/>
  <c r="Y38" i="1" s="1"/>
  <c r="CX520" i="3"/>
  <c r="CW520" i="3"/>
  <c r="CX159" i="3"/>
  <c r="CU156" i="3"/>
  <c r="CX157" i="3"/>
  <c r="CX162" i="3"/>
  <c r="CX156" i="3"/>
  <c r="CV133" i="3"/>
  <c r="CX133" i="3"/>
  <c r="CX134" i="3"/>
  <c r="CU133" i="3"/>
  <c r="CX137" i="3"/>
  <c r="T88" i="1"/>
  <c r="W78" i="1"/>
  <c r="AB75" i="1"/>
  <c r="CQ75" i="1"/>
  <c r="P75" i="1" s="1"/>
  <c r="CP75" i="1" s="1"/>
  <c r="O75" i="1" s="1"/>
  <c r="GM75" i="1" s="1"/>
  <c r="GN75" i="1" s="1"/>
  <c r="CQ63" i="1"/>
  <c r="P63" i="1" s="1"/>
  <c r="CP63" i="1" s="1"/>
  <c r="O63" i="1" s="1"/>
  <c r="GM63" i="1" s="1"/>
  <c r="GN63" i="1" s="1"/>
  <c r="AB63" i="1"/>
  <c r="CR58" i="1"/>
  <c r="Q58" i="1" s="1"/>
  <c r="CP58" i="1" s="1"/>
  <c r="O58" i="1" s="1"/>
  <c r="GM58" i="1" s="1"/>
  <c r="GN58" i="1" s="1"/>
  <c r="CS58" i="1"/>
  <c r="R58" i="1" s="1"/>
  <c r="AD58" i="1"/>
  <c r="AB58" i="1" s="1"/>
  <c r="GM55" i="1"/>
  <c r="GN55" i="1" s="1"/>
  <c r="CP52" i="1"/>
  <c r="O52" i="1" s="1"/>
  <c r="GM52" i="1" s="1"/>
  <c r="GN52" i="1" s="1"/>
  <c r="CR47" i="1"/>
  <c r="Q47" i="1" s="1"/>
  <c r="CP47" i="1" s="1"/>
  <c r="O47" i="1" s="1"/>
  <c r="CS47" i="1"/>
  <c r="R47" i="1" s="1"/>
  <c r="CZ47" i="1" s="1"/>
  <c r="Y47" i="1" s="1"/>
  <c r="CZ39" i="1"/>
  <c r="Y39" i="1" s="1"/>
  <c r="CY39" i="1"/>
  <c r="X39" i="1" s="1"/>
  <c r="CQ66" i="1"/>
  <c r="P66" i="1" s="1"/>
  <c r="HG65" i="1"/>
  <c r="CR50" i="1"/>
  <c r="Q50" i="1" s="1"/>
  <c r="CQ48" i="1"/>
  <c r="P48" i="1" s="1"/>
  <c r="Q33" i="1"/>
  <c r="CP33" i="1" s="1"/>
  <c r="O33" i="1" s="1"/>
  <c r="GM33" i="1" s="1"/>
  <c r="GN33" i="1" s="1"/>
  <c r="CX416" i="3"/>
  <c r="W46" i="1"/>
  <c r="U42" i="1"/>
  <c r="CR38" i="1"/>
  <c r="Q38" i="1" s="1"/>
  <c r="AD38" i="1"/>
  <c r="CZ33" i="1"/>
  <c r="Y33" i="1" s="1"/>
  <c r="CZ29" i="1"/>
  <c r="Y29" i="1" s="1"/>
  <c r="CU1" i="3"/>
  <c r="CV1" i="3"/>
  <c r="CX1" i="3"/>
  <c r="CW4" i="3"/>
  <c r="CX4" i="3"/>
  <c r="CX5" i="3"/>
  <c r="DG532" i="3"/>
  <c r="DI532" i="3"/>
  <c r="DF532" i="3"/>
  <c r="DJ532" i="3" s="1"/>
  <c r="DH532" i="3"/>
  <c r="CX506" i="3"/>
  <c r="CX451" i="3"/>
  <c r="AB54" i="1"/>
  <c r="AB52" i="1"/>
  <c r="AB47" i="1"/>
  <c r="V46" i="1"/>
  <c r="T42" i="1"/>
  <c r="AB34" i="1"/>
  <c r="CY29" i="1"/>
  <c r="X29" i="1" s="1"/>
  <c r="CR29" i="1"/>
  <c r="Q29" i="1" s="1"/>
  <c r="CS29" i="1"/>
  <c r="R29" i="1" s="1"/>
  <c r="AD29" i="1"/>
  <c r="AB29" i="1" s="1"/>
  <c r="U28" i="1"/>
  <c r="CX513" i="3"/>
  <c r="CX485" i="3"/>
  <c r="CX97" i="3"/>
  <c r="CX96" i="3"/>
  <c r="CX98" i="3"/>
  <c r="CU95" i="3"/>
  <c r="CX72" i="3"/>
  <c r="CX66" i="3"/>
  <c r="CX70" i="3"/>
  <c r="CX71" i="3"/>
  <c r="CX68" i="3"/>
  <c r="CX67" i="3"/>
  <c r="CU65" i="3"/>
  <c r="AB49" i="1"/>
  <c r="T46" i="1"/>
  <c r="R42" i="1"/>
  <c r="CY42" i="1" s="1"/>
  <c r="X42" i="1" s="1"/>
  <c r="CU28" i="3"/>
  <c r="CV28" i="3"/>
  <c r="AB38" i="1"/>
  <c r="CR36" i="1"/>
  <c r="Q36" i="1" s="1"/>
  <c r="CP36" i="1" s="1"/>
  <c r="O36" i="1" s="1"/>
  <c r="CS36" i="1"/>
  <c r="R36" i="1" s="1"/>
  <c r="CZ36" i="1" s="1"/>
  <c r="Y36" i="1" s="1"/>
  <c r="W34" i="1"/>
  <c r="T28" i="1"/>
  <c r="CU81" i="3"/>
  <c r="CW83" i="3"/>
  <c r="CX83" i="3"/>
  <c r="CX84" i="3"/>
  <c r="CX85" i="3"/>
  <c r="CV81" i="3"/>
  <c r="CX81" i="3"/>
  <c r="CX63" i="3"/>
  <c r="CX58" i="3"/>
  <c r="CW59" i="3"/>
  <c r="CX59" i="3"/>
  <c r="CW60" i="3"/>
  <c r="CX62" i="3"/>
  <c r="CV57" i="3"/>
  <c r="CX64" i="3"/>
  <c r="CX60" i="3"/>
  <c r="CU57" i="3"/>
  <c r="S46" i="1"/>
  <c r="CZ44" i="1"/>
  <c r="Y44" i="1" s="1"/>
  <c r="GM44" i="1" s="1"/>
  <c r="CU18" i="3"/>
  <c r="V33" i="1"/>
  <c r="CQ31" i="1"/>
  <c r="P31" i="1" s="1"/>
  <c r="CP31" i="1" s="1"/>
  <c r="O31" i="1" s="1"/>
  <c r="AB31" i="1"/>
  <c r="CU11" i="3"/>
  <c r="CV11" i="3"/>
  <c r="CX11" i="3"/>
  <c r="DF521" i="3"/>
  <c r="DG521" i="3"/>
  <c r="DJ521" i="3" s="1"/>
  <c r="DH521" i="3"/>
  <c r="DI521" i="3"/>
  <c r="CW502" i="3"/>
  <c r="CX502" i="3"/>
  <c r="CW432" i="3"/>
  <c r="CX167" i="3"/>
  <c r="CX170" i="3"/>
  <c r="CU163" i="3"/>
  <c r="CX164" i="3"/>
  <c r="CV163" i="3"/>
  <c r="CX163" i="3"/>
  <c r="AD71" i="1"/>
  <c r="AB67" i="1"/>
  <c r="AD62" i="1"/>
  <c r="AB62" i="1" s="1"/>
  <c r="AD55" i="1"/>
  <c r="AD51" i="1"/>
  <c r="AB51" i="1" s="1"/>
  <c r="AB43" i="1"/>
  <c r="CX500" i="3"/>
  <c r="CV500" i="3"/>
  <c r="CU122" i="3"/>
  <c r="CW124" i="3"/>
  <c r="CX125" i="3"/>
  <c r="CS69" i="1"/>
  <c r="R69" i="1" s="1"/>
  <c r="CZ69" i="1" s="1"/>
  <c r="Y69" i="1" s="1"/>
  <c r="CS60" i="1"/>
  <c r="R60" i="1" s="1"/>
  <c r="CZ60" i="1" s="1"/>
  <c r="Y60" i="1" s="1"/>
  <c r="CZ45" i="1"/>
  <c r="Y45" i="1" s="1"/>
  <c r="GM45" i="1" s="1"/>
  <c r="DG46" i="3"/>
  <c r="DJ46" i="3" s="1"/>
  <c r="DH46" i="3"/>
  <c r="DI46" i="3"/>
  <c r="DF46" i="3"/>
  <c r="CZ40" i="1"/>
  <c r="Y40" i="1" s="1"/>
  <c r="GM40" i="1" s="1"/>
  <c r="GN40" i="1" s="1"/>
  <c r="CX29" i="3"/>
  <c r="CW32" i="3"/>
  <c r="CX32" i="3"/>
  <c r="CU29" i="3"/>
  <c r="CX30" i="3"/>
  <c r="CS38" i="1"/>
  <c r="R38" i="1" s="1"/>
  <c r="DF25" i="3"/>
  <c r="DH25" i="3"/>
  <c r="DI25" i="3"/>
  <c r="DJ25" i="3" s="1"/>
  <c r="DG25" i="3"/>
  <c r="Q34" i="1"/>
  <c r="CY33" i="1"/>
  <c r="X33" i="1" s="1"/>
  <c r="S30" i="1"/>
  <c r="W28" i="1"/>
  <c r="CX463" i="3"/>
  <c r="CU149" i="3"/>
  <c r="CX155" i="3"/>
  <c r="CX152" i="3"/>
  <c r="I51" i="1"/>
  <c r="V51" i="1" s="1"/>
  <c r="W45" i="1"/>
  <c r="W40" i="1"/>
  <c r="P34" i="1"/>
  <c r="CP34" i="1" s="1"/>
  <c r="O34" i="1" s="1"/>
  <c r="GM34" i="1" s="1"/>
  <c r="GN34" i="1" s="1"/>
  <c r="W33" i="1"/>
  <c r="R30" i="1"/>
  <c r="V28" i="1"/>
  <c r="AB28" i="1"/>
  <c r="CX439" i="3"/>
  <c r="CV383" i="3"/>
  <c r="CX74" i="3"/>
  <c r="CW75" i="3"/>
  <c r="CX75" i="3"/>
  <c r="CX80" i="3"/>
  <c r="CU73" i="3"/>
  <c r="CV73" i="3"/>
  <c r="CX76" i="3"/>
  <c r="CY36" i="1"/>
  <c r="X36" i="1" s="1"/>
  <c r="CY35" i="1"/>
  <c r="X35" i="1" s="1"/>
  <c r="CZ35" i="1"/>
  <c r="Y35" i="1" s="1"/>
  <c r="S28" i="1"/>
  <c r="R46" i="1"/>
  <c r="AB45" i="1"/>
  <c r="AB40" i="1"/>
  <c r="AB37" i="1"/>
  <c r="AD35" i="1"/>
  <c r="AB35" i="1" s="1"/>
  <c r="CR35" i="1"/>
  <c r="Q35" i="1" s="1"/>
  <c r="CP35" i="1" s="1"/>
  <c r="O35" i="1" s="1"/>
  <c r="GM35" i="1" s="1"/>
  <c r="GN35" i="1" s="1"/>
  <c r="CU19" i="3"/>
  <c r="CV19" i="3"/>
  <c r="CX19" i="3"/>
  <c r="DG523" i="3"/>
  <c r="DI523" i="3"/>
  <c r="DF523" i="3"/>
  <c r="DJ523" i="3" s="1"/>
  <c r="DH523" i="3"/>
  <c r="CU49" i="3"/>
  <c r="CX56" i="3"/>
  <c r="CX49" i="3"/>
  <c r="CW51" i="3"/>
  <c r="CX51" i="3"/>
  <c r="CW52" i="3"/>
  <c r="CX52" i="3"/>
  <c r="CX54" i="3"/>
  <c r="CX55" i="3"/>
  <c r="CW53" i="3"/>
  <c r="CV49" i="3"/>
  <c r="T30" i="1"/>
  <c r="Q28" i="1"/>
  <c r="R28" i="1"/>
  <c r="CU21" i="3"/>
  <c r="CV21" i="3"/>
  <c r="CX21" i="3"/>
  <c r="CW22" i="3"/>
  <c r="DF528" i="3"/>
  <c r="DF527" i="3"/>
  <c r="DF524" i="3"/>
  <c r="DJ524" i="3" s="1"/>
  <c r="DH524" i="3"/>
  <c r="CX514" i="3"/>
  <c r="CW503" i="3"/>
  <c r="CW466" i="3"/>
  <c r="CW461" i="3"/>
  <c r="CX444" i="3"/>
  <c r="CV414" i="3"/>
  <c r="CX332" i="3"/>
  <c r="CV330" i="3"/>
  <c r="CX515" i="3"/>
  <c r="CW509" i="3"/>
  <c r="CX509" i="3"/>
  <c r="CX507" i="3"/>
  <c r="CW485" i="3"/>
  <c r="CX481" i="3"/>
  <c r="CW449" i="3"/>
  <c r="CX339" i="3"/>
  <c r="CW510" i="3"/>
  <c r="CW474" i="3"/>
  <c r="CW459" i="3"/>
  <c r="CV397" i="3"/>
  <c r="CX397" i="3"/>
  <c r="CU27" i="3"/>
  <c r="CV27" i="3"/>
  <c r="CX27" i="3"/>
  <c r="DF526" i="3"/>
  <c r="DG526" i="3"/>
  <c r="DI526" i="3"/>
  <c r="DJ526" i="3" s="1"/>
  <c r="DG525" i="3"/>
  <c r="DI525" i="3"/>
  <c r="CW517" i="3"/>
  <c r="CX486" i="3"/>
  <c r="CX482" i="3"/>
  <c r="CW454" i="3"/>
  <c r="CW447" i="3"/>
  <c r="CV388" i="3"/>
  <c r="CX42" i="3"/>
  <c r="CX43" i="3"/>
  <c r="CU41" i="3"/>
  <c r="CW43" i="3"/>
  <c r="AB36" i="1"/>
  <c r="AD34" i="1"/>
  <c r="CU14" i="3"/>
  <c r="CV14" i="3"/>
  <c r="CX14" i="3"/>
  <c r="CW16" i="3"/>
  <c r="CX16" i="3"/>
  <c r="DF24" i="3"/>
  <c r="DG24" i="3"/>
  <c r="DJ24" i="3" s="1"/>
  <c r="DI24" i="3"/>
  <c r="DH24" i="3"/>
  <c r="CW475" i="3"/>
  <c r="CW467" i="3"/>
  <c r="CX404" i="3"/>
  <c r="CV402" i="3"/>
  <c r="CX402" i="3"/>
  <c r="CX393" i="3"/>
  <c r="CV373" i="3"/>
  <c r="CW36" i="3"/>
  <c r="CU33" i="3"/>
  <c r="CV33" i="3"/>
  <c r="CW35" i="3"/>
  <c r="CX36" i="3"/>
  <c r="CX33" i="3"/>
  <c r="AD32" i="1"/>
  <c r="AB32" i="1" s="1"/>
  <c r="CX7" i="3"/>
  <c r="CW8" i="3"/>
  <c r="CX8" i="3"/>
  <c r="CU6" i="3"/>
  <c r="CW527" i="3"/>
  <c r="DG524" i="3"/>
  <c r="CX518" i="3"/>
  <c r="CV443" i="3"/>
  <c r="CX413" i="3"/>
  <c r="CV380" i="3"/>
  <c r="DG530" i="3"/>
  <c r="DI530" i="3"/>
  <c r="DF519" i="3"/>
  <c r="DG519" i="3"/>
  <c r="DI519" i="3"/>
  <c r="DJ519" i="3" s="1"/>
  <c r="CW489" i="3"/>
  <c r="CW460" i="3"/>
  <c r="CW411" i="3"/>
  <c r="CX369" i="3"/>
  <c r="DF531" i="3"/>
  <c r="DJ531" i="3" s="1"/>
  <c r="DH531" i="3"/>
  <c r="CX479" i="3"/>
  <c r="CW455" i="3"/>
  <c r="CW448" i="3"/>
  <c r="CX436" i="3"/>
  <c r="CV409" i="3"/>
  <c r="CW48" i="3"/>
  <c r="CX48" i="3"/>
  <c r="CW45" i="3"/>
  <c r="CX45" i="3"/>
  <c r="CU17" i="3"/>
  <c r="CV17" i="3"/>
  <c r="CX17" i="3"/>
  <c r="DI528" i="3"/>
  <c r="DF525" i="3"/>
  <c r="DJ525" i="3" s="1"/>
  <c r="CW495" i="3"/>
  <c r="CX495" i="3"/>
  <c r="CX493" i="3"/>
  <c r="CW484" i="3"/>
  <c r="CX470" i="3"/>
  <c r="CX441" i="3"/>
  <c r="DI527" i="3"/>
  <c r="CW496" i="3"/>
  <c r="CX490" i="3"/>
  <c r="CW473" i="3"/>
  <c r="CW468" i="3"/>
  <c r="CW453" i="3"/>
  <c r="CX434" i="3"/>
  <c r="CX429" i="3"/>
  <c r="CX418" i="3"/>
  <c r="CX389" i="3"/>
  <c r="CW386" i="3"/>
  <c r="CX364" i="3"/>
  <c r="CX359" i="3"/>
  <c r="CV294" i="3"/>
  <c r="CW407" i="3"/>
  <c r="CX407" i="3"/>
  <c r="CX383" i="3"/>
  <c r="CV375" i="3"/>
  <c r="CX367" i="3"/>
  <c r="CV321" i="3"/>
  <c r="CX510" i="3"/>
  <c r="CX503" i="3"/>
  <c r="CX496" i="3"/>
  <c r="CX475" i="3"/>
  <c r="CX468" i="3"/>
  <c r="CX461" i="3"/>
  <c r="CX455" i="3"/>
  <c r="CX449" i="3"/>
  <c r="CX432" i="3"/>
  <c r="CV370" i="3"/>
  <c r="CX301" i="3"/>
  <c r="CW403" i="3"/>
  <c r="CX362" i="3"/>
  <c r="CX326" i="3"/>
  <c r="CV324" i="3"/>
  <c r="CX264" i="3"/>
  <c r="CX474" i="3"/>
  <c r="CX467" i="3"/>
  <c r="CX460" i="3"/>
  <c r="CX454" i="3"/>
  <c r="CX448" i="3"/>
  <c r="CV413" i="3"/>
  <c r="CW381" i="3"/>
  <c r="CV365" i="3"/>
  <c r="CX352" i="3"/>
  <c r="CX315" i="3"/>
  <c r="CX423" i="3"/>
  <c r="CW399" i="3"/>
  <c r="CX394" i="3"/>
  <c r="CW391" i="3"/>
  <c r="CX384" i="3"/>
  <c r="CX378" i="3"/>
  <c r="CW360" i="3"/>
  <c r="CX360" i="3"/>
  <c r="CV333" i="3"/>
  <c r="CX473" i="3"/>
  <c r="CX466" i="3"/>
  <c r="CX459" i="3"/>
  <c r="CX453" i="3"/>
  <c r="CX447" i="3"/>
  <c r="CX400" i="3"/>
  <c r="CW395" i="3"/>
  <c r="CX373" i="3"/>
  <c r="CV368" i="3"/>
  <c r="CX368" i="3"/>
  <c r="CW345" i="3"/>
  <c r="CV338" i="3"/>
  <c r="CV286" i="3"/>
  <c r="CX286" i="3"/>
  <c r="CX430" i="3"/>
  <c r="CW419" i="3"/>
  <c r="CX388" i="3"/>
  <c r="CW376" i="3"/>
  <c r="CX336" i="3"/>
  <c r="CX425" i="3"/>
  <c r="CW371" i="3"/>
  <c r="CV358" i="3"/>
  <c r="CX358" i="3"/>
  <c r="CX405" i="3"/>
  <c r="CX379" i="3"/>
  <c r="CV327" i="3"/>
  <c r="CX426" i="3"/>
  <c r="CX420" i="3"/>
  <c r="CW415" i="3"/>
  <c r="CX410" i="3"/>
  <c r="CV406" i="3"/>
  <c r="CX374" i="3"/>
  <c r="CX351" i="3"/>
  <c r="CV343" i="3"/>
  <c r="CX318" i="3"/>
  <c r="CX310" i="3"/>
  <c r="DF272" i="3"/>
  <c r="DJ272" i="3" s="1"/>
  <c r="DG272" i="3"/>
  <c r="DH272" i="3"/>
  <c r="DI272" i="3"/>
  <c r="CW221" i="3"/>
  <c r="CX221" i="3"/>
  <c r="CX311" i="3"/>
  <c r="DI270" i="3"/>
  <c r="DJ270" i="3" s="1"/>
  <c r="DF270" i="3"/>
  <c r="DG270" i="3"/>
  <c r="DH270" i="3"/>
  <c r="CV179" i="3"/>
  <c r="CX391" i="3"/>
  <c r="CX386" i="3"/>
  <c r="CX381" i="3"/>
  <c r="CX376" i="3"/>
  <c r="CX371" i="3"/>
  <c r="CX353" i="3"/>
  <c r="CX294" i="3"/>
  <c r="CX278" i="3"/>
  <c r="CX255" i="3"/>
  <c r="CW355" i="3"/>
  <c r="CX299" i="3"/>
  <c r="CW287" i="3"/>
  <c r="CX287" i="3"/>
  <c r="CX284" i="3"/>
  <c r="CX188" i="3"/>
  <c r="CX345" i="3"/>
  <c r="CV291" i="3"/>
  <c r="CX411" i="3"/>
  <c r="CX356" i="3"/>
  <c r="CX347" i="3"/>
  <c r="CX313" i="3"/>
  <c r="CW339" i="3"/>
  <c r="CX333" i="3"/>
  <c r="CX327" i="3"/>
  <c r="CX321" i="3"/>
  <c r="CX308" i="3"/>
  <c r="CV303" i="3"/>
  <c r="CX295" i="3"/>
  <c r="DG271" i="3"/>
  <c r="DJ271" i="3" s="1"/>
  <c r="DF271" i="3"/>
  <c r="DH271" i="3"/>
  <c r="DI271" i="3"/>
  <c r="CX220" i="3"/>
  <c r="CX349" i="3"/>
  <c r="CW340" i="3"/>
  <c r="CW304" i="3"/>
  <c r="CX304" i="3"/>
  <c r="CX276" i="3"/>
  <c r="DG268" i="3"/>
  <c r="DH268" i="3"/>
  <c r="DI268" i="3"/>
  <c r="CX213" i="3"/>
  <c r="CX341" i="3"/>
  <c r="CW335" i="3"/>
  <c r="CX329" i="3"/>
  <c r="CX292" i="3"/>
  <c r="CX227" i="3"/>
  <c r="CX289" i="3"/>
  <c r="CX211" i="3"/>
  <c r="CX365" i="3"/>
  <c r="CW359" i="3"/>
  <c r="CX342" i="3"/>
  <c r="CX316" i="3"/>
  <c r="CX305" i="3"/>
  <c r="CV297" i="3"/>
  <c r="CX297" i="3"/>
  <c r="CX283" i="3"/>
  <c r="DF267" i="3"/>
  <c r="DH267" i="3"/>
  <c r="DI267" i="3"/>
  <c r="CX260" i="3"/>
  <c r="CX246" i="3"/>
  <c r="CW214" i="3"/>
  <c r="CX172" i="3"/>
  <c r="CV122" i="3"/>
  <c r="CX273" i="3"/>
  <c r="CX242" i="3"/>
  <c r="CX228" i="3"/>
  <c r="CX225" i="3"/>
  <c r="CV195" i="3"/>
  <c r="CX184" i="3"/>
  <c r="CX168" i="3"/>
  <c r="CW150" i="3"/>
  <c r="CX150" i="3"/>
  <c r="CX252" i="3"/>
  <c r="CX238" i="3"/>
  <c r="CX222" i="3"/>
  <c r="CX257" i="3"/>
  <c r="CX248" i="3"/>
  <c r="CX215" i="3"/>
  <c r="CV269" i="3"/>
  <c r="CV239" i="3"/>
  <c r="CV219" i="3"/>
  <c r="CV210" i="3"/>
  <c r="CX203" i="3"/>
  <c r="CW203" i="3"/>
  <c r="CX189" i="3"/>
  <c r="CX173" i="3"/>
  <c r="CX142" i="3"/>
  <c r="CX135" i="3"/>
  <c r="CX262" i="3"/>
  <c r="CX258" i="3"/>
  <c r="CX236" i="3"/>
  <c r="CX233" i="3"/>
  <c r="CX171" i="3"/>
  <c r="CW151" i="3"/>
  <c r="CX151" i="3"/>
  <c r="DF269" i="3"/>
  <c r="DG269" i="3"/>
  <c r="CW240" i="3"/>
  <c r="CX240" i="3"/>
  <c r="CW230" i="3"/>
  <c r="CX230" i="3"/>
  <c r="CX208" i="3"/>
  <c r="CV149" i="3"/>
  <c r="CX149" i="3"/>
  <c r="CV213" i="3"/>
  <c r="CW220" i="3"/>
  <c r="CX217" i="3"/>
  <c r="CX192" i="3"/>
  <c r="CV156" i="3"/>
  <c r="CX129" i="3"/>
  <c r="CW129" i="3"/>
  <c r="CX245" i="3"/>
  <c r="CW231" i="3"/>
  <c r="CX143" i="3"/>
  <c r="CW136" i="3"/>
  <c r="CX144" i="3"/>
  <c r="CX140" i="3"/>
  <c r="CX99" i="3"/>
  <c r="CX210" i="3"/>
  <c r="CX190" i="3"/>
  <c r="CW189" i="3"/>
  <c r="CX185" i="3"/>
  <c r="CW152" i="3"/>
  <c r="CV117" i="3"/>
  <c r="CX117" i="3"/>
  <c r="CX231" i="3"/>
  <c r="CW188" i="3"/>
  <c r="CX176" i="3"/>
  <c r="CW158" i="3"/>
  <c r="CX158" i="3"/>
  <c r="CW157" i="3"/>
  <c r="CW146" i="3"/>
  <c r="CW135" i="3"/>
  <c r="CX126" i="3"/>
  <c r="CX198" i="3"/>
  <c r="CX196" i="3"/>
  <c r="CX195" i="3"/>
  <c r="CX169" i="3"/>
  <c r="CX153" i="3"/>
  <c r="CW107" i="3"/>
  <c r="CX86" i="3"/>
  <c r="CW159" i="3"/>
  <c r="CW147" i="3"/>
  <c r="CX147" i="3"/>
  <c r="CW141" i="3"/>
  <c r="CX136" i="3"/>
  <c r="CX177" i="3"/>
  <c r="CW165" i="3"/>
  <c r="CX165" i="3"/>
  <c r="CW164" i="3"/>
  <c r="CX77" i="3"/>
  <c r="CV29" i="3"/>
  <c r="CX160" i="3"/>
  <c r="CX132" i="3"/>
  <c r="CX122" i="3"/>
  <c r="CW181" i="3"/>
  <c r="CW180" i="3"/>
  <c r="CX166" i="3"/>
  <c r="CX154" i="3"/>
  <c r="CX182" i="3"/>
  <c r="CW142" i="3"/>
  <c r="CX138" i="3"/>
  <c r="CX123" i="3"/>
  <c r="CW119" i="3"/>
  <c r="CX103" i="3"/>
  <c r="CX87" i="3"/>
  <c r="CW173" i="3"/>
  <c r="CW172" i="3"/>
  <c r="CX161" i="3"/>
  <c r="CV139" i="3"/>
  <c r="CX124" i="3"/>
  <c r="CV111" i="3"/>
  <c r="CX111" i="3"/>
  <c r="CX69" i="3"/>
  <c r="CW61" i="3"/>
  <c r="CX61" i="3"/>
  <c r="CX57" i="3"/>
  <c r="CV6" i="3"/>
  <c r="CX6" i="3"/>
  <c r="CV95" i="3"/>
  <c r="CX95" i="3"/>
  <c r="CV65" i="3"/>
  <c r="CX65" i="3"/>
  <c r="CW46" i="3"/>
  <c r="CX35" i="3"/>
  <c r="CX107" i="3"/>
  <c r="CW24" i="3"/>
  <c r="CW9" i="3"/>
  <c r="CW125" i="3"/>
  <c r="CX114" i="3"/>
  <c r="CX73" i="3"/>
  <c r="CV41" i="3"/>
  <c r="CX41" i="3"/>
  <c r="CV100" i="3"/>
  <c r="CX100" i="3"/>
  <c r="CX44" i="3"/>
  <c r="CX2" i="3"/>
  <c r="CX118" i="3"/>
  <c r="CX104" i="3"/>
  <c r="CX78" i="3"/>
  <c r="CX50" i="3"/>
  <c r="CX47" i="3"/>
  <c r="CX12" i="3"/>
  <c r="CX82" i="3"/>
  <c r="CX53" i="3"/>
  <c r="CW39" i="3"/>
  <c r="CX22" i="3"/>
  <c r="CW67" i="3"/>
  <c r="CW31" i="3"/>
  <c r="CX31" i="3"/>
  <c r="CX28" i="3"/>
  <c r="CW20" i="3"/>
  <c r="CX15" i="3"/>
  <c r="CX10" i="3"/>
  <c r="CX34" i="3"/>
  <c r="CX90" i="3"/>
  <c r="CX79" i="3"/>
  <c r="CV37" i="3"/>
  <c r="CX37" i="3"/>
  <c r="CW3" i="3"/>
  <c r="CW26" i="3"/>
  <c r="CX26" i="3"/>
  <c r="CX23" i="3"/>
  <c r="CV18" i="3"/>
  <c r="CX18" i="3"/>
  <c r="CW13" i="3"/>
  <c r="CX13" i="3"/>
  <c r="CX3" i="3"/>
  <c r="CX20" i="3"/>
  <c r="CX9" i="3"/>
  <c r="J758" i="7" l="1"/>
  <c r="J756" i="7" s="1"/>
  <c r="J747" i="7" s="1"/>
  <c r="J745" i="7" s="1"/>
  <c r="J814" i="7" s="1"/>
  <c r="J827" i="7"/>
  <c r="J825" i="7" s="1"/>
  <c r="J816" i="7" s="1"/>
  <c r="J767" i="7"/>
  <c r="J765" i="7" s="1"/>
  <c r="L814" i="7"/>
  <c r="J493" i="7"/>
  <c r="J491" i="7" s="1"/>
  <c r="J482" i="7" s="1"/>
  <c r="J505" i="7" s="1"/>
  <c r="J350" i="7"/>
  <c r="J348" i="7" s="1"/>
  <c r="J339" i="7" s="1"/>
  <c r="J362" i="7" s="1"/>
  <c r="CJ151" i="1"/>
  <c r="BA220" i="1"/>
  <c r="DZ151" i="1"/>
  <c r="DM220" i="1"/>
  <c r="BA267" i="1"/>
  <c r="CJ252" i="1"/>
  <c r="DY252" i="1"/>
  <c r="DL267" i="1"/>
  <c r="HD44" i="1"/>
  <c r="CM119" i="1" s="1"/>
  <c r="GN44" i="1"/>
  <c r="AD299" i="1"/>
  <c r="Q366" i="1"/>
  <c r="DZ299" i="1"/>
  <c r="DM366" i="1"/>
  <c r="GM256" i="1"/>
  <c r="GO256" i="1" s="1"/>
  <c r="AB267" i="1"/>
  <c r="ES366" i="1"/>
  <c r="GB299" i="1"/>
  <c r="GN45" i="1"/>
  <c r="HD45" i="1"/>
  <c r="GE119" i="1" s="1"/>
  <c r="DF47" i="3"/>
  <c r="DG47" i="3"/>
  <c r="DJ47" i="3" s="1"/>
  <c r="DH47" i="3"/>
  <c r="DI47" i="3"/>
  <c r="DI310" i="3"/>
  <c r="DG310" i="3"/>
  <c r="DJ310" i="3" s="1"/>
  <c r="DF310" i="3"/>
  <c r="DH310" i="3"/>
  <c r="DF301" i="3"/>
  <c r="DJ301" i="3" s="1"/>
  <c r="DG301" i="3"/>
  <c r="DH301" i="3"/>
  <c r="DI301" i="3"/>
  <c r="DH94" i="3"/>
  <c r="DI94" i="3"/>
  <c r="DF94" i="3"/>
  <c r="DJ94" i="3" s="1"/>
  <c r="DG94" i="3"/>
  <c r="AJ299" i="1"/>
  <c r="W366" i="1"/>
  <c r="DV299" i="1"/>
  <c r="DI366" i="1"/>
  <c r="DF457" i="3"/>
  <c r="DG457" i="3"/>
  <c r="DH457" i="3"/>
  <c r="DI457" i="3"/>
  <c r="DJ457" i="3" s="1"/>
  <c r="GO255" i="1"/>
  <c r="DF18" i="3"/>
  <c r="DG18" i="3"/>
  <c r="DH18" i="3"/>
  <c r="DI18" i="3"/>
  <c r="DJ18" i="3" s="1"/>
  <c r="DI15" i="3"/>
  <c r="DJ15" i="3" s="1"/>
  <c r="DF15" i="3"/>
  <c r="DG15" i="3"/>
  <c r="DH15" i="3"/>
  <c r="DI50" i="3"/>
  <c r="DJ50" i="3" s="1"/>
  <c r="DF50" i="3"/>
  <c r="DG50" i="3"/>
  <c r="DH50" i="3"/>
  <c r="DI57" i="3"/>
  <c r="DJ57" i="3" s="1"/>
  <c r="DF57" i="3"/>
  <c r="DG57" i="3"/>
  <c r="DH57" i="3"/>
  <c r="DG103" i="3"/>
  <c r="DH103" i="3"/>
  <c r="DI103" i="3"/>
  <c r="DF103" i="3"/>
  <c r="DJ103" i="3" s="1"/>
  <c r="DF160" i="3"/>
  <c r="DJ160" i="3" s="1"/>
  <c r="DH160" i="3"/>
  <c r="DI160" i="3"/>
  <c r="DG160" i="3"/>
  <c r="DG86" i="3"/>
  <c r="DH86" i="3"/>
  <c r="DI86" i="3"/>
  <c r="DF86" i="3"/>
  <c r="DJ86" i="3" s="1"/>
  <c r="DF140" i="3"/>
  <c r="DH140" i="3"/>
  <c r="DI140" i="3"/>
  <c r="DJ140" i="3" s="1"/>
  <c r="DG140" i="3"/>
  <c r="DG171" i="3"/>
  <c r="DH171" i="3"/>
  <c r="DF171" i="3"/>
  <c r="DI171" i="3"/>
  <c r="DJ171" i="3" s="1"/>
  <c r="DF184" i="3"/>
  <c r="DJ184" i="3" s="1"/>
  <c r="DH184" i="3"/>
  <c r="DG184" i="3"/>
  <c r="DI184" i="3"/>
  <c r="DF227" i="3"/>
  <c r="DJ227" i="3" s="1"/>
  <c r="DG227" i="3"/>
  <c r="DH227" i="3"/>
  <c r="DI227" i="3"/>
  <c r="DG333" i="3"/>
  <c r="DH333" i="3"/>
  <c r="DI333" i="3"/>
  <c r="DJ333" i="3" s="1"/>
  <c r="DF333" i="3"/>
  <c r="DG299" i="3"/>
  <c r="DH299" i="3"/>
  <c r="DI299" i="3"/>
  <c r="DF299" i="3"/>
  <c r="DJ299" i="3" s="1"/>
  <c r="DG318" i="3"/>
  <c r="DH318" i="3"/>
  <c r="DI318" i="3"/>
  <c r="DJ318" i="3" s="1"/>
  <c r="DF318" i="3"/>
  <c r="DF358" i="3"/>
  <c r="DH358" i="3"/>
  <c r="DG358" i="3"/>
  <c r="DI358" i="3"/>
  <c r="DJ358" i="3" s="1"/>
  <c r="DI360" i="3"/>
  <c r="DF360" i="3"/>
  <c r="DG360" i="3"/>
  <c r="DJ360" i="3" s="1"/>
  <c r="DH360" i="3"/>
  <c r="DF33" i="3"/>
  <c r="DG33" i="3"/>
  <c r="DH33" i="3"/>
  <c r="DI33" i="3"/>
  <c r="DJ33" i="3" s="1"/>
  <c r="AD119" i="1"/>
  <c r="DG152" i="3"/>
  <c r="DJ152" i="3" s="1"/>
  <c r="DI152" i="3"/>
  <c r="DF152" i="3"/>
  <c r="DH152" i="3"/>
  <c r="DG60" i="3"/>
  <c r="DJ60" i="3" s="1"/>
  <c r="DH60" i="3"/>
  <c r="DI60" i="3"/>
  <c r="DF60" i="3"/>
  <c r="DF84" i="3"/>
  <c r="DJ84" i="3" s="1"/>
  <c r="DI84" i="3"/>
  <c r="DG84" i="3"/>
  <c r="DH84" i="3"/>
  <c r="DF97" i="3"/>
  <c r="DJ97" i="3" s="1"/>
  <c r="DI97" i="3"/>
  <c r="DG97" i="3"/>
  <c r="DH97" i="3"/>
  <c r="CP48" i="1"/>
  <c r="O48" i="1" s="1"/>
  <c r="GM48" i="1" s="1"/>
  <c r="GN48" i="1" s="1"/>
  <c r="AC119" i="1"/>
  <c r="DG133" i="3"/>
  <c r="DH133" i="3"/>
  <c r="DI133" i="3"/>
  <c r="DJ133" i="3" s="1"/>
  <c r="DF133" i="3"/>
  <c r="GM77" i="1"/>
  <c r="GO77" i="1" s="1"/>
  <c r="GM70" i="1"/>
  <c r="GN70" i="1" s="1"/>
  <c r="DG39" i="3"/>
  <c r="DJ39" i="3" s="1"/>
  <c r="DH39" i="3"/>
  <c r="DI39" i="3"/>
  <c r="DF39" i="3"/>
  <c r="DF112" i="3"/>
  <c r="DG112" i="3"/>
  <c r="DI112" i="3"/>
  <c r="DJ112" i="3" s="1"/>
  <c r="DH112" i="3"/>
  <c r="DF178" i="3"/>
  <c r="DJ178" i="3" s="1"/>
  <c r="DH178" i="3"/>
  <c r="DG178" i="3"/>
  <c r="DI178" i="3"/>
  <c r="R51" i="1"/>
  <c r="CY90" i="1"/>
  <c r="X90" i="1" s="1"/>
  <c r="CZ90" i="1"/>
  <c r="Y90" i="1" s="1"/>
  <c r="DF131" i="3"/>
  <c r="DJ131" i="3" s="1"/>
  <c r="DI131" i="3"/>
  <c r="DG131" i="3"/>
  <c r="DH131" i="3"/>
  <c r="DF241" i="3"/>
  <c r="DJ241" i="3" s="1"/>
  <c r="DH241" i="3"/>
  <c r="DG241" i="3"/>
  <c r="DI241" i="3"/>
  <c r="AO26" i="1"/>
  <c r="F123" i="1"/>
  <c r="AO396" i="1"/>
  <c r="AP26" i="1"/>
  <c r="F128" i="1"/>
  <c r="AP396" i="1"/>
  <c r="CY81" i="1"/>
  <c r="X81" i="1" s="1"/>
  <c r="DF274" i="3"/>
  <c r="DJ274" i="3" s="1"/>
  <c r="DI274" i="3"/>
  <c r="DH274" i="3"/>
  <c r="DG274" i="3"/>
  <c r="GM110" i="1"/>
  <c r="GN110" i="1" s="1"/>
  <c r="DF319" i="3"/>
  <c r="DG319" i="3"/>
  <c r="DJ319" i="3" s="1"/>
  <c r="DH319" i="3"/>
  <c r="DI319" i="3"/>
  <c r="GM162" i="1"/>
  <c r="GO162" i="1" s="1"/>
  <c r="DF300" i="3"/>
  <c r="DJ300" i="3" s="1"/>
  <c r="DG300" i="3"/>
  <c r="DH300" i="3"/>
  <c r="DI300" i="3"/>
  <c r="EM26" i="1"/>
  <c r="P138" i="1"/>
  <c r="EM396" i="1"/>
  <c r="DF324" i="3"/>
  <c r="DG324" i="3"/>
  <c r="DH324" i="3"/>
  <c r="DI324" i="3"/>
  <c r="DJ324" i="3" s="1"/>
  <c r="CY102" i="1"/>
  <c r="X102" i="1" s="1"/>
  <c r="DF375" i="3"/>
  <c r="DG375" i="3"/>
  <c r="DH375" i="3"/>
  <c r="DI375" i="3"/>
  <c r="DJ375" i="3" s="1"/>
  <c r="CY180" i="1"/>
  <c r="X180" i="1" s="1"/>
  <c r="GM180" i="1" s="1"/>
  <c r="GN180" i="1" s="1"/>
  <c r="CZ180" i="1"/>
  <c r="Y180" i="1" s="1"/>
  <c r="DF335" i="3"/>
  <c r="DH335" i="3"/>
  <c r="DI335" i="3"/>
  <c r="DG335" i="3"/>
  <c r="DJ335" i="3" s="1"/>
  <c r="CG151" i="1"/>
  <c r="AX220" i="1"/>
  <c r="DH422" i="3"/>
  <c r="DF422" i="3"/>
  <c r="DJ422" i="3" s="1"/>
  <c r="DG422" i="3"/>
  <c r="DI422" i="3"/>
  <c r="CZ215" i="1"/>
  <c r="Y215" i="1" s="1"/>
  <c r="GM215" i="1" s="1"/>
  <c r="GN215" i="1" s="1"/>
  <c r="DH366" i="3"/>
  <c r="DF366" i="3"/>
  <c r="DI366" i="3"/>
  <c r="DG366" i="3"/>
  <c r="DJ366" i="3" s="1"/>
  <c r="DF392" i="3"/>
  <c r="DJ392" i="3" s="1"/>
  <c r="DG392" i="3"/>
  <c r="DH392" i="3"/>
  <c r="DI392" i="3"/>
  <c r="AL267" i="1"/>
  <c r="DG497" i="3"/>
  <c r="DJ497" i="3" s="1"/>
  <c r="DH497" i="3"/>
  <c r="DI497" i="3"/>
  <c r="DF497" i="3"/>
  <c r="FR252" i="1"/>
  <c r="EI267" i="1"/>
  <c r="CJ366" i="1"/>
  <c r="BD252" i="1"/>
  <c r="F292" i="1"/>
  <c r="GM263" i="1"/>
  <c r="GO263" i="1" s="1"/>
  <c r="ES267" i="1"/>
  <c r="GB252" i="1"/>
  <c r="CZ309" i="1"/>
  <c r="Y309" i="1" s="1"/>
  <c r="ED366" i="1" s="1"/>
  <c r="CP328" i="1"/>
  <c r="O328" i="1" s="1"/>
  <c r="DG487" i="3"/>
  <c r="DJ487" i="3" s="1"/>
  <c r="DF487" i="3"/>
  <c r="DH487" i="3"/>
  <c r="DI487" i="3"/>
  <c r="AE119" i="1"/>
  <c r="DH85" i="3"/>
  <c r="DI85" i="3"/>
  <c r="DG85" i="3"/>
  <c r="DF85" i="3"/>
  <c r="DJ85" i="3" s="1"/>
  <c r="Q51" i="1"/>
  <c r="BC26" i="1"/>
  <c r="F135" i="1"/>
  <c r="BC396" i="1"/>
  <c r="GX109" i="1"/>
  <c r="V109" i="1"/>
  <c r="Q109" i="1"/>
  <c r="DV119" i="1" s="1"/>
  <c r="DY299" i="1"/>
  <c r="DL366" i="1"/>
  <c r="DF176" i="3"/>
  <c r="DJ176" i="3" s="1"/>
  <c r="DH176" i="3"/>
  <c r="DG176" i="3"/>
  <c r="DI176" i="3"/>
  <c r="DG349" i="3"/>
  <c r="DJ349" i="3" s="1"/>
  <c r="DI349" i="3"/>
  <c r="DF349" i="3"/>
  <c r="DH349" i="3"/>
  <c r="DF368" i="3"/>
  <c r="DG368" i="3"/>
  <c r="DH368" i="3"/>
  <c r="DI368" i="3"/>
  <c r="DJ368" i="3" s="1"/>
  <c r="DF448" i="3"/>
  <c r="DG448" i="3"/>
  <c r="DJ448" i="3" s="1"/>
  <c r="DH448" i="3"/>
  <c r="DI448" i="3"/>
  <c r="DF432" i="3"/>
  <c r="DG432" i="3"/>
  <c r="DJ432" i="3" s="1"/>
  <c r="DH432" i="3"/>
  <c r="DI432" i="3"/>
  <c r="DF383" i="3"/>
  <c r="DG383" i="3"/>
  <c r="DH383" i="3"/>
  <c r="DI383" i="3"/>
  <c r="DJ383" i="3" s="1"/>
  <c r="DI479" i="3"/>
  <c r="DG479" i="3"/>
  <c r="DF479" i="3"/>
  <c r="DJ479" i="3" s="1"/>
  <c r="DH479" i="3"/>
  <c r="DF36" i="3"/>
  <c r="DH36" i="3"/>
  <c r="DI36" i="3"/>
  <c r="DG36" i="3"/>
  <c r="DJ36" i="3" s="1"/>
  <c r="DG481" i="3"/>
  <c r="DF481" i="3"/>
  <c r="DJ481" i="3" s="1"/>
  <c r="DH481" i="3"/>
  <c r="DI481" i="3"/>
  <c r="DH74" i="3"/>
  <c r="DF74" i="3"/>
  <c r="DG74" i="3"/>
  <c r="DI74" i="3"/>
  <c r="DJ74" i="3" s="1"/>
  <c r="DF155" i="3"/>
  <c r="DJ155" i="3" s="1"/>
  <c r="DG155" i="3"/>
  <c r="DH155" i="3"/>
  <c r="DI155" i="3"/>
  <c r="DF30" i="3"/>
  <c r="DH30" i="3"/>
  <c r="DI30" i="3"/>
  <c r="DJ30" i="3" s="1"/>
  <c r="DG30" i="3"/>
  <c r="DG163" i="3"/>
  <c r="DH163" i="3"/>
  <c r="DF163" i="3"/>
  <c r="DI163" i="3"/>
  <c r="DJ163" i="3" s="1"/>
  <c r="DH64" i="3"/>
  <c r="DI64" i="3"/>
  <c r="DF64" i="3"/>
  <c r="DJ64" i="3" s="1"/>
  <c r="DG64" i="3"/>
  <c r="DG83" i="3"/>
  <c r="DJ83" i="3" s="1"/>
  <c r="DF83" i="3"/>
  <c r="DH83" i="3"/>
  <c r="DI83" i="3"/>
  <c r="DF485" i="3"/>
  <c r="DG485" i="3"/>
  <c r="DJ485" i="3" s="1"/>
  <c r="DI485" i="3"/>
  <c r="DH485" i="3"/>
  <c r="DF1" i="3"/>
  <c r="DG1" i="3"/>
  <c r="DH1" i="3"/>
  <c r="DI1" i="3"/>
  <c r="DJ1" i="3" s="1"/>
  <c r="DG38" i="3"/>
  <c r="DI38" i="3"/>
  <c r="DJ38" i="3" s="1"/>
  <c r="DF38" i="3"/>
  <c r="DH38" i="3"/>
  <c r="DH113" i="3"/>
  <c r="DI113" i="3"/>
  <c r="DF113" i="3"/>
  <c r="DG113" i="3"/>
  <c r="DJ113" i="3" s="1"/>
  <c r="CY85" i="1"/>
  <c r="X85" i="1" s="1"/>
  <c r="CZ85" i="1"/>
  <c r="Y85" i="1" s="1"/>
  <c r="CZ42" i="1"/>
  <c r="Y42" i="1" s="1"/>
  <c r="CY69" i="1"/>
  <c r="X69" i="1" s="1"/>
  <c r="GM69" i="1" s="1"/>
  <c r="GN69" i="1" s="1"/>
  <c r="DF186" i="3"/>
  <c r="DJ186" i="3" s="1"/>
  <c r="DH186" i="3"/>
  <c r="DG186" i="3"/>
  <c r="DI186" i="3"/>
  <c r="DF218" i="3"/>
  <c r="DJ218" i="3" s="1"/>
  <c r="DG218" i="3"/>
  <c r="DH218" i="3"/>
  <c r="DI218" i="3"/>
  <c r="S108" i="1"/>
  <c r="DG130" i="3"/>
  <c r="DJ130" i="3" s="1"/>
  <c r="DF130" i="3"/>
  <c r="DH130" i="3"/>
  <c r="DI130" i="3"/>
  <c r="DG239" i="3"/>
  <c r="DI239" i="3"/>
  <c r="DJ239" i="3" s="1"/>
  <c r="DH239" i="3"/>
  <c r="DF239" i="3"/>
  <c r="DF209" i="3"/>
  <c r="DJ209" i="3" s="1"/>
  <c r="DG209" i="3"/>
  <c r="DH209" i="3"/>
  <c r="DI209" i="3"/>
  <c r="BB26" i="1"/>
  <c r="F132" i="1"/>
  <c r="BB396" i="1"/>
  <c r="DH275" i="3"/>
  <c r="DF275" i="3"/>
  <c r="DJ275" i="3" s="1"/>
  <c r="DI275" i="3"/>
  <c r="DG275" i="3"/>
  <c r="DG256" i="3"/>
  <c r="DI256" i="3"/>
  <c r="DF256" i="3"/>
  <c r="DJ256" i="3" s="1"/>
  <c r="DH256" i="3"/>
  <c r="CY112" i="1"/>
  <c r="X112" i="1" s="1"/>
  <c r="GM112" i="1" s="1"/>
  <c r="GN112" i="1" s="1"/>
  <c r="CZ112" i="1"/>
  <c r="Y112" i="1" s="1"/>
  <c r="DF226" i="3"/>
  <c r="DJ226" i="3" s="1"/>
  <c r="DG226" i="3"/>
  <c r="DH226" i="3"/>
  <c r="DI226" i="3"/>
  <c r="DG312" i="3"/>
  <c r="DI312" i="3"/>
  <c r="DJ312" i="3" s="1"/>
  <c r="DF312" i="3"/>
  <c r="DH312" i="3"/>
  <c r="S109" i="1"/>
  <c r="AH151" i="1"/>
  <c r="U220" i="1"/>
  <c r="DH334" i="3"/>
  <c r="DI334" i="3"/>
  <c r="DF334" i="3"/>
  <c r="DG334" i="3"/>
  <c r="DJ334" i="3" s="1"/>
  <c r="DF355" i="3"/>
  <c r="DH355" i="3"/>
  <c r="DG355" i="3"/>
  <c r="DJ355" i="3" s="1"/>
  <c r="DI355" i="3"/>
  <c r="DF403" i="3"/>
  <c r="DH403" i="3"/>
  <c r="DI403" i="3"/>
  <c r="DG403" i="3"/>
  <c r="DJ403" i="3" s="1"/>
  <c r="DF424" i="3"/>
  <c r="DJ424" i="3" s="1"/>
  <c r="DH424" i="3"/>
  <c r="DG424" i="3"/>
  <c r="DI424" i="3"/>
  <c r="CY259" i="1"/>
  <c r="X259" i="1" s="1"/>
  <c r="GM259" i="1" s="1"/>
  <c r="GO259" i="1" s="1"/>
  <c r="CZ259" i="1"/>
  <c r="Y259" i="1" s="1"/>
  <c r="AG151" i="1"/>
  <c r="T220" i="1"/>
  <c r="GM190" i="1"/>
  <c r="GN190" i="1" s="1"/>
  <c r="GM316" i="1"/>
  <c r="GN316" i="1" s="1"/>
  <c r="DH440" i="3"/>
  <c r="DI440" i="3"/>
  <c r="DF440" i="3"/>
  <c r="DJ440" i="3" s="1"/>
  <c r="DG440" i="3"/>
  <c r="DF508" i="3"/>
  <c r="DG508" i="3"/>
  <c r="DH508" i="3"/>
  <c r="DI508" i="3"/>
  <c r="DJ508" i="3" s="1"/>
  <c r="CB252" i="1"/>
  <c r="AS267" i="1"/>
  <c r="GM264" i="1"/>
  <c r="GO264" i="1" s="1"/>
  <c r="DF491" i="3"/>
  <c r="DJ491" i="3" s="1"/>
  <c r="DG491" i="3"/>
  <c r="DH491" i="3"/>
  <c r="DI491" i="3"/>
  <c r="EM299" i="1"/>
  <c r="P385" i="1"/>
  <c r="GM355" i="1"/>
  <c r="GN355" i="1" s="1"/>
  <c r="P289" i="1"/>
  <c r="DM252" i="1"/>
  <c r="GB151" i="1"/>
  <c r="ES220" i="1"/>
  <c r="DF290" i="3"/>
  <c r="DJ290" i="3" s="1"/>
  <c r="DH290" i="3"/>
  <c r="DI290" i="3"/>
  <c r="DG290" i="3"/>
  <c r="DG428" i="3"/>
  <c r="DI428" i="3"/>
  <c r="DF428" i="3"/>
  <c r="DJ428" i="3" s="1"/>
  <c r="DH428" i="3"/>
  <c r="DF61" i="3"/>
  <c r="DG61" i="3"/>
  <c r="DJ61" i="3" s="1"/>
  <c r="DH61" i="3"/>
  <c r="DI61" i="3"/>
  <c r="DF153" i="3"/>
  <c r="DJ153" i="3" s="1"/>
  <c r="DH153" i="3"/>
  <c r="DI153" i="3"/>
  <c r="DG153" i="3"/>
  <c r="DG313" i="3"/>
  <c r="DJ313" i="3" s="1"/>
  <c r="DH313" i="3"/>
  <c r="DI313" i="3"/>
  <c r="DF313" i="3"/>
  <c r="DF454" i="3"/>
  <c r="DG454" i="3"/>
  <c r="DJ454" i="3" s="1"/>
  <c r="DH454" i="3"/>
  <c r="DI454" i="3"/>
  <c r="DF413" i="3"/>
  <c r="DG413" i="3"/>
  <c r="DH413" i="3"/>
  <c r="DI413" i="3"/>
  <c r="DJ413" i="3" s="1"/>
  <c r="CY28" i="1"/>
  <c r="X28" i="1" s="1"/>
  <c r="CZ28" i="1"/>
  <c r="Y28" i="1" s="1"/>
  <c r="AF119" i="1"/>
  <c r="DG125" i="3"/>
  <c r="DJ125" i="3" s="1"/>
  <c r="DI125" i="3"/>
  <c r="DF125" i="3"/>
  <c r="DH125" i="3"/>
  <c r="DF11" i="3"/>
  <c r="DG11" i="3"/>
  <c r="DH11" i="3"/>
  <c r="DI11" i="3"/>
  <c r="DJ11" i="3" s="1"/>
  <c r="DF513" i="3"/>
  <c r="DH513" i="3"/>
  <c r="DG513" i="3"/>
  <c r="DI513" i="3"/>
  <c r="DJ513" i="3" s="1"/>
  <c r="DG156" i="3"/>
  <c r="DH156" i="3"/>
  <c r="DF156" i="3"/>
  <c r="DI156" i="3"/>
  <c r="DJ156" i="3" s="1"/>
  <c r="DG121" i="3"/>
  <c r="DH121" i="3"/>
  <c r="DF121" i="3"/>
  <c r="DJ121" i="3" s="1"/>
  <c r="DI121" i="3"/>
  <c r="DF93" i="3"/>
  <c r="DJ93" i="3" s="1"/>
  <c r="DI93" i="3"/>
  <c r="DG93" i="3"/>
  <c r="DH93" i="3"/>
  <c r="S51" i="1"/>
  <c r="DH206" i="3"/>
  <c r="DF206" i="3"/>
  <c r="DJ206" i="3" s="1"/>
  <c r="DG206" i="3"/>
  <c r="DI206" i="3"/>
  <c r="CZ67" i="1"/>
  <c r="Y67" i="1" s="1"/>
  <c r="GM67" i="1" s="1"/>
  <c r="GN67" i="1" s="1"/>
  <c r="DH106" i="3"/>
  <c r="DI106" i="3"/>
  <c r="DJ106" i="3" s="1"/>
  <c r="DF106" i="3"/>
  <c r="DG106" i="3"/>
  <c r="DI181" i="3"/>
  <c r="DF181" i="3"/>
  <c r="DG181" i="3"/>
  <c r="DJ181" i="3" s="1"/>
  <c r="DH181" i="3"/>
  <c r="DF127" i="3"/>
  <c r="DG127" i="3"/>
  <c r="DI127" i="3"/>
  <c r="DJ127" i="3" s="1"/>
  <c r="DH127" i="3"/>
  <c r="GM38" i="1"/>
  <c r="GN38" i="1" s="1"/>
  <c r="DH207" i="3"/>
  <c r="DI207" i="3"/>
  <c r="DJ207" i="3" s="1"/>
  <c r="DF207" i="3"/>
  <c r="DG207" i="3"/>
  <c r="DF261" i="3"/>
  <c r="DJ261" i="3" s="1"/>
  <c r="DG261" i="3"/>
  <c r="DH261" i="3"/>
  <c r="DI261" i="3"/>
  <c r="CG26" i="1"/>
  <c r="AX119" i="1"/>
  <c r="GM78" i="1"/>
  <c r="GN78" i="1" s="1"/>
  <c r="DF219" i="3"/>
  <c r="DG219" i="3"/>
  <c r="DH219" i="3"/>
  <c r="DI219" i="3"/>
  <c r="DJ219" i="3" s="1"/>
  <c r="DF320" i="3"/>
  <c r="DH320" i="3"/>
  <c r="DG320" i="3"/>
  <c r="DJ320" i="3" s="1"/>
  <c r="DI320" i="3"/>
  <c r="DF235" i="3"/>
  <c r="DJ235" i="3" s="1"/>
  <c r="DG235" i="3"/>
  <c r="DH235" i="3"/>
  <c r="DI235" i="3"/>
  <c r="CY196" i="1"/>
  <c r="X196" i="1" s="1"/>
  <c r="CZ196" i="1"/>
  <c r="Y196" i="1" s="1"/>
  <c r="CP196" i="1"/>
  <c r="O196" i="1" s="1"/>
  <c r="GM196" i="1" s="1"/>
  <c r="GO196" i="1" s="1"/>
  <c r="DG350" i="3"/>
  <c r="DJ350" i="3" s="1"/>
  <c r="DH350" i="3"/>
  <c r="DI350" i="3"/>
  <c r="DF350" i="3"/>
  <c r="V108" i="1"/>
  <c r="DF357" i="3"/>
  <c r="DJ357" i="3" s="1"/>
  <c r="DH357" i="3"/>
  <c r="DI357" i="3"/>
  <c r="DG357" i="3"/>
  <c r="DG401" i="3"/>
  <c r="DI401" i="3"/>
  <c r="DJ401" i="3" s="1"/>
  <c r="DF401" i="3"/>
  <c r="DH401" i="3"/>
  <c r="CY189" i="1"/>
  <c r="X189" i="1" s="1"/>
  <c r="DF419" i="3"/>
  <c r="DG419" i="3"/>
  <c r="DJ419" i="3" s="1"/>
  <c r="DH419" i="3"/>
  <c r="DI419" i="3"/>
  <c r="CZ217" i="1"/>
  <c r="Y217" i="1" s="1"/>
  <c r="DG390" i="3"/>
  <c r="DI390" i="3"/>
  <c r="DJ390" i="3" s="1"/>
  <c r="DF390" i="3"/>
  <c r="DH390" i="3"/>
  <c r="AU151" i="1"/>
  <c r="F239" i="1"/>
  <c r="EB252" i="1"/>
  <c r="DO267" i="1"/>
  <c r="DH252" i="1"/>
  <c r="P270" i="1"/>
  <c r="CZ364" i="1"/>
  <c r="Y364" i="1" s="1"/>
  <c r="GM364" i="1" s="1"/>
  <c r="GN364" i="1" s="1"/>
  <c r="GM356" i="1"/>
  <c r="GN356" i="1" s="1"/>
  <c r="CZ328" i="1"/>
  <c r="Y328" i="1" s="1"/>
  <c r="AL366" i="1" s="1"/>
  <c r="DG367" i="3"/>
  <c r="DI367" i="3"/>
  <c r="DF367" i="3"/>
  <c r="DJ367" i="3" s="1"/>
  <c r="DH367" i="3"/>
  <c r="DF302" i="3"/>
  <c r="DJ302" i="3" s="1"/>
  <c r="DG302" i="3"/>
  <c r="DI302" i="3"/>
  <c r="DH302" i="3"/>
  <c r="CP105" i="1"/>
  <c r="O105" i="1" s="1"/>
  <c r="GM105" i="1" s="1"/>
  <c r="GO105" i="1" s="1"/>
  <c r="EP366" i="1"/>
  <c r="FY299" i="1"/>
  <c r="DF78" i="3"/>
  <c r="DJ78" i="3" s="1"/>
  <c r="DG78" i="3"/>
  <c r="DH78" i="3"/>
  <c r="DI78" i="3"/>
  <c r="DF28" i="3"/>
  <c r="DG28" i="3"/>
  <c r="DH28" i="3"/>
  <c r="DI28" i="3"/>
  <c r="DJ28" i="3" s="1"/>
  <c r="DG77" i="3"/>
  <c r="DH77" i="3"/>
  <c r="DI77" i="3"/>
  <c r="DF77" i="3"/>
  <c r="DJ77" i="3" s="1"/>
  <c r="DG225" i="3"/>
  <c r="DH225" i="3"/>
  <c r="DI225" i="3"/>
  <c r="DF225" i="3"/>
  <c r="DJ225" i="3" s="1"/>
  <c r="DF449" i="3"/>
  <c r="DG449" i="3"/>
  <c r="DJ449" i="3" s="1"/>
  <c r="DH449" i="3"/>
  <c r="DI449" i="3"/>
  <c r="DG43" i="3"/>
  <c r="DJ43" i="3" s="1"/>
  <c r="DH43" i="3"/>
  <c r="DI43" i="3"/>
  <c r="DF43" i="3"/>
  <c r="DI31" i="3"/>
  <c r="DF31" i="3"/>
  <c r="DG31" i="3"/>
  <c r="DJ31" i="3" s="1"/>
  <c r="DH31" i="3"/>
  <c r="DG138" i="3"/>
  <c r="DF138" i="3"/>
  <c r="DJ138" i="3" s="1"/>
  <c r="DH138" i="3"/>
  <c r="DI138" i="3"/>
  <c r="DG169" i="3"/>
  <c r="DH169" i="3"/>
  <c r="DI169" i="3"/>
  <c r="DF169" i="3"/>
  <c r="DJ169" i="3" s="1"/>
  <c r="DG231" i="3"/>
  <c r="DJ231" i="3" s="1"/>
  <c r="DI231" i="3"/>
  <c r="DF231" i="3"/>
  <c r="DH231" i="3"/>
  <c r="DG143" i="3"/>
  <c r="DH143" i="3"/>
  <c r="DF143" i="3"/>
  <c r="DJ143" i="3" s="1"/>
  <c r="DI143" i="3"/>
  <c r="DG208" i="3"/>
  <c r="DH208" i="3"/>
  <c r="DI208" i="3"/>
  <c r="DF208" i="3"/>
  <c r="DJ208" i="3" s="1"/>
  <c r="DG258" i="3"/>
  <c r="DI258" i="3"/>
  <c r="DJ258" i="3" s="1"/>
  <c r="DF258" i="3"/>
  <c r="DH258" i="3"/>
  <c r="DG215" i="3"/>
  <c r="DH215" i="3"/>
  <c r="DF215" i="3"/>
  <c r="DJ215" i="3" s="1"/>
  <c r="DI215" i="3"/>
  <c r="DF228" i="3"/>
  <c r="DJ228" i="3" s="1"/>
  <c r="DG228" i="3"/>
  <c r="DH228" i="3"/>
  <c r="DI228" i="3"/>
  <c r="DH297" i="3"/>
  <c r="DF297" i="3"/>
  <c r="DG297" i="3"/>
  <c r="DI297" i="3"/>
  <c r="DJ297" i="3" s="1"/>
  <c r="DG347" i="3"/>
  <c r="DH347" i="3"/>
  <c r="DI347" i="3"/>
  <c r="DF347" i="3"/>
  <c r="DJ347" i="3" s="1"/>
  <c r="DH278" i="3"/>
  <c r="DF278" i="3"/>
  <c r="DJ278" i="3" s="1"/>
  <c r="DG278" i="3"/>
  <c r="DI278" i="3"/>
  <c r="DI374" i="3"/>
  <c r="DJ374" i="3" s="1"/>
  <c r="DG374" i="3"/>
  <c r="DF374" i="3"/>
  <c r="DH374" i="3"/>
  <c r="DG425" i="3"/>
  <c r="DF425" i="3"/>
  <c r="DJ425" i="3" s="1"/>
  <c r="DH425" i="3"/>
  <c r="DI425" i="3"/>
  <c r="DF373" i="3"/>
  <c r="DG373" i="3"/>
  <c r="DH373" i="3"/>
  <c r="DI373" i="3"/>
  <c r="DJ373" i="3" s="1"/>
  <c r="DI384" i="3"/>
  <c r="DJ384" i="3" s="1"/>
  <c r="DG384" i="3"/>
  <c r="DF384" i="3"/>
  <c r="DH384" i="3"/>
  <c r="DF460" i="3"/>
  <c r="DG460" i="3"/>
  <c r="DJ460" i="3" s="1"/>
  <c r="DH460" i="3"/>
  <c r="DI460" i="3"/>
  <c r="DF455" i="3"/>
  <c r="DG455" i="3"/>
  <c r="DJ455" i="3" s="1"/>
  <c r="DH455" i="3"/>
  <c r="DI455" i="3"/>
  <c r="DG490" i="3"/>
  <c r="DH490" i="3"/>
  <c r="DI490" i="3"/>
  <c r="DF490" i="3"/>
  <c r="DJ490" i="3" s="1"/>
  <c r="DF42" i="3"/>
  <c r="DG42" i="3"/>
  <c r="DI42" i="3"/>
  <c r="DJ42" i="3" s="1"/>
  <c r="DH42" i="3"/>
  <c r="DF27" i="3"/>
  <c r="DH27" i="3"/>
  <c r="DI27" i="3"/>
  <c r="DJ27" i="3" s="1"/>
  <c r="DG27" i="3"/>
  <c r="DG507" i="3"/>
  <c r="DF507" i="3"/>
  <c r="DH507" i="3"/>
  <c r="DI507" i="3"/>
  <c r="DJ507" i="3" s="1"/>
  <c r="DI439" i="3"/>
  <c r="DF439" i="3"/>
  <c r="DJ439" i="3" s="1"/>
  <c r="DG439" i="3"/>
  <c r="DH439" i="3"/>
  <c r="DF463" i="3"/>
  <c r="DJ463" i="3" s="1"/>
  <c r="DG463" i="3"/>
  <c r="DH463" i="3"/>
  <c r="DI463" i="3"/>
  <c r="DG32" i="3"/>
  <c r="DJ32" i="3" s="1"/>
  <c r="DI32" i="3"/>
  <c r="DF32" i="3"/>
  <c r="DH32" i="3"/>
  <c r="DF164" i="3"/>
  <c r="DG164" i="3"/>
  <c r="DJ164" i="3" s="1"/>
  <c r="DH164" i="3"/>
  <c r="DI164" i="3"/>
  <c r="DF62" i="3"/>
  <c r="DJ62" i="3" s="1"/>
  <c r="DG62" i="3"/>
  <c r="DH62" i="3"/>
  <c r="DI62" i="3"/>
  <c r="DH67" i="3"/>
  <c r="DI67" i="3"/>
  <c r="DF67" i="3"/>
  <c r="DG67" i="3"/>
  <c r="DJ67" i="3" s="1"/>
  <c r="CP66" i="1"/>
  <c r="O66" i="1" s="1"/>
  <c r="DF162" i="3"/>
  <c r="DJ162" i="3" s="1"/>
  <c r="DG162" i="3"/>
  <c r="DH162" i="3"/>
  <c r="DI162" i="3"/>
  <c r="DH120" i="3"/>
  <c r="DI120" i="3"/>
  <c r="DG120" i="3"/>
  <c r="DJ120" i="3" s="1"/>
  <c r="DF120" i="3"/>
  <c r="DF499" i="3"/>
  <c r="DJ499" i="3" s="1"/>
  <c r="DG499" i="3"/>
  <c r="DH499" i="3"/>
  <c r="DI499" i="3"/>
  <c r="GM49" i="1"/>
  <c r="GN49" i="1" s="1"/>
  <c r="GM39" i="1"/>
  <c r="GN39" i="1" s="1"/>
  <c r="DG191" i="3"/>
  <c r="DI191" i="3"/>
  <c r="DF191" i="3"/>
  <c r="DJ191" i="3" s="1"/>
  <c r="DH191" i="3"/>
  <c r="DG92" i="3"/>
  <c r="DF92" i="3"/>
  <c r="DJ92" i="3" s="1"/>
  <c r="DH92" i="3"/>
  <c r="DI92" i="3"/>
  <c r="GX51" i="1"/>
  <c r="GB119" i="1" s="1"/>
  <c r="DI205" i="3"/>
  <c r="DF205" i="3"/>
  <c r="DJ205" i="3" s="1"/>
  <c r="DG205" i="3"/>
  <c r="DH205" i="3"/>
  <c r="DF105" i="3"/>
  <c r="DI105" i="3"/>
  <c r="DJ105" i="3" s="1"/>
  <c r="DG105" i="3"/>
  <c r="DH105" i="3"/>
  <c r="U51" i="1"/>
  <c r="DZ119" i="1" s="1"/>
  <c r="DF180" i="3"/>
  <c r="DI180" i="3"/>
  <c r="DG180" i="3"/>
  <c r="DJ180" i="3" s="1"/>
  <c r="DH180" i="3"/>
  <c r="DG216" i="3"/>
  <c r="DI216" i="3"/>
  <c r="DJ216" i="3" s="1"/>
  <c r="DF216" i="3"/>
  <c r="DH216" i="3"/>
  <c r="CZ91" i="1"/>
  <c r="Y91" i="1" s="1"/>
  <c r="GM91" i="1" s="1"/>
  <c r="GN91" i="1" s="1"/>
  <c r="CY41" i="1"/>
  <c r="X41" i="1" s="1"/>
  <c r="CZ41" i="1"/>
  <c r="Y41" i="1" s="1"/>
  <c r="DI263" i="3"/>
  <c r="DF263" i="3"/>
  <c r="DJ263" i="3" s="1"/>
  <c r="DG263" i="3"/>
  <c r="DH263" i="3"/>
  <c r="CY86" i="1"/>
  <c r="X86" i="1" s="1"/>
  <c r="GM86" i="1" s="1"/>
  <c r="GN86" i="1" s="1"/>
  <c r="DW220" i="1"/>
  <c r="CZ154" i="1"/>
  <c r="Y154" i="1" s="1"/>
  <c r="CY83" i="1"/>
  <c r="X83" i="1" s="1"/>
  <c r="CZ83" i="1"/>
  <c r="Y83" i="1" s="1"/>
  <c r="DI254" i="3"/>
  <c r="DF254" i="3"/>
  <c r="DJ254" i="3" s="1"/>
  <c r="DG254" i="3"/>
  <c r="DH254" i="3"/>
  <c r="DG247" i="3"/>
  <c r="DI247" i="3"/>
  <c r="DF247" i="3"/>
  <c r="DJ247" i="3" s="1"/>
  <c r="DH247" i="3"/>
  <c r="DF224" i="3"/>
  <c r="DJ224" i="3" s="1"/>
  <c r="DH224" i="3"/>
  <c r="DI224" i="3"/>
  <c r="DG224" i="3"/>
  <c r="CP165" i="1"/>
  <c r="O165" i="1" s="1"/>
  <c r="AC220" i="1"/>
  <c r="GM189" i="1"/>
  <c r="GN189" i="1" s="1"/>
  <c r="DI229" i="3"/>
  <c r="DJ229" i="3" s="1"/>
  <c r="DF229" i="3"/>
  <c r="DH229" i="3"/>
  <c r="DG229" i="3"/>
  <c r="CY154" i="1"/>
  <c r="X154" i="1" s="1"/>
  <c r="GM154" i="1" s="1"/>
  <c r="DF331" i="3"/>
  <c r="DG331" i="3"/>
  <c r="DJ331" i="3" s="1"/>
  <c r="DI331" i="3"/>
  <c r="DH331" i="3"/>
  <c r="CP113" i="1"/>
  <c r="O113" i="1" s="1"/>
  <c r="DH296" i="3"/>
  <c r="DF296" i="3"/>
  <c r="DJ296" i="3" s="1"/>
  <c r="DG296" i="3"/>
  <c r="DI296" i="3"/>
  <c r="CP168" i="1"/>
  <c r="O168" i="1" s="1"/>
  <c r="GM168" i="1" s="1"/>
  <c r="GO168" i="1" s="1"/>
  <c r="GM188" i="1"/>
  <c r="GO188" i="1" s="1"/>
  <c r="BZ26" i="1"/>
  <c r="AQ119" i="1"/>
  <c r="CI119" i="1"/>
  <c r="GA26" i="1"/>
  <c r="ER119" i="1"/>
  <c r="DF293" i="3"/>
  <c r="DJ293" i="3" s="1"/>
  <c r="DG293" i="3"/>
  <c r="DH293" i="3"/>
  <c r="DI293" i="3"/>
  <c r="DH354" i="3"/>
  <c r="DF354" i="3"/>
  <c r="DG354" i="3"/>
  <c r="DJ354" i="3" s="1"/>
  <c r="DI354" i="3"/>
  <c r="CZ157" i="1"/>
  <c r="Y157" i="1" s="1"/>
  <c r="CH267" i="1"/>
  <c r="AC252" i="1"/>
  <c r="CF267" i="1"/>
  <c r="P267" i="1"/>
  <c r="CE267" i="1"/>
  <c r="EU151" i="1"/>
  <c r="P236" i="1"/>
  <c r="EU396" i="1"/>
  <c r="DH427" i="3"/>
  <c r="DF427" i="3"/>
  <c r="DJ427" i="3" s="1"/>
  <c r="DG427" i="3"/>
  <c r="DI427" i="3"/>
  <c r="AP252" i="1"/>
  <c r="F276" i="1"/>
  <c r="EI151" i="1"/>
  <c r="P230" i="1"/>
  <c r="FT252" i="1"/>
  <c r="EK267" i="1"/>
  <c r="GM193" i="1"/>
  <c r="GN193" i="1" s="1"/>
  <c r="DF438" i="3"/>
  <c r="DJ438" i="3" s="1"/>
  <c r="DG438" i="3"/>
  <c r="DH438" i="3"/>
  <c r="DI438" i="3"/>
  <c r="U252" i="1"/>
  <c r="F289" i="1"/>
  <c r="AO299" i="1"/>
  <c r="F370" i="1"/>
  <c r="CP354" i="1"/>
  <c r="O354" i="1" s="1"/>
  <c r="GM354" i="1" s="1"/>
  <c r="GN354" i="1" s="1"/>
  <c r="CP312" i="1"/>
  <c r="O312" i="1" s="1"/>
  <c r="GM312" i="1" s="1"/>
  <c r="GO312" i="1" s="1"/>
  <c r="CP345" i="1"/>
  <c r="O345" i="1" s="1"/>
  <c r="FZ267" i="1"/>
  <c r="CY351" i="1"/>
  <c r="X351" i="1" s="1"/>
  <c r="AK366" i="1" s="1"/>
  <c r="CY349" i="1"/>
  <c r="X349" i="1" s="1"/>
  <c r="GM349" i="1" s="1"/>
  <c r="GO349" i="1" s="1"/>
  <c r="GM352" i="1"/>
  <c r="GN352" i="1" s="1"/>
  <c r="CY335" i="1"/>
  <c r="X335" i="1" s="1"/>
  <c r="DF114" i="3"/>
  <c r="DG114" i="3"/>
  <c r="DJ114" i="3" s="1"/>
  <c r="DI114" i="3"/>
  <c r="DH114" i="3"/>
  <c r="DG405" i="3"/>
  <c r="DF405" i="3"/>
  <c r="DH405" i="3"/>
  <c r="DI405" i="3"/>
  <c r="DJ405" i="3" s="1"/>
  <c r="DF56" i="3"/>
  <c r="DJ56" i="3" s="1"/>
  <c r="DG56" i="3"/>
  <c r="DI56" i="3"/>
  <c r="DH56" i="3"/>
  <c r="DG139" i="3"/>
  <c r="DI139" i="3"/>
  <c r="DJ139" i="3" s="1"/>
  <c r="DF139" i="3"/>
  <c r="DH139" i="3"/>
  <c r="DG123" i="3"/>
  <c r="DF123" i="3"/>
  <c r="DH123" i="3"/>
  <c r="DI123" i="3"/>
  <c r="DJ123" i="3" s="1"/>
  <c r="DH255" i="3"/>
  <c r="DF255" i="3"/>
  <c r="DJ255" i="3" s="1"/>
  <c r="DG255" i="3"/>
  <c r="DI255" i="3"/>
  <c r="DF17" i="3"/>
  <c r="DG17" i="3"/>
  <c r="DH17" i="3"/>
  <c r="DI17" i="3"/>
  <c r="DJ17" i="3" s="1"/>
  <c r="DG514" i="3"/>
  <c r="DF514" i="3"/>
  <c r="DH514" i="3"/>
  <c r="DI514" i="3"/>
  <c r="DJ514" i="3" s="1"/>
  <c r="DF118" i="3"/>
  <c r="DH118" i="3"/>
  <c r="DI118" i="3"/>
  <c r="DJ118" i="3" s="1"/>
  <c r="DG118" i="3"/>
  <c r="DF195" i="3"/>
  <c r="DG195" i="3"/>
  <c r="DH195" i="3"/>
  <c r="DI195" i="3"/>
  <c r="DJ195" i="3" s="1"/>
  <c r="DG230" i="3"/>
  <c r="DJ230" i="3" s="1"/>
  <c r="DI230" i="3"/>
  <c r="DF230" i="3"/>
  <c r="DH230" i="3"/>
  <c r="DF248" i="3"/>
  <c r="DJ248" i="3" s="1"/>
  <c r="DH248" i="3"/>
  <c r="DG248" i="3"/>
  <c r="DI248" i="3"/>
  <c r="DG356" i="3"/>
  <c r="DI356" i="3"/>
  <c r="DH356" i="3"/>
  <c r="DF356" i="3"/>
  <c r="DJ356" i="3" s="1"/>
  <c r="DG311" i="3"/>
  <c r="DJ311" i="3" s="1"/>
  <c r="DF311" i="3"/>
  <c r="DH311" i="3"/>
  <c r="DI311" i="3"/>
  <c r="DG336" i="3"/>
  <c r="DH336" i="3"/>
  <c r="DI336" i="3"/>
  <c r="DF336" i="3"/>
  <c r="DJ336" i="3" s="1"/>
  <c r="DF467" i="3"/>
  <c r="DG467" i="3"/>
  <c r="DJ467" i="3" s="1"/>
  <c r="DH467" i="3"/>
  <c r="DI467" i="3"/>
  <c r="DF461" i="3"/>
  <c r="DG461" i="3"/>
  <c r="DJ461" i="3" s="1"/>
  <c r="DH461" i="3"/>
  <c r="DI461" i="3"/>
  <c r="DI369" i="3"/>
  <c r="DJ369" i="3" s="1"/>
  <c r="DG369" i="3"/>
  <c r="DF369" i="3"/>
  <c r="DH369" i="3"/>
  <c r="DG518" i="3"/>
  <c r="DH518" i="3"/>
  <c r="DI518" i="3"/>
  <c r="DF518" i="3"/>
  <c r="DJ518" i="3" s="1"/>
  <c r="DI509" i="3"/>
  <c r="DF509" i="3"/>
  <c r="DG509" i="3"/>
  <c r="DJ509" i="3" s="1"/>
  <c r="DH509" i="3"/>
  <c r="DF55" i="3"/>
  <c r="DJ55" i="3" s="1"/>
  <c r="DG55" i="3"/>
  <c r="DH55" i="3"/>
  <c r="DI55" i="3"/>
  <c r="AG119" i="1"/>
  <c r="DG68" i="3"/>
  <c r="DH68" i="3"/>
  <c r="DI68" i="3"/>
  <c r="DF68" i="3"/>
  <c r="DJ68" i="3" s="1"/>
  <c r="DF451" i="3"/>
  <c r="DG451" i="3"/>
  <c r="DH451" i="3"/>
  <c r="DI451" i="3"/>
  <c r="DJ451" i="3" s="1"/>
  <c r="DF157" i="3"/>
  <c r="DG157" i="3"/>
  <c r="DJ157" i="3" s="1"/>
  <c r="DH157" i="3"/>
  <c r="DI157" i="3"/>
  <c r="DH119" i="3"/>
  <c r="DI119" i="3"/>
  <c r="DF119" i="3"/>
  <c r="DG119" i="3"/>
  <c r="DJ119" i="3" s="1"/>
  <c r="GM81" i="1"/>
  <c r="GN81" i="1" s="1"/>
  <c r="CP28" i="1"/>
  <c r="O28" i="1" s="1"/>
  <c r="DG116" i="3"/>
  <c r="DH116" i="3"/>
  <c r="DF116" i="3"/>
  <c r="DJ116" i="3" s="1"/>
  <c r="DI116" i="3"/>
  <c r="DF187" i="3"/>
  <c r="DG187" i="3"/>
  <c r="DH187" i="3"/>
  <c r="DI187" i="3"/>
  <c r="DJ187" i="3" s="1"/>
  <c r="DH91" i="3"/>
  <c r="DF91" i="3"/>
  <c r="DJ91" i="3" s="1"/>
  <c r="DG91" i="3"/>
  <c r="DI91" i="3"/>
  <c r="DF204" i="3"/>
  <c r="DG204" i="3"/>
  <c r="DJ204" i="3" s="1"/>
  <c r="DH204" i="3"/>
  <c r="DI204" i="3"/>
  <c r="DH110" i="3"/>
  <c r="DI110" i="3"/>
  <c r="DF110" i="3"/>
  <c r="DJ110" i="3" s="1"/>
  <c r="DG110" i="3"/>
  <c r="DH179" i="3"/>
  <c r="DI179" i="3"/>
  <c r="DJ179" i="3" s="1"/>
  <c r="DF179" i="3"/>
  <c r="DG179" i="3"/>
  <c r="DF259" i="3"/>
  <c r="DH259" i="3"/>
  <c r="DI259" i="3"/>
  <c r="DJ259" i="3" s="1"/>
  <c r="DG259" i="3"/>
  <c r="CZ95" i="1"/>
  <c r="Y95" i="1" s="1"/>
  <c r="GM95" i="1" s="1"/>
  <c r="GN95" i="1" s="1"/>
  <c r="DG251" i="3"/>
  <c r="DH251" i="3"/>
  <c r="DI251" i="3"/>
  <c r="DJ251" i="3" s="1"/>
  <c r="DF251" i="3"/>
  <c r="DG223" i="3"/>
  <c r="DI223" i="3"/>
  <c r="DH223" i="3"/>
  <c r="DF223" i="3"/>
  <c r="DJ223" i="3" s="1"/>
  <c r="DF314" i="3"/>
  <c r="DG314" i="3"/>
  <c r="DJ314" i="3" s="1"/>
  <c r="DH314" i="3"/>
  <c r="DI314" i="3"/>
  <c r="CP157" i="1"/>
  <c r="O157" i="1" s="1"/>
  <c r="DG348" i="3"/>
  <c r="DI348" i="3"/>
  <c r="DJ348" i="3" s="1"/>
  <c r="DH348" i="3"/>
  <c r="DF348" i="3"/>
  <c r="GM153" i="1"/>
  <c r="AB220" i="1"/>
  <c r="DF291" i="3"/>
  <c r="DH291" i="3"/>
  <c r="DI291" i="3"/>
  <c r="DJ291" i="3" s="1"/>
  <c r="DG291" i="3"/>
  <c r="CP179" i="1"/>
  <c r="O179" i="1" s="1"/>
  <c r="CP171" i="1"/>
  <c r="O171" i="1" s="1"/>
  <c r="GM171" i="1" s="1"/>
  <c r="GO171" i="1" s="1"/>
  <c r="DF372" i="3"/>
  <c r="DJ372" i="3" s="1"/>
  <c r="DG372" i="3"/>
  <c r="DH372" i="3"/>
  <c r="DI372" i="3"/>
  <c r="F271" i="1"/>
  <c r="AO252" i="1"/>
  <c r="ER267" i="1"/>
  <c r="GA252" i="1"/>
  <c r="GM258" i="1"/>
  <c r="GO258" i="1" s="1"/>
  <c r="DW267" i="1"/>
  <c r="DF437" i="3"/>
  <c r="DJ437" i="3" s="1"/>
  <c r="DG437" i="3"/>
  <c r="DH437" i="3"/>
  <c r="DI437" i="3"/>
  <c r="DF512" i="3"/>
  <c r="DJ512" i="3" s="1"/>
  <c r="DG512" i="3"/>
  <c r="DH512" i="3"/>
  <c r="DI512" i="3"/>
  <c r="CP323" i="1"/>
  <c r="O323" i="1" s="1"/>
  <c r="GM323" i="1" s="1"/>
  <c r="GO323" i="1" s="1"/>
  <c r="FU366" i="1" s="1"/>
  <c r="DF443" i="3"/>
  <c r="DG443" i="3"/>
  <c r="DH443" i="3"/>
  <c r="DI443" i="3"/>
  <c r="DJ443" i="3" s="1"/>
  <c r="DU366" i="1"/>
  <c r="CP307" i="1"/>
  <c r="O307" i="1" s="1"/>
  <c r="AQ299" i="1"/>
  <c r="F376" i="1"/>
  <c r="EO267" i="1"/>
  <c r="FX252" i="1"/>
  <c r="DF478" i="3"/>
  <c r="DH478" i="3"/>
  <c r="DI478" i="3"/>
  <c r="DG478" i="3"/>
  <c r="DJ478" i="3" s="1"/>
  <c r="DF517" i="3"/>
  <c r="DH517" i="3"/>
  <c r="DI517" i="3"/>
  <c r="DG517" i="3"/>
  <c r="DJ517" i="3" s="1"/>
  <c r="CP310" i="1"/>
  <c r="O310" i="1" s="1"/>
  <c r="GM310" i="1" s="1"/>
  <c r="GO310" i="1" s="1"/>
  <c r="DF492" i="3"/>
  <c r="DJ492" i="3" s="1"/>
  <c r="DG492" i="3"/>
  <c r="DH492" i="3"/>
  <c r="DI492" i="3"/>
  <c r="CZ358" i="1"/>
  <c r="Y358" i="1" s="1"/>
  <c r="GM358" i="1" s="1"/>
  <c r="GN358" i="1" s="1"/>
  <c r="CZ345" i="1"/>
  <c r="Y345" i="1" s="1"/>
  <c r="DH132" i="3"/>
  <c r="DI132" i="3"/>
  <c r="DF132" i="3"/>
  <c r="DJ132" i="3" s="1"/>
  <c r="DG132" i="3"/>
  <c r="GM83" i="1"/>
  <c r="GN83" i="1" s="1"/>
  <c r="CZ106" i="1"/>
  <c r="Y106" i="1" s="1"/>
  <c r="CY106" i="1"/>
  <c r="X106" i="1" s="1"/>
  <c r="CY204" i="1"/>
  <c r="X204" i="1" s="1"/>
  <c r="CZ204" i="1"/>
  <c r="Y204" i="1" s="1"/>
  <c r="CP204" i="1"/>
  <c r="O204" i="1" s="1"/>
  <c r="DG149" i="3"/>
  <c r="DH149" i="3"/>
  <c r="DF149" i="3"/>
  <c r="DI149" i="3"/>
  <c r="DJ149" i="3" s="1"/>
  <c r="DF23" i="3"/>
  <c r="DG23" i="3"/>
  <c r="DH23" i="3"/>
  <c r="DI23" i="3"/>
  <c r="DJ23" i="3" s="1"/>
  <c r="DF236" i="3"/>
  <c r="DJ236" i="3" s="1"/>
  <c r="DG236" i="3"/>
  <c r="DH236" i="3"/>
  <c r="DI236" i="3"/>
  <c r="DI220" i="3"/>
  <c r="DF220" i="3"/>
  <c r="DG220" i="3"/>
  <c r="DJ220" i="3" s="1"/>
  <c r="DH220" i="3"/>
  <c r="DF378" i="3"/>
  <c r="DG378" i="3"/>
  <c r="DH378" i="3"/>
  <c r="DI378" i="3"/>
  <c r="DJ378" i="3" s="1"/>
  <c r="DF107" i="3"/>
  <c r="DG107" i="3"/>
  <c r="DJ107" i="3" s="1"/>
  <c r="DH107" i="3"/>
  <c r="DI107" i="3"/>
  <c r="DF35" i="3"/>
  <c r="DG35" i="3"/>
  <c r="DJ35" i="3" s="1"/>
  <c r="DH35" i="3"/>
  <c r="DI35" i="3"/>
  <c r="DI165" i="3"/>
  <c r="DH165" i="3"/>
  <c r="DF165" i="3"/>
  <c r="DG165" i="3"/>
  <c r="DJ165" i="3" s="1"/>
  <c r="DG117" i="3"/>
  <c r="DH117" i="3"/>
  <c r="DF117" i="3"/>
  <c r="DI117" i="3"/>
  <c r="DJ117" i="3" s="1"/>
  <c r="DF262" i="3"/>
  <c r="DJ262" i="3" s="1"/>
  <c r="DG262" i="3"/>
  <c r="DH262" i="3"/>
  <c r="DI262" i="3"/>
  <c r="DG242" i="3"/>
  <c r="DI242" i="3"/>
  <c r="DF242" i="3"/>
  <c r="DJ242" i="3" s="1"/>
  <c r="DH242" i="3"/>
  <c r="DH341" i="3"/>
  <c r="DF341" i="3"/>
  <c r="DJ341" i="3" s="1"/>
  <c r="DG341" i="3"/>
  <c r="DI341" i="3"/>
  <c r="DF294" i="3"/>
  <c r="DH294" i="3"/>
  <c r="DG294" i="3"/>
  <c r="DI294" i="3"/>
  <c r="DJ294" i="3" s="1"/>
  <c r="DI44" i="3"/>
  <c r="DF44" i="3"/>
  <c r="DJ44" i="3" s="1"/>
  <c r="DG44" i="3"/>
  <c r="DH44" i="3"/>
  <c r="DH182" i="3"/>
  <c r="DF182" i="3"/>
  <c r="DJ182" i="3" s="1"/>
  <c r="DG182" i="3"/>
  <c r="DI182" i="3"/>
  <c r="DF196" i="3"/>
  <c r="DG196" i="3"/>
  <c r="DH196" i="3"/>
  <c r="DI196" i="3"/>
  <c r="DJ196" i="3" s="1"/>
  <c r="DF245" i="3"/>
  <c r="DG245" i="3"/>
  <c r="DH245" i="3"/>
  <c r="DI245" i="3"/>
  <c r="DJ245" i="3" s="1"/>
  <c r="DF135" i="3"/>
  <c r="DH135" i="3"/>
  <c r="DI135" i="3"/>
  <c r="DG135" i="3"/>
  <c r="DJ135" i="3" s="1"/>
  <c r="DF257" i="3"/>
  <c r="DJ257" i="3" s="1"/>
  <c r="DH257" i="3"/>
  <c r="DG257" i="3"/>
  <c r="DI257" i="3"/>
  <c r="DG273" i="3"/>
  <c r="DI273" i="3"/>
  <c r="DJ273" i="3" s="1"/>
  <c r="DF273" i="3"/>
  <c r="DH273" i="3"/>
  <c r="DH305" i="3"/>
  <c r="DF305" i="3"/>
  <c r="DJ305" i="3" s="1"/>
  <c r="DG305" i="3"/>
  <c r="DI305" i="3"/>
  <c r="DF213" i="3"/>
  <c r="DG213" i="3"/>
  <c r="DH213" i="3"/>
  <c r="DI213" i="3"/>
  <c r="DJ213" i="3" s="1"/>
  <c r="DH411" i="3"/>
  <c r="DF411" i="3"/>
  <c r="DG411" i="3"/>
  <c r="DJ411" i="3" s="1"/>
  <c r="DI411" i="3"/>
  <c r="DF353" i="3"/>
  <c r="DG353" i="3"/>
  <c r="DH353" i="3"/>
  <c r="DI353" i="3"/>
  <c r="DJ353" i="3" s="1"/>
  <c r="DG221" i="3"/>
  <c r="DJ221" i="3" s="1"/>
  <c r="DI221" i="3"/>
  <c r="DF221" i="3"/>
  <c r="DH221" i="3"/>
  <c r="DG410" i="3"/>
  <c r="DF410" i="3"/>
  <c r="DH410" i="3"/>
  <c r="DI410" i="3"/>
  <c r="DJ410" i="3" s="1"/>
  <c r="DG400" i="3"/>
  <c r="DI400" i="3"/>
  <c r="DF400" i="3"/>
  <c r="DJ400" i="3" s="1"/>
  <c r="DH400" i="3"/>
  <c r="DG394" i="3"/>
  <c r="DF394" i="3"/>
  <c r="DH394" i="3"/>
  <c r="DI394" i="3"/>
  <c r="DJ394" i="3" s="1"/>
  <c r="DF474" i="3"/>
  <c r="DI474" i="3"/>
  <c r="DG474" i="3"/>
  <c r="DJ474" i="3" s="1"/>
  <c r="DH474" i="3"/>
  <c r="DF468" i="3"/>
  <c r="DG468" i="3"/>
  <c r="DJ468" i="3" s="1"/>
  <c r="DH468" i="3"/>
  <c r="DI468" i="3"/>
  <c r="DF359" i="3"/>
  <c r="DG359" i="3"/>
  <c r="DJ359" i="3" s="1"/>
  <c r="DH359" i="3"/>
  <c r="DI359" i="3"/>
  <c r="DG45" i="3"/>
  <c r="DJ45" i="3" s="1"/>
  <c r="DI45" i="3"/>
  <c r="DF45" i="3"/>
  <c r="DH45" i="3"/>
  <c r="DG16" i="3"/>
  <c r="DJ16" i="3" s="1"/>
  <c r="DH16" i="3"/>
  <c r="DI16" i="3"/>
  <c r="DF16" i="3"/>
  <c r="DF54" i="3"/>
  <c r="DJ54" i="3" s="1"/>
  <c r="DG54" i="3"/>
  <c r="DH54" i="3"/>
  <c r="DI54" i="3"/>
  <c r="DG19" i="3"/>
  <c r="DH19" i="3"/>
  <c r="DI19" i="3"/>
  <c r="DJ19" i="3" s="1"/>
  <c r="DF19" i="3"/>
  <c r="AI119" i="1"/>
  <c r="CY30" i="1"/>
  <c r="X30" i="1" s="1"/>
  <c r="CZ30" i="1"/>
  <c r="Y30" i="1" s="1"/>
  <c r="DF29" i="3"/>
  <c r="DG29" i="3"/>
  <c r="DI29" i="3"/>
  <c r="DJ29" i="3" s="1"/>
  <c r="DH29" i="3"/>
  <c r="DF170" i="3"/>
  <c r="DJ170" i="3" s="1"/>
  <c r="DG170" i="3"/>
  <c r="DH170" i="3"/>
  <c r="DI170" i="3"/>
  <c r="DF59" i="3"/>
  <c r="DI59" i="3"/>
  <c r="DG59" i="3"/>
  <c r="DJ59" i="3" s="1"/>
  <c r="DH59" i="3"/>
  <c r="DF71" i="3"/>
  <c r="DJ71" i="3" s="1"/>
  <c r="DG71" i="3"/>
  <c r="DH71" i="3"/>
  <c r="DI71" i="3"/>
  <c r="DF506" i="3"/>
  <c r="DJ506" i="3" s="1"/>
  <c r="DG506" i="3"/>
  <c r="DH506" i="3"/>
  <c r="DI506" i="3"/>
  <c r="CP30" i="1"/>
  <c r="O30" i="1" s="1"/>
  <c r="GM30" i="1" s="1"/>
  <c r="GN30" i="1" s="1"/>
  <c r="GM41" i="1"/>
  <c r="GN41" i="1" s="1"/>
  <c r="DF115" i="3"/>
  <c r="DJ115" i="3" s="1"/>
  <c r="DG115" i="3"/>
  <c r="DH115" i="3"/>
  <c r="DI115" i="3"/>
  <c r="DF88" i="3"/>
  <c r="DI88" i="3"/>
  <c r="DJ88" i="3" s="1"/>
  <c r="DG88" i="3"/>
  <c r="DH88" i="3"/>
  <c r="GM82" i="1"/>
  <c r="GN82" i="1" s="1"/>
  <c r="DF285" i="3"/>
  <c r="DJ285" i="3" s="1"/>
  <c r="DG285" i="3"/>
  <c r="DH285" i="3"/>
  <c r="DI285" i="3"/>
  <c r="DF200" i="3"/>
  <c r="DJ200" i="3" s="1"/>
  <c r="DG200" i="3"/>
  <c r="DH200" i="3"/>
  <c r="DI200" i="3"/>
  <c r="DF250" i="3"/>
  <c r="DJ250" i="3" s="1"/>
  <c r="DH250" i="3"/>
  <c r="DG250" i="3"/>
  <c r="DI250" i="3"/>
  <c r="DF234" i="3"/>
  <c r="DJ234" i="3" s="1"/>
  <c r="DG234" i="3"/>
  <c r="DH234" i="3"/>
  <c r="DI234" i="3"/>
  <c r="EA220" i="1"/>
  <c r="DF330" i="3"/>
  <c r="DG330" i="3"/>
  <c r="DH330" i="3"/>
  <c r="DI330" i="3"/>
  <c r="DJ330" i="3" s="1"/>
  <c r="EB220" i="1"/>
  <c r="T109" i="1"/>
  <c r="CY113" i="1"/>
  <c r="X113" i="1" s="1"/>
  <c r="CZ113" i="1"/>
  <c r="Y113" i="1" s="1"/>
  <c r="GM155" i="1"/>
  <c r="GN155" i="1" s="1"/>
  <c r="DG414" i="3"/>
  <c r="DH414" i="3"/>
  <c r="DF414" i="3"/>
  <c r="DI414" i="3"/>
  <c r="DJ414" i="3" s="1"/>
  <c r="GM208" i="1"/>
  <c r="GO208" i="1" s="1"/>
  <c r="DF370" i="3"/>
  <c r="DG370" i="3"/>
  <c r="DH370" i="3"/>
  <c r="DI370" i="3"/>
  <c r="DJ370" i="3" s="1"/>
  <c r="DF450" i="3"/>
  <c r="DG450" i="3"/>
  <c r="DH450" i="3"/>
  <c r="DI450" i="3"/>
  <c r="DJ450" i="3" s="1"/>
  <c r="DF382" i="3"/>
  <c r="DJ382" i="3" s="1"/>
  <c r="DG382" i="3"/>
  <c r="DH382" i="3"/>
  <c r="DI382" i="3"/>
  <c r="DG398" i="3"/>
  <c r="DH398" i="3"/>
  <c r="DF398" i="3"/>
  <c r="DI398" i="3"/>
  <c r="DJ398" i="3" s="1"/>
  <c r="DG412" i="3"/>
  <c r="DI412" i="3"/>
  <c r="DF412" i="3"/>
  <c r="DJ412" i="3" s="1"/>
  <c r="DH412" i="3"/>
  <c r="DG511" i="3"/>
  <c r="DJ511" i="3" s="1"/>
  <c r="DH511" i="3"/>
  <c r="DI511" i="3"/>
  <c r="DF511" i="3"/>
  <c r="GM265" i="1"/>
  <c r="GO265" i="1" s="1"/>
  <c r="DF469" i="3"/>
  <c r="DJ469" i="3" s="1"/>
  <c r="DG469" i="3"/>
  <c r="DH469" i="3"/>
  <c r="DI469" i="3"/>
  <c r="BC299" i="1"/>
  <c r="F382" i="1"/>
  <c r="CP314" i="1"/>
  <c r="O314" i="1" s="1"/>
  <c r="GM314" i="1" s="1"/>
  <c r="GN314" i="1" s="1"/>
  <c r="FW252" i="1"/>
  <c r="EN267" i="1"/>
  <c r="DF483" i="3"/>
  <c r="DH483" i="3"/>
  <c r="DI483" i="3"/>
  <c r="DJ483" i="3" s="1"/>
  <c r="DG483" i="3"/>
  <c r="DF505" i="3"/>
  <c r="DJ505" i="3" s="1"/>
  <c r="DG505" i="3"/>
  <c r="DH505" i="3"/>
  <c r="DI505" i="3"/>
  <c r="GM333" i="1"/>
  <c r="GN333" i="1" s="1"/>
  <c r="CY307" i="1"/>
  <c r="X307" i="1" s="1"/>
  <c r="EC366" i="1" s="1"/>
  <c r="DG289" i="3"/>
  <c r="DI289" i="3"/>
  <c r="DF289" i="3"/>
  <c r="DJ289" i="3" s="1"/>
  <c r="DH289" i="3"/>
  <c r="DF75" i="3"/>
  <c r="DI75" i="3"/>
  <c r="DG75" i="3"/>
  <c r="DJ75" i="3" s="1"/>
  <c r="DH75" i="3"/>
  <c r="DF134" i="3"/>
  <c r="DG134" i="3"/>
  <c r="DH134" i="3"/>
  <c r="DI134" i="3"/>
  <c r="DJ134" i="3" s="1"/>
  <c r="DF40" i="3"/>
  <c r="DJ40" i="3" s="1"/>
  <c r="DG40" i="3"/>
  <c r="DH40" i="3"/>
  <c r="DI40" i="3"/>
  <c r="GM90" i="1"/>
  <c r="GN90" i="1" s="1"/>
  <c r="DG233" i="3"/>
  <c r="DH233" i="3"/>
  <c r="DI233" i="3"/>
  <c r="DF233" i="3"/>
  <c r="DJ233" i="3" s="1"/>
  <c r="DF104" i="3"/>
  <c r="DJ104" i="3" s="1"/>
  <c r="DG104" i="3"/>
  <c r="DH104" i="3"/>
  <c r="DI104" i="3"/>
  <c r="DG329" i="3"/>
  <c r="DI329" i="3"/>
  <c r="DF329" i="3"/>
  <c r="DJ329" i="3" s="1"/>
  <c r="DH329" i="3"/>
  <c r="DF69" i="3"/>
  <c r="DJ69" i="3" s="1"/>
  <c r="DG69" i="3"/>
  <c r="DH69" i="3"/>
  <c r="DI69" i="3"/>
  <c r="DI2" i="3"/>
  <c r="DJ2" i="3" s="1"/>
  <c r="DF2" i="3"/>
  <c r="DG2" i="3"/>
  <c r="DH2" i="3"/>
  <c r="DF22" i="3"/>
  <c r="DG22" i="3"/>
  <c r="DJ22" i="3" s="1"/>
  <c r="DH22" i="3"/>
  <c r="DI22" i="3"/>
  <c r="DH65" i="3"/>
  <c r="DF65" i="3"/>
  <c r="DG65" i="3"/>
  <c r="DI65" i="3"/>
  <c r="DJ65" i="3" s="1"/>
  <c r="DG154" i="3"/>
  <c r="DH154" i="3"/>
  <c r="DI154" i="3"/>
  <c r="DF154" i="3"/>
  <c r="DJ154" i="3" s="1"/>
  <c r="DH198" i="3"/>
  <c r="DF198" i="3"/>
  <c r="DG198" i="3"/>
  <c r="DJ198" i="3" s="1"/>
  <c r="DI198" i="3"/>
  <c r="DG240" i="3"/>
  <c r="DJ240" i="3" s="1"/>
  <c r="DI240" i="3"/>
  <c r="DF240" i="3"/>
  <c r="DH240" i="3"/>
  <c r="DF222" i="3"/>
  <c r="DJ222" i="3" s="1"/>
  <c r="DH222" i="3"/>
  <c r="DG222" i="3"/>
  <c r="DI222" i="3"/>
  <c r="DF316" i="3"/>
  <c r="DG316" i="3"/>
  <c r="DJ316" i="3" s="1"/>
  <c r="DH316" i="3"/>
  <c r="DI316" i="3"/>
  <c r="DF371" i="3"/>
  <c r="DG371" i="3"/>
  <c r="DJ371" i="3" s="1"/>
  <c r="DH371" i="3"/>
  <c r="DI371" i="3"/>
  <c r="DF388" i="3"/>
  <c r="DG388" i="3"/>
  <c r="DH388" i="3"/>
  <c r="DI388" i="3"/>
  <c r="DJ388" i="3" s="1"/>
  <c r="DH447" i="3"/>
  <c r="DI447" i="3"/>
  <c r="DF447" i="3"/>
  <c r="DG447" i="3"/>
  <c r="DJ447" i="3" s="1"/>
  <c r="DH264" i="3"/>
  <c r="DF264" i="3"/>
  <c r="DJ264" i="3" s="1"/>
  <c r="DG264" i="3"/>
  <c r="DI264" i="3"/>
  <c r="DG475" i="3"/>
  <c r="DJ475" i="3" s="1"/>
  <c r="DH475" i="3"/>
  <c r="DI475" i="3"/>
  <c r="DF475" i="3"/>
  <c r="DF364" i="3"/>
  <c r="DG364" i="3"/>
  <c r="DH364" i="3"/>
  <c r="DI364" i="3"/>
  <c r="DJ364" i="3" s="1"/>
  <c r="DG441" i="3"/>
  <c r="DH441" i="3"/>
  <c r="DI441" i="3"/>
  <c r="DF441" i="3"/>
  <c r="DJ441" i="3" s="1"/>
  <c r="DF397" i="3"/>
  <c r="DG397" i="3"/>
  <c r="DH397" i="3"/>
  <c r="DI397" i="3"/>
  <c r="DJ397" i="3" s="1"/>
  <c r="DF515" i="3"/>
  <c r="DG515" i="3"/>
  <c r="DJ515" i="3" s="1"/>
  <c r="DH515" i="3"/>
  <c r="DI515" i="3"/>
  <c r="DG52" i="3"/>
  <c r="DJ52" i="3" s="1"/>
  <c r="DH52" i="3"/>
  <c r="DI52" i="3"/>
  <c r="DF52" i="3"/>
  <c r="DG500" i="3"/>
  <c r="DF500" i="3"/>
  <c r="DH500" i="3"/>
  <c r="DI500" i="3"/>
  <c r="DJ500" i="3" s="1"/>
  <c r="DG167" i="3"/>
  <c r="DI167" i="3"/>
  <c r="DF167" i="3"/>
  <c r="DJ167" i="3" s="1"/>
  <c r="DH167" i="3"/>
  <c r="GM31" i="1"/>
  <c r="GN31" i="1" s="1"/>
  <c r="DF70" i="3"/>
  <c r="DJ70" i="3" s="1"/>
  <c r="DG70" i="3"/>
  <c r="DH70" i="3"/>
  <c r="DI70" i="3"/>
  <c r="CP29" i="1"/>
  <c r="O29" i="1" s="1"/>
  <c r="DG159" i="3"/>
  <c r="DJ159" i="3" s="1"/>
  <c r="DI159" i="3"/>
  <c r="DF159" i="3"/>
  <c r="DH159" i="3"/>
  <c r="GM79" i="1"/>
  <c r="GN79" i="1" s="1"/>
  <c r="DH194" i="3"/>
  <c r="DG194" i="3"/>
  <c r="DI194" i="3"/>
  <c r="DF194" i="3"/>
  <c r="DJ194" i="3" s="1"/>
  <c r="DG183" i="3"/>
  <c r="DI183" i="3"/>
  <c r="DF183" i="3"/>
  <c r="DJ183" i="3" s="1"/>
  <c r="DH183" i="3"/>
  <c r="GM103" i="1"/>
  <c r="GN103" i="1" s="1"/>
  <c r="DF282" i="3"/>
  <c r="DH282" i="3"/>
  <c r="DI282" i="3"/>
  <c r="DG282" i="3"/>
  <c r="DJ282" i="3" s="1"/>
  <c r="DF253" i="3"/>
  <c r="DG253" i="3"/>
  <c r="DJ253" i="3" s="1"/>
  <c r="DH253" i="3"/>
  <c r="DI253" i="3"/>
  <c r="DG199" i="3"/>
  <c r="DF199" i="3"/>
  <c r="DJ199" i="3" s="1"/>
  <c r="DH199" i="3"/>
  <c r="DI199" i="3"/>
  <c r="DG249" i="3"/>
  <c r="DI249" i="3"/>
  <c r="DF249" i="3"/>
  <c r="DJ249" i="3" s="1"/>
  <c r="DH249" i="3"/>
  <c r="CP89" i="1"/>
  <c r="O89" i="1" s="1"/>
  <c r="DF237" i="3"/>
  <c r="DJ237" i="3" s="1"/>
  <c r="DG237" i="3"/>
  <c r="DH237" i="3"/>
  <c r="DI237" i="3"/>
  <c r="S220" i="1"/>
  <c r="AF151" i="1"/>
  <c r="CY210" i="1"/>
  <c r="X210" i="1" s="1"/>
  <c r="GM210" i="1" s="1"/>
  <c r="GN210" i="1" s="1"/>
  <c r="CZ210" i="1"/>
  <c r="Y210" i="1" s="1"/>
  <c r="EH151" i="1"/>
  <c r="P229" i="1"/>
  <c r="CZ114" i="1"/>
  <c r="Y114" i="1" s="1"/>
  <c r="GM114" i="1" s="1"/>
  <c r="GO114" i="1" s="1"/>
  <c r="CC119" i="1" s="1"/>
  <c r="U109" i="1"/>
  <c r="CZ160" i="1"/>
  <c r="Y160" i="1" s="1"/>
  <c r="DX220" i="1"/>
  <c r="CY160" i="1"/>
  <c r="X160" i="1" s="1"/>
  <c r="CZ165" i="1"/>
  <c r="Y165" i="1" s="1"/>
  <c r="AL220" i="1" s="1"/>
  <c r="DF344" i="3"/>
  <c r="DG344" i="3"/>
  <c r="DJ344" i="3" s="1"/>
  <c r="DI344" i="3"/>
  <c r="DH344" i="3"/>
  <c r="GM102" i="1"/>
  <c r="GN102" i="1" s="1"/>
  <c r="GM186" i="1"/>
  <c r="GO186" i="1" s="1"/>
  <c r="DF307" i="3"/>
  <c r="DJ307" i="3" s="1"/>
  <c r="DH307" i="3"/>
  <c r="DI307" i="3"/>
  <c r="DG307" i="3"/>
  <c r="CY182" i="1"/>
  <c r="X182" i="1" s="1"/>
  <c r="GM182" i="1" s="1"/>
  <c r="GN182" i="1" s="1"/>
  <c r="DF415" i="3"/>
  <c r="DH415" i="3"/>
  <c r="DG415" i="3"/>
  <c r="DJ415" i="3" s="1"/>
  <c r="DI415" i="3"/>
  <c r="CY257" i="1"/>
  <c r="X257" i="1" s="1"/>
  <c r="CZ257" i="1"/>
  <c r="Y257" i="1" s="1"/>
  <c r="ED267" i="1" s="1"/>
  <c r="DF456" i="3"/>
  <c r="DG456" i="3"/>
  <c r="DJ456" i="3" s="1"/>
  <c r="DH456" i="3"/>
  <c r="DI456" i="3"/>
  <c r="AE267" i="1"/>
  <c r="BB151" i="1"/>
  <c r="F233" i="1"/>
  <c r="DG409" i="3"/>
  <c r="DH409" i="3"/>
  <c r="DF409" i="3"/>
  <c r="DI409" i="3"/>
  <c r="DJ409" i="3" s="1"/>
  <c r="GM206" i="1"/>
  <c r="GN206" i="1" s="1"/>
  <c r="EC267" i="1"/>
  <c r="CP257" i="1"/>
  <c r="O257" i="1" s="1"/>
  <c r="CZ327" i="1"/>
  <c r="Y327" i="1" s="1"/>
  <c r="GM327" i="1" s="1"/>
  <c r="GN327" i="1" s="1"/>
  <c r="AX252" i="1"/>
  <c r="F274" i="1"/>
  <c r="DF465" i="3"/>
  <c r="DG465" i="3"/>
  <c r="DH465" i="3"/>
  <c r="DI465" i="3"/>
  <c r="DJ465" i="3" s="1"/>
  <c r="CI299" i="1"/>
  <c r="AZ366" i="1"/>
  <c r="DF446" i="3"/>
  <c r="DG446" i="3"/>
  <c r="DJ446" i="3" s="1"/>
  <c r="DH446" i="3"/>
  <c r="DI446" i="3"/>
  <c r="CP303" i="1"/>
  <c r="O303" i="1" s="1"/>
  <c r="GM303" i="1" s="1"/>
  <c r="GO303" i="1" s="1"/>
  <c r="W151" i="1"/>
  <c r="F244" i="1"/>
  <c r="ET252" i="1"/>
  <c r="P280" i="1"/>
  <c r="AH366" i="1"/>
  <c r="DF476" i="3"/>
  <c r="DG476" i="3"/>
  <c r="DJ476" i="3" s="1"/>
  <c r="DH476" i="3"/>
  <c r="DI476" i="3"/>
  <c r="DH516" i="3"/>
  <c r="DF516" i="3"/>
  <c r="DG516" i="3"/>
  <c r="DJ516" i="3" s="1"/>
  <c r="DI516" i="3"/>
  <c r="DF489" i="3"/>
  <c r="DH489" i="3"/>
  <c r="DI489" i="3"/>
  <c r="DG489" i="3"/>
  <c r="DJ489" i="3" s="1"/>
  <c r="DF501" i="3"/>
  <c r="DG501" i="3"/>
  <c r="DH501" i="3"/>
  <c r="DI501" i="3"/>
  <c r="DJ501" i="3" s="1"/>
  <c r="S305" i="1"/>
  <c r="GM363" i="1"/>
  <c r="GN363" i="1" s="1"/>
  <c r="GM337" i="1"/>
  <c r="GO337" i="1" s="1"/>
  <c r="AC366" i="1"/>
  <c r="DX366" i="1"/>
  <c r="DF87" i="3"/>
  <c r="DJ87" i="3" s="1"/>
  <c r="DG87" i="3"/>
  <c r="DH87" i="3"/>
  <c r="DI87" i="3"/>
  <c r="DV151" i="1"/>
  <c r="DI220" i="1"/>
  <c r="DF337" i="3"/>
  <c r="DJ337" i="3" s="1"/>
  <c r="DG337" i="3"/>
  <c r="DH337" i="3"/>
  <c r="DI337" i="3"/>
  <c r="DF431" i="3"/>
  <c r="DG431" i="3"/>
  <c r="DH431" i="3"/>
  <c r="DI431" i="3"/>
  <c r="DJ431" i="3" s="1"/>
  <c r="DF144" i="3"/>
  <c r="DG144" i="3"/>
  <c r="DH144" i="3"/>
  <c r="DI144" i="3"/>
  <c r="DJ144" i="3" s="1"/>
  <c r="DG292" i="3"/>
  <c r="DH292" i="3"/>
  <c r="DI292" i="3"/>
  <c r="DF292" i="3"/>
  <c r="DJ292" i="3" s="1"/>
  <c r="DF283" i="3"/>
  <c r="DJ283" i="3" s="1"/>
  <c r="DH283" i="3"/>
  <c r="DI283" i="3"/>
  <c r="DG283" i="3"/>
  <c r="DF351" i="3"/>
  <c r="DJ351" i="3" s="1"/>
  <c r="DG351" i="3"/>
  <c r="DI351" i="3"/>
  <c r="DH351" i="3"/>
  <c r="DG407" i="3"/>
  <c r="DJ407" i="3" s="1"/>
  <c r="DH407" i="3"/>
  <c r="DI407" i="3"/>
  <c r="DF407" i="3"/>
  <c r="DI26" i="3"/>
  <c r="DF26" i="3"/>
  <c r="DG26" i="3"/>
  <c r="DJ26" i="3" s="1"/>
  <c r="DH26" i="3"/>
  <c r="DF111" i="3"/>
  <c r="DG111" i="3"/>
  <c r="DH111" i="3"/>
  <c r="DI111" i="3"/>
  <c r="DJ111" i="3" s="1"/>
  <c r="DH37" i="3"/>
  <c r="DF37" i="3"/>
  <c r="DG37" i="3"/>
  <c r="DI37" i="3"/>
  <c r="DJ37" i="3" s="1"/>
  <c r="DG100" i="3"/>
  <c r="DF100" i="3"/>
  <c r="DI100" i="3"/>
  <c r="DJ100" i="3" s="1"/>
  <c r="DH100" i="3"/>
  <c r="DH124" i="3"/>
  <c r="DF124" i="3"/>
  <c r="DG124" i="3"/>
  <c r="DJ124" i="3" s="1"/>
  <c r="DI124" i="3"/>
  <c r="DG177" i="3"/>
  <c r="DI177" i="3"/>
  <c r="DH177" i="3"/>
  <c r="DF177" i="3"/>
  <c r="DJ177" i="3" s="1"/>
  <c r="DF142" i="3"/>
  <c r="DH142" i="3"/>
  <c r="DI142" i="3"/>
  <c r="DG142" i="3"/>
  <c r="DJ142" i="3" s="1"/>
  <c r="DH9" i="3"/>
  <c r="DI9" i="3"/>
  <c r="DF9" i="3"/>
  <c r="DG9" i="3"/>
  <c r="DJ9" i="3" s="1"/>
  <c r="DH166" i="3"/>
  <c r="DF166" i="3"/>
  <c r="DJ166" i="3" s="1"/>
  <c r="DG166" i="3"/>
  <c r="DI166" i="3"/>
  <c r="DI136" i="3"/>
  <c r="DF136" i="3"/>
  <c r="DG136" i="3"/>
  <c r="DJ136" i="3" s="1"/>
  <c r="DH136" i="3"/>
  <c r="DF126" i="3"/>
  <c r="DJ126" i="3" s="1"/>
  <c r="DH126" i="3"/>
  <c r="DI126" i="3"/>
  <c r="DG126" i="3"/>
  <c r="DG185" i="3"/>
  <c r="DI185" i="3"/>
  <c r="DF185" i="3"/>
  <c r="DJ185" i="3" s="1"/>
  <c r="DH185" i="3"/>
  <c r="DI129" i="3"/>
  <c r="DF129" i="3"/>
  <c r="DG129" i="3"/>
  <c r="DJ129" i="3" s="1"/>
  <c r="DH129" i="3"/>
  <c r="DI173" i="3"/>
  <c r="DF173" i="3"/>
  <c r="DG173" i="3"/>
  <c r="DJ173" i="3" s="1"/>
  <c r="DH173" i="3"/>
  <c r="DF238" i="3"/>
  <c r="DJ238" i="3" s="1"/>
  <c r="DG238" i="3"/>
  <c r="DH238" i="3"/>
  <c r="DI238" i="3"/>
  <c r="DF172" i="3"/>
  <c r="DG172" i="3"/>
  <c r="DJ172" i="3" s="1"/>
  <c r="DH172" i="3"/>
  <c r="DI172" i="3"/>
  <c r="DG342" i="3"/>
  <c r="DI342" i="3"/>
  <c r="DF342" i="3"/>
  <c r="DJ342" i="3" s="1"/>
  <c r="DH342" i="3"/>
  <c r="DI295" i="3"/>
  <c r="DG295" i="3"/>
  <c r="DF295" i="3"/>
  <c r="DJ295" i="3" s="1"/>
  <c r="DH295" i="3"/>
  <c r="DG345" i="3"/>
  <c r="DJ345" i="3" s="1"/>
  <c r="DF345" i="3"/>
  <c r="DH345" i="3"/>
  <c r="DI345" i="3"/>
  <c r="DF376" i="3"/>
  <c r="DG376" i="3"/>
  <c r="DJ376" i="3" s="1"/>
  <c r="DH376" i="3"/>
  <c r="DI376" i="3"/>
  <c r="DF420" i="3"/>
  <c r="DJ420" i="3" s="1"/>
  <c r="DG420" i="3"/>
  <c r="DH420" i="3"/>
  <c r="DI420" i="3"/>
  <c r="DH453" i="3"/>
  <c r="DI453" i="3"/>
  <c r="DF453" i="3"/>
  <c r="DG453" i="3"/>
  <c r="DJ453" i="3" s="1"/>
  <c r="DG423" i="3"/>
  <c r="DI423" i="3"/>
  <c r="DH423" i="3"/>
  <c r="DF423" i="3"/>
  <c r="DJ423" i="3" s="1"/>
  <c r="DG496" i="3"/>
  <c r="DJ496" i="3" s="1"/>
  <c r="DI496" i="3"/>
  <c r="DF496" i="3"/>
  <c r="DH496" i="3"/>
  <c r="DF470" i="3"/>
  <c r="DJ470" i="3" s="1"/>
  <c r="DG470" i="3"/>
  <c r="DH470" i="3"/>
  <c r="DI470" i="3"/>
  <c r="DF48" i="3"/>
  <c r="DG48" i="3"/>
  <c r="DJ48" i="3" s="1"/>
  <c r="DH48" i="3"/>
  <c r="DI48" i="3"/>
  <c r="DF393" i="3"/>
  <c r="DG393" i="3"/>
  <c r="DH393" i="3"/>
  <c r="DI393" i="3"/>
  <c r="DJ393" i="3" s="1"/>
  <c r="DG14" i="3"/>
  <c r="DH14" i="3"/>
  <c r="DI14" i="3"/>
  <c r="DJ14" i="3" s="1"/>
  <c r="DF14" i="3"/>
  <c r="DG482" i="3"/>
  <c r="DI482" i="3"/>
  <c r="DJ482" i="3" s="1"/>
  <c r="DF482" i="3"/>
  <c r="DH482" i="3"/>
  <c r="DH76" i="3"/>
  <c r="DI76" i="3"/>
  <c r="DF76" i="3"/>
  <c r="DJ76" i="3" s="1"/>
  <c r="DG76" i="3"/>
  <c r="EA119" i="1"/>
  <c r="DH58" i="3"/>
  <c r="DF58" i="3"/>
  <c r="DG58" i="3"/>
  <c r="DI58" i="3"/>
  <c r="DJ58" i="3" s="1"/>
  <c r="GM36" i="1"/>
  <c r="GN36" i="1" s="1"/>
  <c r="DG66" i="3"/>
  <c r="DF66" i="3"/>
  <c r="DH66" i="3"/>
  <c r="DI66" i="3"/>
  <c r="DJ66" i="3" s="1"/>
  <c r="DG146" i="3"/>
  <c r="DJ146" i="3" s="1"/>
  <c r="DI146" i="3"/>
  <c r="DF146" i="3"/>
  <c r="DH146" i="3"/>
  <c r="DI193" i="3"/>
  <c r="DF193" i="3"/>
  <c r="DJ193" i="3" s="1"/>
  <c r="DG193" i="3"/>
  <c r="DH193" i="3"/>
  <c r="GM76" i="1"/>
  <c r="GO76" i="1" s="1"/>
  <c r="CY60" i="1"/>
  <c r="X60" i="1" s="1"/>
  <c r="GM60" i="1" s="1"/>
  <c r="GN60" i="1" s="1"/>
  <c r="CY50" i="1"/>
  <c r="X50" i="1" s="1"/>
  <c r="GM50" i="1" s="1"/>
  <c r="GN50" i="1" s="1"/>
  <c r="CZ50" i="1"/>
  <c r="Y50" i="1" s="1"/>
  <c r="DI109" i="3"/>
  <c r="DF109" i="3"/>
  <c r="DJ109" i="3" s="1"/>
  <c r="DG109" i="3"/>
  <c r="DH109" i="3"/>
  <c r="CP85" i="1"/>
  <c r="O85" i="1" s="1"/>
  <c r="GM85" i="1" s="1"/>
  <c r="GN85" i="1" s="1"/>
  <c r="DH102" i="3"/>
  <c r="DI102" i="3"/>
  <c r="DF102" i="3"/>
  <c r="DJ102" i="3" s="1"/>
  <c r="DG102" i="3"/>
  <c r="DF280" i="3"/>
  <c r="DJ280" i="3" s="1"/>
  <c r="DH280" i="3"/>
  <c r="DI280" i="3"/>
  <c r="DG280" i="3"/>
  <c r="CZ89" i="1"/>
  <c r="Y89" i="1" s="1"/>
  <c r="GM96" i="1"/>
  <c r="GN96" i="1" s="1"/>
  <c r="DH317" i="3"/>
  <c r="DF317" i="3"/>
  <c r="DG317" i="3"/>
  <c r="DJ317" i="3" s="1"/>
  <c r="DI317" i="3"/>
  <c r="DH214" i="3"/>
  <c r="DI214" i="3"/>
  <c r="DF214" i="3"/>
  <c r="DG214" i="3"/>
  <c r="DJ214" i="3" s="1"/>
  <c r="EH26" i="1"/>
  <c r="P128" i="1"/>
  <c r="EH396" i="1"/>
  <c r="AK220" i="1"/>
  <c r="DG323" i="3"/>
  <c r="DI323" i="3"/>
  <c r="DF323" i="3"/>
  <c r="DJ323" i="3" s="1"/>
  <c r="DH323" i="3"/>
  <c r="DF232" i="3"/>
  <c r="DJ232" i="3" s="1"/>
  <c r="DH232" i="3"/>
  <c r="DI232" i="3"/>
  <c r="DG232" i="3"/>
  <c r="DH361" i="3"/>
  <c r="DF361" i="3"/>
  <c r="DJ361" i="3" s="1"/>
  <c r="DG361" i="3"/>
  <c r="DI361" i="3"/>
  <c r="ET151" i="1"/>
  <c r="P233" i="1"/>
  <c r="P109" i="1"/>
  <c r="DH303" i="3"/>
  <c r="DF303" i="3"/>
  <c r="DI303" i="3"/>
  <c r="DJ303" i="3" s="1"/>
  <c r="DG303" i="3"/>
  <c r="AP151" i="1"/>
  <c r="F229" i="1"/>
  <c r="GM197" i="1"/>
  <c r="GO197" i="1" s="1"/>
  <c r="GM198" i="1"/>
  <c r="GO198" i="1" s="1"/>
  <c r="DF399" i="3"/>
  <c r="DH399" i="3"/>
  <c r="DG399" i="3"/>
  <c r="DJ399" i="3" s="1"/>
  <c r="DI399" i="3"/>
  <c r="DV267" i="1"/>
  <c r="AZ151" i="1"/>
  <c r="F231" i="1"/>
  <c r="P271" i="1"/>
  <c r="EG252" i="1"/>
  <c r="Q305" i="1"/>
  <c r="DF464" i="3"/>
  <c r="DG464" i="3"/>
  <c r="DH464" i="3"/>
  <c r="DI464" i="3"/>
  <c r="DJ464" i="3" s="1"/>
  <c r="DL151" i="1"/>
  <c r="P241" i="1"/>
  <c r="GM324" i="1"/>
  <c r="GN324" i="1" s="1"/>
  <c r="DF484" i="3"/>
  <c r="DG484" i="3"/>
  <c r="DJ484" i="3" s="1"/>
  <c r="DH484" i="3"/>
  <c r="DI484" i="3"/>
  <c r="W252" i="1"/>
  <c r="F291" i="1"/>
  <c r="CZ303" i="1"/>
  <c r="Y303" i="1" s="1"/>
  <c r="EA299" i="1"/>
  <c r="DN366" i="1"/>
  <c r="AU299" i="1"/>
  <c r="F385" i="1"/>
  <c r="GM306" i="1"/>
  <c r="AB366" i="1"/>
  <c r="DI158" i="3"/>
  <c r="DF158" i="3"/>
  <c r="DG158" i="3"/>
  <c r="DJ158" i="3" s="1"/>
  <c r="DH158" i="3"/>
  <c r="DF434" i="3"/>
  <c r="DJ434" i="3" s="1"/>
  <c r="DG434" i="3"/>
  <c r="DH434" i="3"/>
  <c r="DI434" i="3"/>
  <c r="DG175" i="3"/>
  <c r="DI175" i="3"/>
  <c r="DF175" i="3"/>
  <c r="DJ175" i="3" s="1"/>
  <c r="DH175" i="3"/>
  <c r="CP108" i="1"/>
  <c r="O108" i="1" s="1"/>
  <c r="DF385" i="3"/>
  <c r="DG385" i="3"/>
  <c r="DI385" i="3"/>
  <c r="DJ385" i="3" s="1"/>
  <c r="DH385" i="3"/>
  <c r="AD252" i="1"/>
  <c r="Q267" i="1"/>
  <c r="DH20" i="3"/>
  <c r="DI20" i="3"/>
  <c r="DF20" i="3"/>
  <c r="DG20" i="3"/>
  <c r="DJ20" i="3" s="1"/>
  <c r="DF79" i="3"/>
  <c r="DJ79" i="3" s="1"/>
  <c r="DG79" i="3"/>
  <c r="DH79" i="3"/>
  <c r="DI79" i="3"/>
  <c r="DF53" i="3"/>
  <c r="DG53" i="3"/>
  <c r="DJ53" i="3" s="1"/>
  <c r="DH53" i="3"/>
  <c r="DI53" i="3"/>
  <c r="DF41" i="3"/>
  <c r="DG41" i="3"/>
  <c r="DH41" i="3"/>
  <c r="DI41" i="3"/>
  <c r="DJ41" i="3" s="1"/>
  <c r="DF95" i="3"/>
  <c r="DG95" i="3"/>
  <c r="DH95" i="3"/>
  <c r="DI95" i="3"/>
  <c r="DJ95" i="3" s="1"/>
  <c r="DG161" i="3"/>
  <c r="DH161" i="3"/>
  <c r="DI161" i="3"/>
  <c r="DF161" i="3"/>
  <c r="DJ161" i="3" s="1"/>
  <c r="DI189" i="3"/>
  <c r="DF189" i="3"/>
  <c r="DG189" i="3"/>
  <c r="DJ189" i="3" s="1"/>
  <c r="DH189" i="3"/>
  <c r="DF252" i="3"/>
  <c r="DG252" i="3"/>
  <c r="DH252" i="3"/>
  <c r="DI252" i="3"/>
  <c r="DJ252" i="3" s="1"/>
  <c r="DF188" i="3"/>
  <c r="DG188" i="3"/>
  <c r="DJ188" i="3" s="1"/>
  <c r="DH188" i="3"/>
  <c r="DI188" i="3"/>
  <c r="DG381" i="3"/>
  <c r="DJ381" i="3" s="1"/>
  <c r="DH381" i="3"/>
  <c r="DI381" i="3"/>
  <c r="DF381" i="3"/>
  <c r="DI426" i="3"/>
  <c r="DF426" i="3"/>
  <c r="DJ426" i="3" s="1"/>
  <c r="DG426" i="3"/>
  <c r="DH426" i="3"/>
  <c r="DG430" i="3"/>
  <c r="DH430" i="3"/>
  <c r="DI430" i="3"/>
  <c r="DJ430" i="3" s="1"/>
  <c r="DF430" i="3"/>
  <c r="DH459" i="3"/>
  <c r="DI459" i="3"/>
  <c r="DF459" i="3"/>
  <c r="DG459" i="3"/>
  <c r="DJ459" i="3" s="1"/>
  <c r="DG315" i="3"/>
  <c r="DF315" i="3"/>
  <c r="DH315" i="3"/>
  <c r="DI315" i="3"/>
  <c r="DJ315" i="3" s="1"/>
  <c r="DF326" i="3"/>
  <c r="DJ326" i="3" s="1"/>
  <c r="DH326" i="3"/>
  <c r="DG326" i="3"/>
  <c r="DI326" i="3"/>
  <c r="DG503" i="3"/>
  <c r="DJ503" i="3" s="1"/>
  <c r="DI503" i="3"/>
  <c r="DF503" i="3"/>
  <c r="DH503" i="3"/>
  <c r="DG389" i="3"/>
  <c r="DF389" i="3"/>
  <c r="DH389" i="3"/>
  <c r="DI389" i="3"/>
  <c r="DJ389" i="3" s="1"/>
  <c r="DG8" i="3"/>
  <c r="DJ8" i="3" s="1"/>
  <c r="DH8" i="3"/>
  <c r="DI8" i="3"/>
  <c r="DF8" i="3"/>
  <c r="DF402" i="3"/>
  <c r="DG402" i="3"/>
  <c r="DH402" i="3"/>
  <c r="DI402" i="3"/>
  <c r="DJ402" i="3" s="1"/>
  <c r="DI486" i="3"/>
  <c r="DG486" i="3"/>
  <c r="DJ486" i="3" s="1"/>
  <c r="DF486" i="3"/>
  <c r="DH486" i="3"/>
  <c r="DF332" i="3"/>
  <c r="DJ332" i="3" s="1"/>
  <c r="DH332" i="3"/>
  <c r="DG332" i="3"/>
  <c r="DI332" i="3"/>
  <c r="DF21" i="3"/>
  <c r="DG21" i="3"/>
  <c r="DH21" i="3"/>
  <c r="DI21" i="3"/>
  <c r="DJ21" i="3" s="1"/>
  <c r="DG51" i="3"/>
  <c r="DJ51" i="3" s="1"/>
  <c r="DI51" i="3"/>
  <c r="DF51" i="3"/>
  <c r="DH51" i="3"/>
  <c r="DI502" i="3"/>
  <c r="DF502" i="3"/>
  <c r="DG502" i="3"/>
  <c r="DJ502" i="3" s="1"/>
  <c r="DH502" i="3"/>
  <c r="DF63" i="3"/>
  <c r="DJ63" i="3" s="1"/>
  <c r="DI63" i="3"/>
  <c r="DG63" i="3"/>
  <c r="DH63" i="3"/>
  <c r="DF72" i="3"/>
  <c r="DJ72" i="3" s="1"/>
  <c r="DI72" i="3"/>
  <c r="DG72" i="3"/>
  <c r="DH72" i="3"/>
  <c r="P51" i="1"/>
  <c r="DG520" i="3"/>
  <c r="DJ520" i="3" s="1"/>
  <c r="DF520" i="3"/>
  <c r="DH520" i="3"/>
  <c r="DI520" i="3"/>
  <c r="DF148" i="3"/>
  <c r="DJ148" i="3" s="1"/>
  <c r="DG148" i="3"/>
  <c r="DH148" i="3"/>
  <c r="DI148" i="3"/>
  <c r="GM61" i="1"/>
  <c r="GN61" i="1" s="1"/>
  <c r="T51" i="1"/>
  <c r="DY119" i="1" s="1"/>
  <c r="DF108" i="3"/>
  <c r="DH108" i="3"/>
  <c r="DI108" i="3"/>
  <c r="DG108" i="3"/>
  <c r="DJ108" i="3" s="1"/>
  <c r="DF101" i="3"/>
  <c r="DJ101" i="3" s="1"/>
  <c r="DI101" i="3"/>
  <c r="DG101" i="3"/>
  <c r="DH101" i="3"/>
  <c r="DG279" i="3"/>
  <c r="DI279" i="3"/>
  <c r="DF279" i="3"/>
  <c r="DJ279" i="3" s="1"/>
  <c r="DH279" i="3"/>
  <c r="R109" i="1"/>
  <c r="DW119" i="1" s="1"/>
  <c r="GM84" i="1"/>
  <c r="GN84" i="1" s="1"/>
  <c r="DG281" i="3"/>
  <c r="DF281" i="3"/>
  <c r="DH281" i="3"/>
  <c r="DI281" i="3"/>
  <c r="DJ281" i="3" s="1"/>
  <c r="DF197" i="3"/>
  <c r="DG197" i="3"/>
  <c r="DJ197" i="3" s="1"/>
  <c r="DH197" i="3"/>
  <c r="DI197" i="3"/>
  <c r="AU26" i="1"/>
  <c r="F138" i="1"/>
  <c r="AU396" i="1"/>
  <c r="ET26" i="1"/>
  <c r="P132" i="1"/>
  <c r="ET396" i="1"/>
  <c r="GM115" i="1"/>
  <c r="GO115" i="1" s="1"/>
  <c r="DH322" i="3"/>
  <c r="DI322" i="3"/>
  <c r="DF322" i="3"/>
  <c r="DG322" i="3"/>
  <c r="DJ322" i="3" s="1"/>
  <c r="DF338" i="3"/>
  <c r="DH338" i="3"/>
  <c r="DG338" i="3"/>
  <c r="DI338" i="3"/>
  <c r="DJ338" i="3" s="1"/>
  <c r="FY151" i="1"/>
  <c r="EP220" i="1"/>
  <c r="EI26" i="1"/>
  <c r="P129" i="1"/>
  <c r="DF408" i="3"/>
  <c r="DJ408" i="3" s="1"/>
  <c r="DG408" i="3"/>
  <c r="DH408" i="3"/>
  <c r="DI408" i="3"/>
  <c r="DH328" i="3"/>
  <c r="DI328" i="3"/>
  <c r="DF328" i="3"/>
  <c r="DG328" i="3"/>
  <c r="DJ328" i="3" s="1"/>
  <c r="DF346" i="3"/>
  <c r="DJ346" i="3" s="1"/>
  <c r="DG346" i="3"/>
  <c r="DH346" i="3"/>
  <c r="DI346" i="3"/>
  <c r="GM202" i="1"/>
  <c r="GO202" i="1" s="1"/>
  <c r="DF363" i="3"/>
  <c r="DG363" i="3"/>
  <c r="DH363" i="3"/>
  <c r="DI363" i="3"/>
  <c r="DJ363" i="3" s="1"/>
  <c r="DF380" i="3"/>
  <c r="DG380" i="3"/>
  <c r="DI380" i="3"/>
  <c r="DJ380" i="3" s="1"/>
  <c r="DH380" i="3"/>
  <c r="DG396" i="3"/>
  <c r="DI396" i="3"/>
  <c r="DF396" i="3"/>
  <c r="DJ396" i="3" s="1"/>
  <c r="DH396" i="3"/>
  <c r="DF387" i="3"/>
  <c r="DJ387" i="3" s="1"/>
  <c r="DG387" i="3"/>
  <c r="DH387" i="3"/>
  <c r="DI387" i="3"/>
  <c r="AZ267" i="1"/>
  <c r="CI252" i="1"/>
  <c r="DF435" i="3"/>
  <c r="DJ435" i="3" s="1"/>
  <c r="DG435" i="3"/>
  <c r="DH435" i="3"/>
  <c r="DI435" i="3"/>
  <c r="GM335" i="1"/>
  <c r="GO335" i="1" s="1"/>
  <c r="DF498" i="3"/>
  <c r="DJ498" i="3" s="1"/>
  <c r="DG498" i="3"/>
  <c r="DH498" i="3"/>
  <c r="DI498" i="3"/>
  <c r="FY252" i="1"/>
  <c r="EP267" i="1"/>
  <c r="GM308" i="1"/>
  <c r="GN308" i="1" s="1"/>
  <c r="DF445" i="3"/>
  <c r="DG445" i="3"/>
  <c r="DJ445" i="3" s="1"/>
  <c r="DH445" i="3"/>
  <c r="DI445" i="3"/>
  <c r="CZ211" i="1"/>
  <c r="Y211" i="1" s="1"/>
  <c r="GM211" i="1" s="1"/>
  <c r="GN211" i="1" s="1"/>
  <c r="V252" i="1"/>
  <c r="F290" i="1"/>
  <c r="DH480" i="3"/>
  <c r="DF480" i="3"/>
  <c r="DJ480" i="3" s="1"/>
  <c r="DG480" i="3"/>
  <c r="DI480" i="3"/>
  <c r="DH488" i="3"/>
  <c r="DG488" i="3"/>
  <c r="DJ488" i="3" s="1"/>
  <c r="DI488" i="3"/>
  <c r="DF488" i="3"/>
  <c r="DG504" i="3"/>
  <c r="DJ504" i="3" s="1"/>
  <c r="DH504" i="3"/>
  <c r="DI504" i="3"/>
  <c r="DF504" i="3"/>
  <c r="GM351" i="1"/>
  <c r="GN351" i="1" s="1"/>
  <c r="AI299" i="1"/>
  <c r="V366" i="1"/>
  <c r="DF168" i="3"/>
  <c r="DJ168" i="3" s="1"/>
  <c r="DH168" i="3"/>
  <c r="DI168" i="3"/>
  <c r="DG168" i="3"/>
  <c r="DF4" i="3"/>
  <c r="DG4" i="3"/>
  <c r="DJ4" i="3" s="1"/>
  <c r="DH4" i="3"/>
  <c r="DI4" i="3"/>
  <c r="CY66" i="1"/>
  <c r="X66" i="1" s="1"/>
  <c r="CZ66" i="1"/>
  <c r="Y66" i="1" s="1"/>
  <c r="DF201" i="3"/>
  <c r="DG201" i="3"/>
  <c r="DH201" i="3"/>
  <c r="DI201" i="3"/>
  <c r="DJ201" i="3" s="1"/>
  <c r="DG244" i="3"/>
  <c r="DH244" i="3"/>
  <c r="DI244" i="3"/>
  <c r="DF244" i="3"/>
  <c r="DJ244" i="3" s="1"/>
  <c r="CY216" i="1"/>
  <c r="X216" i="1" s="1"/>
  <c r="CZ216" i="1"/>
  <c r="Y216" i="1" s="1"/>
  <c r="CP216" i="1"/>
  <c r="O216" i="1" s="1"/>
  <c r="ER151" i="1"/>
  <c r="P231" i="1"/>
  <c r="DG3" i="3"/>
  <c r="DJ3" i="3" s="1"/>
  <c r="DH3" i="3"/>
  <c r="DI3" i="3"/>
  <c r="DF3" i="3"/>
  <c r="DI82" i="3"/>
  <c r="DJ82" i="3" s="1"/>
  <c r="DF82" i="3"/>
  <c r="DG82" i="3"/>
  <c r="DH82" i="3"/>
  <c r="DF192" i="3"/>
  <c r="DJ192" i="3" s="1"/>
  <c r="DG192" i="3"/>
  <c r="DH192" i="3"/>
  <c r="DI192" i="3"/>
  <c r="DH246" i="3"/>
  <c r="DF246" i="3"/>
  <c r="DG246" i="3"/>
  <c r="DJ246" i="3" s="1"/>
  <c r="DI246" i="3"/>
  <c r="DI276" i="3"/>
  <c r="DF276" i="3"/>
  <c r="DJ276" i="3" s="1"/>
  <c r="DG276" i="3"/>
  <c r="DH276" i="3"/>
  <c r="DG284" i="3"/>
  <c r="DH284" i="3"/>
  <c r="DI284" i="3"/>
  <c r="DF284" i="3"/>
  <c r="DJ284" i="3" s="1"/>
  <c r="DH466" i="3"/>
  <c r="DI466" i="3"/>
  <c r="DF466" i="3"/>
  <c r="DG466" i="3"/>
  <c r="DJ466" i="3" s="1"/>
  <c r="DG362" i="3"/>
  <c r="DI362" i="3"/>
  <c r="DF362" i="3"/>
  <c r="DJ362" i="3" s="1"/>
  <c r="DH362" i="3"/>
  <c r="DF418" i="3"/>
  <c r="DH418" i="3"/>
  <c r="DI418" i="3"/>
  <c r="DJ418" i="3" s="1"/>
  <c r="DG418" i="3"/>
  <c r="DG81" i="3"/>
  <c r="DH81" i="3"/>
  <c r="DI81" i="3"/>
  <c r="DJ81" i="3" s="1"/>
  <c r="DF81" i="3"/>
  <c r="DH137" i="3"/>
  <c r="DF137" i="3"/>
  <c r="DJ137" i="3" s="1"/>
  <c r="DG137" i="3"/>
  <c r="DI137" i="3"/>
  <c r="DI145" i="3"/>
  <c r="DJ145" i="3" s="1"/>
  <c r="DF145" i="3"/>
  <c r="DG145" i="3"/>
  <c r="DH145" i="3"/>
  <c r="DH89" i="3"/>
  <c r="DI89" i="3"/>
  <c r="DJ89" i="3" s="1"/>
  <c r="DF89" i="3"/>
  <c r="DG89" i="3"/>
  <c r="GM54" i="1"/>
  <c r="GN54" i="1" s="1"/>
  <c r="DF277" i="3"/>
  <c r="DH277" i="3"/>
  <c r="DG277" i="3"/>
  <c r="DI277" i="3"/>
  <c r="DJ277" i="3" s="1"/>
  <c r="GM101" i="1"/>
  <c r="GN101" i="1" s="1"/>
  <c r="DF243" i="3"/>
  <c r="DJ243" i="3" s="1"/>
  <c r="DH243" i="3"/>
  <c r="DI243" i="3"/>
  <c r="DG243" i="3"/>
  <c r="U108" i="1"/>
  <c r="AH119" i="1" s="1"/>
  <c r="W108" i="1"/>
  <c r="AJ119" i="1" s="1"/>
  <c r="GX108" i="1"/>
  <c r="CJ119" i="1" s="1"/>
  <c r="DF309" i="3"/>
  <c r="DG309" i="3"/>
  <c r="DI309" i="3"/>
  <c r="DJ309" i="3" s="1"/>
  <c r="DH309" i="3"/>
  <c r="DF212" i="3"/>
  <c r="DJ212" i="3" s="1"/>
  <c r="DG212" i="3"/>
  <c r="DH212" i="3"/>
  <c r="DI212" i="3"/>
  <c r="EG26" i="1"/>
  <c r="P123" i="1"/>
  <c r="EG396" i="1"/>
  <c r="FY26" i="1"/>
  <c r="EP119" i="1"/>
  <c r="DI340" i="3"/>
  <c r="DF340" i="3"/>
  <c r="DG340" i="3"/>
  <c r="DJ340" i="3" s="1"/>
  <c r="DH340" i="3"/>
  <c r="DF343" i="3"/>
  <c r="DH343" i="3"/>
  <c r="DI343" i="3"/>
  <c r="DJ343" i="3" s="1"/>
  <c r="DG343" i="3"/>
  <c r="DG306" i="3"/>
  <c r="DI306" i="3"/>
  <c r="DF306" i="3"/>
  <c r="DJ306" i="3" s="1"/>
  <c r="DH306" i="3"/>
  <c r="CZ191" i="1"/>
  <c r="Y191" i="1" s="1"/>
  <c r="DF421" i="3"/>
  <c r="DJ421" i="3" s="1"/>
  <c r="DI421" i="3"/>
  <c r="DG421" i="3"/>
  <c r="DH421" i="3"/>
  <c r="CZ185" i="1"/>
  <c r="Y185" i="1" s="1"/>
  <c r="GM185" i="1" s="1"/>
  <c r="GO185" i="1" s="1"/>
  <c r="GM217" i="1"/>
  <c r="GN217" i="1" s="1"/>
  <c r="DF433" i="3"/>
  <c r="DJ433" i="3" s="1"/>
  <c r="DG433" i="3"/>
  <c r="DH433" i="3"/>
  <c r="DI433" i="3"/>
  <c r="DF494" i="3"/>
  <c r="DG494" i="3"/>
  <c r="DH494" i="3"/>
  <c r="DI494" i="3"/>
  <c r="DJ494" i="3" s="1"/>
  <c r="T267" i="1"/>
  <c r="AG252" i="1"/>
  <c r="CY304" i="1"/>
  <c r="X304" i="1" s="1"/>
  <c r="CZ304" i="1"/>
  <c r="Y304" i="1" s="1"/>
  <c r="GM304" i="1" s="1"/>
  <c r="GO304" i="1" s="1"/>
  <c r="CG299" i="1"/>
  <c r="AX366" i="1"/>
  <c r="AI151" i="1"/>
  <c r="V220" i="1"/>
  <c r="DF462" i="3"/>
  <c r="DJ462" i="3" s="1"/>
  <c r="DG462" i="3"/>
  <c r="DH462" i="3"/>
  <c r="DI462" i="3"/>
  <c r="DF472" i="3"/>
  <c r="DG472" i="3"/>
  <c r="DH472" i="3"/>
  <c r="DI472" i="3"/>
  <c r="DJ472" i="3" s="1"/>
  <c r="DX267" i="1"/>
  <c r="EB299" i="1"/>
  <c r="DO366" i="1"/>
  <c r="GM361" i="1"/>
  <c r="GN361" i="1" s="1"/>
  <c r="GA299" i="1"/>
  <c r="ER366" i="1"/>
  <c r="DG10" i="3"/>
  <c r="DH10" i="3"/>
  <c r="DI10" i="3"/>
  <c r="DF10" i="3"/>
  <c r="DJ10" i="3" s="1"/>
  <c r="DG99" i="3"/>
  <c r="DH99" i="3"/>
  <c r="DI99" i="3"/>
  <c r="DF99" i="3"/>
  <c r="DJ99" i="3" s="1"/>
  <c r="DG327" i="3"/>
  <c r="DH327" i="3"/>
  <c r="DI327" i="3"/>
  <c r="DJ327" i="3" s="1"/>
  <c r="DF327" i="3"/>
  <c r="DF339" i="3"/>
  <c r="DI339" i="3"/>
  <c r="DG339" i="3"/>
  <c r="DJ339" i="3" s="1"/>
  <c r="DH339" i="3"/>
  <c r="DF96" i="3"/>
  <c r="DJ96" i="3" s="1"/>
  <c r="DG96" i="3"/>
  <c r="DH96" i="3"/>
  <c r="DI96" i="3"/>
  <c r="AD151" i="1"/>
  <c r="Q220" i="1"/>
  <c r="AK267" i="1"/>
  <c r="DF477" i="3"/>
  <c r="DG477" i="3"/>
  <c r="DJ477" i="3" s="1"/>
  <c r="DH477" i="3"/>
  <c r="DI477" i="3"/>
  <c r="DI90" i="3"/>
  <c r="DF90" i="3"/>
  <c r="DG90" i="3"/>
  <c r="DJ90" i="3" s="1"/>
  <c r="DH90" i="3"/>
  <c r="DG147" i="3"/>
  <c r="DJ147" i="3" s="1"/>
  <c r="DH147" i="3"/>
  <c r="DI147" i="3"/>
  <c r="DF147" i="3"/>
  <c r="DH190" i="3"/>
  <c r="DF190" i="3"/>
  <c r="DJ190" i="3" s="1"/>
  <c r="DG190" i="3"/>
  <c r="DI190" i="3"/>
  <c r="DF150" i="3"/>
  <c r="DG150" i="3"/>
  <c r="DJ150" i="3" s="1"/>
  <c r="DH150" i="3"/>
  <c r="DI150" i="3"/>
  <c r="DF365" i="3"/>
  <c r="DG365" i="3"/>
  <c r="DI365" i="3"/>
  <c r="DJ365" i="3" s="1"/>
  <c r="DH365" i="3"/>
  <c r="DG308" i="3"/>
  <c r="DH308" i="3"/>
  <c r="DI308" i="3"/>
  <c r="DF308" i="3"/>
  <c r="DJ308" i="3" s="1"/>
  <c r="DG386" i="3"/>
  <c r="DJ386" i="3" s="1"/>
  <c r="DH386" i="3"/>
  <c r="DI386" i="3"/>
  <c r="DF386" i="3"/>
  <c r="DF286" i="3"/>
  <c r="DG286" i="3"/>
  <c r="DH286" i="3"/>
  <c r="DI286" i="3"/>
  <c r="DJ286" i="3" s="1"/>
  <c r="DF352" i="3"/>
  <c r="DJ352" i="3" s="1"/>
  <c r="DH352" i="3"/>
  <c r="DG352" i="3"/>
  <c r="DI352" i="3"/>
  <c r="DG510" i="3"/>
  <c r="DJ510" i="3" s="1"/>
  <c r="DI510" i="3"/>
  <c r="DF510" i="3"/>
  <c r="DH510" i="3"/>
  <c r="DG493" i="3"/>
  <c r="DF493" i="3"/>
  <c r="DH493" i="3"/>
  <c r="DI493" i="3"/>
  <c r="DJ493" i="3" s="1"/>
  <c r="DF13" i="3"/>
  <c r="DG13" i="3"/>
  <c r="DJ13" i="3" s="1"/>
  <c r="DH13" i="3"/>
  <c r="DI13" i="3"/>
  <c r="DF34" i="3"/>
  <c r="DG34" i="3"/>
  <c r="DH34" i="3"/>
  <c r="DI34" i="3"/>
  <c r="DJ34" i="3" s="1"/>
  <c r="DF12" i="3"/>
  <c r="DG12" i="3"/>
  <c r="DH12" i="3"/>
  <c r="DI12" i="3"/>
  <c r="DJ12" i="3" s="1"/>
  <c r="DI73" i="3"/>
  <c r="DJ73" i="3" s="1"/>
  <c r="DF73" i="3"/>
  <c r="DG73" i="3"/>
  <c r="DH73" i="3"/>
  <c r="DF6" i="3"/>
  <c r="DG6" i="3"/>
  <c r="DH6" i="3"/>
  <c r="DI6" i="3"/>
  <c r="DJ6" i="3" s="1"/>
  <c r="DH122" i="3"/>
  <c r="DF122" i="3"/>
  <c r="DG122" i="3"/>
  <c r="DI122" i="3"/>
  <c r="DJ122" i="3" s="1"/>
  <c r="DF210" i="3"/>
  <c r="DG210" i="3"/>
  <c r="DH210" i="3"/>
  <c r="DI210" i="3"/>
  <c r="DJ210" i="3" s="1"/>
  <c r="DG217" i="3"/>
  <c r="DJ217" i="3" s="1"/>
  <c r="DH217" i="3"/>
  <c r="DI217" i="3"/>
  <c r="DF217" i="3"/>
  <c r="DI151" i="3"/>
  <c r="DF151" i="3"/>
  <c r="DG151" i="3"/>
  <c r="DJ151" i="3" s="1"/>
  <c r="DH151" i="3"/>
  <c r="DF203" i="3"/>
  <c r="DG203" i="3"/>
  <c r="DJ203" i="3" s="1"/>
  <c r="DH203" i="3"/>
  <c r="DI203" i="3"/>
  <c r="DF260" i="3"/>
  <c r="DG260" i="3"/>
  <c r="DJ260" i="3" s="1"/>
  <c r="DH260" i="3"/>
  <c r="DI260" i="3"/>
  <c r="DF211" i="3"/>
  <c r="DJ211" i="3" s="1"/>
  <c r="DG211" i="3"/>
  <c r="DH211" i="3"/>
  <c r="DI211" i="3"/>
  <c r="DF304" i="3"/>
  <c r="DI304" i="3"/>
  <c r="DG304" i="3"/>
  <c r="DJ304" i="3" s="1"/>
  <c r="DH304" i="3"/>
  <c r="DG321" i="3"/>
  <c r="DH321" i="3"/>
  <c r="DI321" i="3"/>
  <c r="DJ321" i="3" s="1"/>
  <c r="DF321" i="3"/>
  <c r="DI287" i="3"/>
  <c r="DF287" i="3"/>
  <c r="DG287" i="3"/>
  <c r="DJ287" i="3" s="1"/>
  <c r="DH287" i="3"/>
  <c r="DG391" i="3"/>
  <c r="DJ391" i="3" s="1"/>
  <c r="DH391" i="3"/>
  <c r="DI391" i="3"/>
  <c r="DF391" i="3"/>
  <c r="DI379" i="3"/>
  <c r="DJ379" i="3" s="1"/>
  <c r="DG379" i="3"/>
  <c r="DF379" i="3"/>
  <c r="DH379" i="3"/>
  <c r="DH473" i="3"/>
  <c r="DI473" i="3"/>
  <c r="DF473" i="3"/>
  <c r="DG473" i="3"/>
  <c r="DJ473" i="3" s="1"/>
  <c r="DH429" i="3"/>
  <c r="DI429" i="3"/>
  <c r="DG429" i="3"/>
  <c r="DF429" i="3"/>
  <c r="DJ429" i="3" s="1"/>
  <c r="DI495" i="3"/>
  <c r="DF495" i="3"/>
  <c r="DG495" i="3"/>
  <c r="DJ495" i="3" s="1"/>
  <c r="DH495" i="3"/>
  <c r="DF436" i="3"/>
  <c r="DJ436" i="3" s="1"/>
  <c r="DG436" i="3"/>
  <c r="DH436" i="3"/>
  <c r="DI436" i="3"/>
  <c r="DF7" i="3"/>
  <c r="DG7" i="3"/>
  <c r="DI7" i="3"/>
  <c r="DJ7" i="3" s="1"/>
  <c r="DH7" i="3"/>
  <c r="DG404" i="3"/>
  <c r="DH404" i="3"/>
  <c r="DF404" i="3"/>
  <c r="DJ404" i="3" s="1"/>
  <c r="DI404" i="3"/>
  <c r="DF444" i="3"/>
  <c r="DG444" i="3"/>
  <c r="DH444" i="3"/>
  <c r="DI444" i="3"/>
  <c r="DJ444" i="3" s="1"/>
  <c r="DG49" i="3"/>
  <c r="DH49" i="3"/>
  <c r="DI49" i="3"/>
  <c r="DJ49" i="3" s="1"/>
  <c r="DF49" i="3"/>
  <c r="DF80" i="3"/>
  <c r="DJ80" i="3" s="1"/>
  <c r="DG80" i="3"/>
  <c r="DH80" i="3"/>
  <c r="DI80" i="3"/>
  <c r="CZ46" i="1"/>
  <c r="Y46" i="1" s="1"/>
  <c r="CY46" i="1"/>
  <c r="X46" i="1" s="1"/>
  <c r="GM46" i="1" s="1"/>
  <c r="DH98" i="3"/>
  <c r="DI98" i="3"/>
  <c r="DF98" i="3"/>
  <c r="DJ98" i="3" s="1"/>
  <c r="DG98" i="3"/>
  <c r="DF5" i="3"/>
  <c r="DJ5" i="3" s="1"/>
  <c r="DG5" i="3"/>
  <c r="DH5" i="3"/>
  <c r="DI5" i="3"/>
  <c r="DG416" i="3"/>
  <c r="DF416" i="3"/>
  <c r="DJ416" i="3" s="1"/>
  <c r="DH416" i="3"/>
  <c r="DI416" i="3"/>
  <c r="DF141" i="3"/>
  <c r="DG141" i="3"/>
  <c r="DJ141" i="3" s="1"/>
  <c r="DH141" i="3"/>
  <c r="DI141" i="3"/>
  <c r="CP42" i="1"/>
  <c r="O42" i="1" s="1"/>
  <c r="GM42" i="1" s="1"/>
  <c r="GN42" i="1" s="1"/>
  <c r="CY47" i="1"/>
  <c r="X47" i="1" s="1"/>
  <c r="GM47" i="1" s="1"/>
  <c r="DF202" i="3"/>
  <c r="DG202" i="3"/>
  <c r="DH202" i="3"/>
  <c r="DI202" i="3"/>
  <c r="DJ202" i="3" s="1"/>
  <c r="DF128" i="3"/>
  <c r="DH128" i="3"/>
  <c r="DI128" i="3"/>
  <c r="DJ128" i="3" s="1"/>
  <c r="DG128" i="3"/>
  <c r="GM92" i="1"/>
  <c r="GN92" i="1" s="1"/>
  <c r="CP106" i="1"/>
  <c r="O106" i="1" s="1"/>
  <c r="W109" i="1"/>
  <c r="CP107" i="1"/>
  <c r="O107" i="1" s="1"/>
  <c r="GM107" i="1" s="1"/>
  <c r="GN107" i="1" s="1"/>
  <c r="W51" i="1"/>
  <c r="EB119" i="1" s="1"/>
  <c r="CP160" i="1"/>
  <c r="O160" i="1" s="1"/>
  <c r="DU220" i="1"/>
  <c r="GM191" i="1"/>
  <c r="GN191" i="1" s="1"/>
  <c r="DF298" i="3"/>
  <c r="DH298" i="3"/>
  <c r="DI298" i="3"/>
  <c r="DG298" i="3"/>
  <c r="DJ298" i="3" s="1"/>
  <c r="DF325" i="3"/>
  <c r="DG325" i="3"/>
  <c r="DJ325" i="3" s="1"/>
  <c r="DI325" i="3"/>
  <c r="DH325" i="3"/>
  <c r="DF377" i="3"/>
  <c r="DJ377" i="3" s="1"/>
  <c r="DG377" i="3"/>
  <c r="DH377" i="3"/>
  <c r="DI377" i="3"/>
  <c r="DG406" i="3"/>
  <c r="DI406" i="3"/>
  <c r="DJ406" i="3" s="1"/>
  <c r="DF406" i="3"/>
  <c r="DH406" i="3"/>
  <c r="DH288" i="3"/>
  <c r="DF288" i="3"/>
  <c r="DJ288" i="3" s="1"/>
  <c r="DG288" i="3"/>
  <c r="DI288" i="3"/>
  <c r="AE220" i="1"/>
  <c r="GM98" i="1"/>
  <c r="GN98" i="1" s="1"/>
  <c r="CY179" i="1"/>
  <c r="X179" i="1" s="1"/>
  <c r="DG417" i="3"/>
  <c r="DI417" i="3"/>
  <c r="DJ417" i="3" s="1"/>
  <c r="DF417" i="3"/>
  <c r="DH417" i="3"/>
  <c r="DF452" i="3"/>
  <c r="DG452" i="3"/>
  <c r="DJ452" i="3" s="1"/>
  <c r="DH452" i="3"/>
  <c r="DI452" i="3"/>
  <c r="DH395" i="3"/>
  <c r="DI395" i="3"/>
  <c r="DF395" i="3"/>
  <c r="DG395" i="3"/>
  <c r="DJ395" i="3" s="1"/>
  <c r="AG299" i="1"/>
  <c r="T366" i="1"/>
  <c r="DF442" i="3"/>
  <c r="DJ442" i="3" s="1"/>
  <c r="DG442" i="3"/>
  <c r="DH442" i="3"/>
  <c r="DI442" i="3"/>
  <c r="DN252" i="1"/>
  <c r="P290" i="1"/>
  <c r="AF252" i="1"/>
  <c r="S267" i="1"/>
  <c r="AE366" i="1"/>
  <c r="AU252" i="1"/>
  <c r="F286" i="1"/>
  <c r="CP305" i="1"/>
  <c r="O305" i="1" s="1"/>
  <c r="GM254" i="1"/>
  <c r="DW366" i="1"/>
  <c r="DF458" i="3"/>
  <c r="DG458" i="3"/>
  <c r="DH458" i="3"/>
  <c r="DI458" i="3"/>
  <c r="DJ458" i="3" s="1"/>
  <c r="DF471" i="3"/>
  <c r="DG471" i="3"/>
  <c r="DH471" i="3"/>
  <c r="DI471" i="3"/>
  <c r="DJ471" i="3" s="1"/>
  <c r="EI299" i="1"/>
  <c r="P376" i="1"/>
  <c r="AF299" i="1"/>
  <c r="S366" i="1"/>
  <c r="CJ26" i="1" l="1"/>
  <c r="BA119" i="1"/>
  <c r="CC26" i="1"/>
  <c r="AT119" i="1"/>
  <c r="AK299" i="1"/>
  <c r="X366" i="1"/>
  <c r="GN46" i="1"/>
  <c r="HD46" i="1"/>
  <c r="FU299" i="1"/>
  <c r="EL366" i="1"/>
  <c r="AL299" i="1"/>
  <c r="Y366" i="1"/>
  <c r="ED252" i="1"/>
  <c r="DQ267" i="1"/>
  <c r="AJ26" i="1"/>
  <c r="W119" i="1"/>
  <c r="AH26" i="1"/>
  <c r="U119" i="1"/>
  <c r="DW26" i="1"/>
  <c r="DJ119" i="1"/>
  <c r="DV26" i="1"/>
  <c r="DI119" i="1"/>
  <c r="EB26" i="1"/>
  <c r="DO119" i="1"/>
  <c r="AL151" i="1"/>
  <c r="Y220" i="1"/>
  <c r="GN47" i="1"/>
  <c r="HD47" i="1"/>
  <c r="GO154" i="1"/>
  <c r="FU220" i="1" s="1"/>
  <c r="ED299" i="1"/>
  <c r="DQ366" i="1"/>
  <c r="P274" i="1"/>
  <c r="EP252" i="1"/>
  <c r="BB22" i="1"/>
  <c r="BB426" i="1"/>
  <c r="F409" i="1"/>
  <c r="GM160" i="1"/>
  <c r="GN160" i="1" s="1"/>
  <c r="FT220" i="1" s="1"/>
  <c r="F389" i="1"/>
  <c r="V299" i="1"/>
  <c r="CZ305" i="1"/>
  <c r="Y305" i="1" s="1"/>
  <c r="CY305" i="1"/>
  <c r="X305" i="1" s="1"/>
  <c r="GM257" i="1"/>
  <c r="DT267" i="1"/>
  <c r="GM345" i="1"/>
  <c r="GN345" i="1" s="1"/>
  <c r="P284" i="1"/>
  <c r="EK252" i="1"/>
  <c r="EM22" i="1"/>
  <c r="EM426" i="1"/>
  <c r="P415" i="1"/>
  <c r="BD119" i="1"/>
  <c r="CM26" i="1"/>
  <c r="GO153" i="1"/>
  <c r="CC220" i="1" s="1"/>
  <c r="EQ267" i="1"/>
  <c r="FZ252" i="1"/>
  <c r="ES299" i="1"/>
  <c r="P386" i="1"/>
  <c r="AE151" i="1"/>
  <c r="R220" i="1"/>
  <c r="AB299" i="1"/>
  <c r="O366" i="1"/>
  <c r="EC252" i="1"/>
  <c r="DP267" i="1"/>
  <c r="GM89" i="1"/>
  <c r="GN89" i="1" s="1"/>
  <c r="CC366" i="1"/>
  <c r="CE252" i="1"/>
  <c r="AV267" i="1"/>
  <c r="AC151" i="1"/>
  <c r="P220" i="1"/>
  <c r="CE220" i="1"/>
  <c r="CF220" i="1"/>
  <c r="CH220" i="1"/>
  <c r="DT220" i="1"/>
  <c r="DL252" i="1"/>
  <c r="P288" i="1"/>
  <c r="DZ26" i="1"/>
  <c r="DM119" i="1"/>
  <c r="AE299" i="1"/>
  <c r="R366" i="1"/>
  <c r="S252" i="1"/>
  <c r="F282" i="1"/>
  <c r="T252" i="1"/>
  <c r="F288" i="1"/>
  <c r="CA366" i="1"/>
  <c r="GN306" i="1"/>
  <c r="CB366" i="1" s="1"/>
  <c r="DV252" i="1"/>
  <c r="DI267" i="1"/>
  <c r="DI151" i="1"/>
  <c r="P232" i="1"/>
  <c r="DT366" i="1"/>
  <c r="GM307" i="1"/>
  <c r="P252" i="1"/>
  <c r="F270" i="1"/>
  <c r="GM113" i="1"/>
  <c r="GN113" i="1" s="1"/>
  <c r="GM165" i="1"/>
  <c r="GN165" i="1" s="1"/>
  <c r="EP299" i="1"/>
  <c r="P373" i="1"/>
  <c r="U151" i="1"/>
  <c r="F242" i="1"/>
  <c r="BC22" i="1"/>
  <c r="BC426" i="1"/>
  <c r="F412" i="1"/>
  <c r="DI299" i="1"/>
  <c r="P378" i="1"/>
  <c r="AB252" i="1"/>
  <c r="O267" i="1"/>
  <c r="GM216" i="1"/>
  <c r="GN216" i="1" s="1"/>
  <c r="CP109" i="1"/>
  <c r="O109" i="1" s="1"/>
  <c r="AZ299" i="1"/>
  <c r="F377" i="1"/>
  <c r="EB151" i="1"/>
  <c r="DO220" i="1"/>
  <c r="DU299" i="1"/>
  <c r="FZ366" i="1"/>
  <c r="FX366" i="1"/>
  <c r="DH366" i="1"/>
  <c r="FW366" i="1"/>
  <c r="CF252" i="1"/>
  <c r="AW267" i="1"/>
  <c r="ER26" i="1"/>
  <c r="P130" i="1"/>
  <c r="ER396" i="1"/>
  <c r="FU119" i="1"/>
  <c r="GM309" i="1"/>
  <c r="GN309" i="1" s="1"/>
  <c r="CY108" i="1"/>
  <c r="X108" i="1" s="1"/>
  <c r="CZ108" i="1"/>
  <c r="Y108" i="1" s="1"/>
  <c r="GM108" i="1" s="1"/>
  <c r="GN108" i="1" s="1"/>
  <c r="GM328" i="1"/>
  <c r="GN328" i="1" s="1"/>
  <c r="EO252" i="1"/>
  <c r="P273" i="1"/>
  <c r="EI252" i="1"/>
  <c r="P277" i="1"/>
  <c r="GM157" i="1"/>
  <c r="GN157" i="1" s="1"/>
  <c r="CB220" i="1" s="1"/>
  <c r="AX26" i="1"/>
  <c r="F126" i="1"/>
  <c r="AX396" i="1"/>
  <c r="ES151" i="1"/>
  <c r="P240" i="1"/>
  <c r="CZ109" i="1"/>
  <c r="Y109" i="1" s="1"/>
  <c r="CY109" i="1"/>
  <c r="X109" i="1" s="1"/>
  <c r="W299" i="1"/>
  <c r="F390" i="1"/>
  <c r="F287" i="1"/>
  <c r="BA252" i="1"/>
  <c r="AK119" i="1"/>
  <c r="GM106" i="1"/>
  <c r="GN106" i="1" s="1"/>
  <c r="ER299" i="1"/>
  <c r="P377" i="1"/>
  <c r="EI396" i="1"/>
  <c r="DN299" i="1"/>
  <c r="P389" i="1"/>
  <c r="AH299" i="1"/>
  <c r="U366" i="1"/>
  <c r="GM179" i="1"/>
  <c r="GN179" i="1" s="1"/>
  <c r="AG26" i="1"/>
  <c r="T119" i="1"/>
  <c r="CH252" i="1"/>
  <c r="AY267" i="1"/>
  <c r="CI26" i="1"/>
  <c r="AZ119" i="1"/>
  <c r="ED220" i="1"/>
  <c r="F284" i="1"/>
  <c r="AS252" i="1"/>
  <c r="F241" i="1"/>
  <c r="T151" i="1"/>
  <c r="AL252" i="1"/>
  <c r="Y267" i="1"/>
  <c r="AC26" i="1"/>
  <c r="CE119" i="1"/>
  <c r="CF119" i="1"/>
  <c r="CH119" i="1"/>
  <c r="P119" i="1"/>
  <c r="F278" i="1"/>
  <c r="AZ252" i="1"/>
  <c r="AK252" i="1"/>
  <c r="X267" i="1"/>
  <c r="EP26" i="1"/>
  <c r="P126" i="1"/>
  <c r="EP396" i="1"/>
  <c r="F279" i="1"/>
  <c r="Q252" i="1"/>
  <c r="AK151" i="1"/>
  <c r="X220" i="1"/>
  <c r="DW252" i="1"/>
  <c r="DJ267" i="1"/>
  <c r="AQ26" i="1"/>
  <c r="F129" i="1"/>
  <c r="AQ396" i="1"/>
  <c r="DW151" i="1"/>
  <c r="DJ220" i="1"/>
  <c r="ES252" i="1"/>
  <c r="P287" i="1"/>
  <c r="AP22" i="1"/>
  <c r="F405" i="1"/>
  <c r="V16" i="2" s="1"/>
  <c r="AP426" i="1"/>
  <c r="DM299" i="1"/>
  <c r="P388" i="1"/>
  <c r="AI26" i="1"/>
  <c r="V119" i="1"/>
  <c r="S299" i="1"/>
  <c r="F381" i="1"/>
  <c r="DW299" i="1"/>
  <c r="DJ366" i="1"/>
  <c r="Q151" i="1"/>
  <c r="F232" i="1"/>
  <c r="V151" i="1"/>
  <c r="F243" i="1"/>
  <c r="ET22" i="1"/>
  <c r="P409" i="1"/>
  <c r="ET426" i="1"/>
  <c r="EH22" i="1"/>
  <c r="EH426" i="1"/>
  <c r="P405" i="1"/>
  <c r="G16" i="2" s="1"/>
  <c r="S151" i="1"/>
  <c r="F235" i="1"/>
  <c r="P272" i="1"/>
  <c r="EN252" i="1"/>
  <c r="EC220" i="1"/>
  <c r="GM66" i="1"/>
  <c r="GN66" i="1" s="1"/>
  <c r="DO252" i="1"/>
  <c r="P291" i="1"/>
  <c r="AX151" i="1"/>
  <c r="F227" i="1"/>
  <c r="GE26" i="1"/>
  <c r="EV119" i="1"/>
  <c r="DM151" i="1"/>
  <c r="P242" i="1"/>
  <c r="DY26" i="1"/>
  <c r="DL119" i="1"/>
  <c r="AD26" i="1"/>
  <c r="Q119" i="1"/>
  <c r="CA267" i="1"/>
  <c r="GO254" i="1"/>
  <c r="CC267" i="1" s="1"/>
  <c r="DO299" i="1"/>
  <c r="P390" i="1"/>
  <c r="EG22" i="1"/>
  <c r="EG426" i="1"/>
  <c r="P400" i="1"/>
  <c r="EP151" i="1"/>
  <c r="P227" i="1"/>
  <c r="EA26" i="1"/>
  <c r="DN119" i="1"/>
  <c r="DX299" i="1"/>
  <c r="DK366" i="1"/>
  <c r="EA151" i="1"/>
  <c r="DN220" i="1"/>
  <c r="GM204" i="1"/>
  <c r="GN204" i="1" s="1"/>
  <c r="GB26" i="1"/>
  <c r="ES119" i="1"/>
  <c r="CY51" i="1"/>
  <c r="X51" i="1" s="1"/>
  <c r="CZ51" i="1"/>
  <c r="Y51" i="1" s="1"/>
  <c r="ED119" i="1" s="1"/>
  <c r="DX119" i="1"/>
  <c r="F378" i="1"/>
  <c r="Q299" i="1"/>
  <c r="GM305" i="1"/>
  <c r="GO305" i="1" s="1"/>
  <c r="F387" i="1"/>
  <c r="T299" i="1"/>
  <c r="AX299" i="1"/>
  <c r="F373" i="1"/>
  <c r="CP51" i="1"/>
  <c r="O51" i="1" s="1"/>
  <c r="DU119" i="1"/>
  <c r="CE366" i="1"/>
  <c r="P366" i="1"/>
  <c r="CF366" i="1"/>
  <c r="CH366" i="1"/>
  <c r="AC299" i="1"/>
  <c r="AE252" i="1"/>
  <c r="R267" i="1"/>
  <c r="GM29" i="1"/>
  <c r="EC299" i="1"/>
  <c r="DP366" i="1"/>
  <c r="ER252" i="1"/>
  <c r="P278" i="1"/>
  <c r="AF26" i="1"/>
  <c r="S119" i="1"/>
  <c r="DL299" i="1"/>
  <c r="P387" i="1"/>
  <c r="AO22" i="1"/>
  <c r="F400" i="1"/>
  <c r="AO426" i="1"/>
  <c r="BA151" i="1"/>
  <c r="F240" i="1"/>
  <c r="DU151" i="1"/>
  <c r="FX220" i="1"/>
  <c r="FZ220" i="1"/>
  <c r="FW220" i="1"/>
  <c r="DH220" i="1"/>
  <c r="DX252" i="1"/>
  <c r="DK267" i="1"/>
  <c r="AU22" i="1"/>
  <c r="AU426" i="1"/>
  <c r="F415" i="1"/>
  <c r="DX151" i="1"/>
  <c r="DK220" i="1"/>
  <c r="AB151" i="1"/>
  <c r="O220" i="1"/>
  <c r="GM28" i="1"/>
  <c r="AB119" i="1"/>
  <c r="EU22" i="1"/>
  <c r="EU426" i="1"/>
  <c r="P412" i="1"/>
  <c r="AL119" i="1"/>
  <c r="AE26" i="1"/>
  <c r="R119" i="1"/>
  <c r="CJ299" i="1"/>
  <c r="BA366" i="1"/>
  <c r="AS220" i="1" l="1"/>
  <c r="CB151" i="1"/>
  <c r="DH299" i="1"/>
  <c r="P369" i="1"/>
  <c r="DI26" i="1"/>
  <c r="P131" i="1"/>
  <c r="DI396" i="1"/>
  <c r="EL299" i="1"/>
  <c r="P384" i="1"/>
  <c r="FX299" i="1"/>
  <c r="EO366" i="1"/>
  <c r="GN307" i="1"/>
  <c r="FT366" i="1" s="1"/>
  <c r="FS366" i="1"/>
  <c r="R299" i="1"/>
  <c r="F380" i="1"/>
  <c r="F272" i="1"/>
  <c r="AV252" i="1"/>
  <c r="DG267" i="1"/>
  <c r="DT252" i="1"/>
  <c r="DT299" i="1"/>
  <c r="DG366" i="1"/>
  <c r="P275" i="1"/>
  <c r="EQ252" i="1"/>
  <c r="GO257" i="1"/>
  <c r="FU267" i="1" s="1"/>
  <c r="FS267" i="1"/>
  <c r="DQ299" i="1"/>
  <c r="P393" i="1"/>
  <c r="DJ26" i="1"/>
  <c r="P133" i="1"/>
  <c r="DJ396" i="1"/>
  <c r="ED26" i="1"/>
  <c r="DQ119" i="1"/>
  <c r="O151" i="1"/>
  <c r="F222" i="1"/>
  <c r="DU26" i="1"/>
  <c r="DH119" i="1"/>
  <c r="FW119" i="1"/>
  <c r="FX119" i="1"/>
  <c r="FZ119" i="1"/>
  <c r="EG18" i="1"/>
  <c r="P430" i="1"/>
  <c r="FW299" i="1"/>
  <c r="EN366" i="1"/>
  <c r="BA299" i="1"/>
  <c r="F386" i="1"/>
  <c r="DK151" i="1"/>
  <c r="P235" i="1"/>
  <c r="DP299" i="1"/>
  <c r="P392" i="1"/>
  <c r="GM51" i="1"/>
  <c r="GN51" i="1" s="1"/>
  <c r="EH18" i="1"/>
  <c r="P435" i="1"/>
  <c r="AQ22" i="1"/>
  <c r="AQ426" i="1"/>
  <c r="F406" i="1"/>
  <c r="F293" i="1"/>
  <c r="X252" i="1"/>
  <c r="V26" i="1"/>
  <c r="F142" i="1"/>
  <c r="V396" i="1"/>
  <c r="R26" i="1"/>
  <c r="F133" i="1"/>
  <c r="R396" i="1"/>
  <c r="DT119" i="1"/>
  <c r="DN151" i="1"/>
  <c r="P243" i="1"/>
  <c r="ET18" i="1"/>
  <c r="P439" i="1"/>
  <c r="FZ299" i="1"/>
  <c r="EQ366" i="1"/>
  <c r="AU18" i="1"/>
  <c r="F445" i="1"/>
  <c r="AO18" i="1"/>
  <c r="F430" i="1"/>
  <c r="GN29" i="1"/>
  <c r="CC252" i="1"/>
  <c r="AT267" i="1"/>
  <c r="DJ252" i="1"/>
  <c r="P281" i="1"/>
  <c r="ED151" i="1"/>
  <c r="DQ220" i="1"/>
  <c r="EI22" i="1"/>
  <c r="EI426" i="1"/>
  <c r="P406" i="1"/>
  <c r="BC18" i="1"/>
  <c r="F442" i="1"/>
  <c r="DM26" i="1"/>
  <c r="P141" i="1"/>
  <c r="DM396" i="1"/>
  <c r="CC299" i="1"/>
  <c r="AT366" i="1"/>
  <c r="CA220" i="1"/>
  <c r="CC151" i="1"/>
  <c r="AT220" i="1"/>
  <c r="FS220" i="1"/>
  <c r="U26" i="1"/>
  <c r="F141" i="1"/>
  <c r="U396" i="1"/>
  <c r="X299" i="1"/>
  <c r="F392" i="1"/>
  <c r="EC119" i="1"/>
  <c r="CE151" i="1"/>
  <c r="AV220" i="1"/>
  <c r="BB18" i="1"/>
  <c r="F439" i="1"/>
  <c r="Y299" i="1"/>
  <c r="F393" i="1"/>
  <c r="ES26" i="1"/>
  <c r="P139" i="1"/>
  <c r="ES396" i="1"/>
  <c r="EV26" i="1"/>
  <c r="P144" i="1"/>
  <c r="EV396" i="1"/>
  <c r="U299" i="1"/>
  <c r="F388" i="1"/>
  <c r="P151" i="1"/>
  <c r="F223" i="1"/>
  <c r="CA252" i="1"/>
  <c r="AR267" i="1"/>
  <c r="P26" i="1"/>
  <c r="F122" i="1"/>
  <c r="P396" i="1"/>
  <c r="DK252" i="1"/>
  <c r="P282" i="1"/>
  <c r="Q26" i="1"/>
  <c r="F131" i="1"/>
  <c r="Q396" i="1"/>
  <c r="X151" i="1"/>
  <c r="F246" i="1"/>
  <c r="CH26" i="1"/>
  <c r="AY119" i="1"/>
  <c r="FU26" i="1"/>
  <c r="EL119" i="1"/>
  <c r="DI252" i="1"/>
  <c r="P279" i="1"/>
  <c r="DP252" i="1"/>
  <c r="P293" i="1"/>
  <c r="FU151" i="1"/>
  <c r="EL220" i="1"/>
  <c r="CF26" i="1"/>
  <c r="AW119" i="1"/>
  <c r="F275" i="1"/>
  <c r="AY252" i="1"/>
  <c r="ER22" i="1"/>
  <c r="ER426" i="1"/>
  <c r="P407" i="1"/>
  <c r="BD26" i="1"/>
  <c r="F144" i="1"/>
  <c r="BD396" i="1"/>
  <c r="W26" i="1"/>
  <c r="F143" i="1"/>
  <c r="W396" i="1"/>
  <c r="AT26" i="1"/>
  <c r="F137" i="1"/>
  <c r="AB26" i="1"/>
  <c r="O119" i="1"/>
  <c r="FW151" i="1"/>
  <c r="EN220" i="1"/>
  <c r="S26" i="1"/>
  <c r="F134" i="1"/>
  <c r="S396" i="1"/>
  <c r="AW366" i="1"/>
  <c r="CF299" i="1"/>
  <c r="GN28" i="1"/>
  <c r="CB119" i="1" s="1"/>
  <c r="CA119" i="1"/>
  <c r="FZ151" i="1"/>
  <c r="EQ220" i="1"/>
  <c r="P299" i="1"/>
  <c r="F369" i="1"/>
  <c r="FX151" i="1"/>
  <c r="EO220" i="1"/>
  <c r="CE299" i="1"/>
  <c r="AV366" i="1"/>
  <c r="DJ151" i="1"/>
  <c r="P234" i="1"/>
  <c r="F269" i="1"/>
  <c r="O252" i="1"/>
  <c r="DO26" i="1"/>
  <c r="P143" i="1"/>
  <c r="DO396" i="1"/>
  <c r="AL26" i="1"/>
  <c r="Y119" i="1"/>
  <c r="R252" i="1"/>
  <c r="F281" i="1"/>
  <c r="DK299" i="1"/>
  <c r="P381" i="1"/>
  <c r="AZ26" i="1"/>
  <c r="F130" i="1"/>
  <c r="AZ396" i="1"/>
  <c r="AX22" i="1"/>
  <c r="AX426" i="1"/>
  <c r="F403" i="1"/>
  <c r="DO151" i="1"/>
  <c r="P244" i="1"/>
  <c r="AP18" i="1"/>
  <c r="F435" i="1"/>
  <c r="EU18" i="1"/>
  <c r="P442" i="1"/>
  <c r="DN26" i="1"/>
  <c r="P142" i="1"/>
  <c r="DN396" i="1"/>
  <c r="EC151" i="1"/>
  <c r="DP220" i="1"/>
  <c r="DH151" i="1"/>
  <c r="P223" i="1"/>
  <c r="CH299" i="1"/>
  <c r="AY366" i="1"/>
  <c r="DL26" i="1"/>
  <c r="P140" i="1"/>
  <c r="DL396" i="1"/>
  <c r="CE26" i="1"/>
  <c r="AV119" i="1"/>
  <c r="AK26" i="1"/>
  <c r="X119" i="1"/>
  <c r="CB299" i="1"/>
  <c r="AS366" i="1"/>
  <c r="DT151" i="1"/>
  <c r="DG220" i="1"/>
  <c r="O299" i="1"/>
  <c r="F368" i="1"/>
  <c r="DX26" i="1"/>
  <c r="DK119" i="1"/>
  <c r="T26" i="1"/>
  <c r="F140" i="1"/>
  <c r="T396" i="1"/>
  <c r="GM109" i="1"/>
  <c r="GN109" i="1" s="1"/>
  <c r="CA299" i="1"/>
  <c r="AR366" i="1"/>
  <c r="CH151" i="1"/>
  <c r="AY220" i="1"/>
  <c r="EM18" i="1"/>
  <c r="P445" i="1"/>
  <c r="EK220" i="1"/>
  <c r="FT151" i="1"/>
  <c r="Y151" i="1"/>
  <c r="F247" i="1"/>
  <c r="DQ252" i="1"/>
  <c r="P294" i="1"/>
  <c r="BA26" i="1"/>
  <c r="F139" i="1"/>
  <c r="BA396" i="1"/>
  <c r="DJ299" i="1"/>
  <c r="P380" i="1"/>
  <c r="EP22" i="1"/>
  <c r="P403" i="1"/>
  <c r="EP426" i="1"/>
  <c r="Y252" i="1"/>
  <c r="F294" i="1"/>
  <c r="AW252" i="1"/>
  <c r="F273" i="1"/>
  <c r="CF151" i="1"/>
  <c r="AW220" i="1"/>
  <c r="R151" i="1"/>
  <c r="F234" i="1"/>
  <c r="DP151" i="1" l="1"/>
  <c r="P246" i="1"/>
  <c r="CB26" i="1"/>
  <c r="AS119" i="1"/>
  <c r="EQ299" i="1"/>
  <c r="P374" i="1"/>
  <c r="DK26" i="1"/>
  <c r="P134" i="1"/>
  <c r="DK396" i="1"/>
  <c r="CA151" i="1"/>
  <c r="AR220" i="1"/>
  <c r="FT299" i="1"/>
  <c r="EK366" i="1"/>
  <c r="AV26" i="1"/>
  <c r="F124" i="1"/>
  <c r="AV396" i="1"/>
  <c r="AW26" i="1"/>
  <c r="F125" i="1"/>
  <c r="AW396" i="1"/>
  <c r="DQ151" i="1"/>
  <c r="P247" i="1"/>
  <c r="EO299" i="1"/>
  <c r="P372" i="1"/>
  <c r="EP18" i="1"/>
  <c r="P433" i="1"/>
  <c r="W22" i="1"/>
  <c r="F420" i="1"/>
  <c r="W426" i="1"/>
  <c r="EK151" i="1"/>
  <c r="P237" i="1"/>
  <c r="DL22" i="1"/>
  <c r="P417" i="1"/>
  <c r="DL426" i="1"/>
  <c r="AW299" i="1"/>
  <c r="F372" i="1"/>
  <c r="EL151" i="1"/>
  <c r="P238" i="1"/>
  <c r="Q22" i="1"/>
  <c r="Q426" i="1"/>
  <c r="F408" i="1"/>
  <c r="AV151" i="1"/>
  <c r="F225" i="1"/>
  <c r="AT299" i="1"/>
  <c r="F384" i="1"/>
  <c r="DG299" i="1"/>
  <c r="P368" i="1"/>
  <c r="EQ151" i="1"/>
  <c r="P228" i="1"/>
  <c r="DN22" i="1"/>
  <c r="DN426" i="1"/>
  <c r="P419" i="1"/>
  <c r="EC26" i="1"/>
  <c r="DP119" i="1"/>
  <c r="DM22" i="1"/>
  <c r="DM426" i="1"/>
  <c r="P418" i="1"/>
  <c r="AT252" i="1"/>
  <c r="F285" i="1"/>
  <c r="P371" i="1"/>
  <c r="EN299" i="1"/>
  <c r="DI22" i="1"/>
  <c r="DI426" i="1"/>
  <c r="P408" i="1"/>
  <c r="AY151" i="1"/>
  <c r="F228" i="1"/>
  <c r="AY299" i="1"/>
  <c r="F374" i="1"/>
  <c r="EO151" i="1"/>
  <c r="P226" i="1"/>
  <c r="AQ18" i="1"/>
  <c r="F436" i="1"/>
  <c r="DJ22" i="1"/>
  <c r="P410" i="1"/>
  <c r="DJ426" i="1"/>
  <c r="DG252" i="1"/>
  <c r="P269" i="1"/>
  <c r="CA26" i="1"/>
  <c r="AR119" i="1"/>
  <c r="AT151" i="1"/>
  <c r="F238" i="1"/>
  <c r="S22" i="1"/>
  <c r="F411" i="1"/>
  <c r="Y16" i="2" s="1"/>
  <c r="S426" i="1"/>
  <c r="DQ26" i="1"/>
  <c r="P146" i="1"/>
  <c r="DQ396" i="1"/>
  <c r="BD22" i="1"/>
  <c r="BD426" i="1"/>
  <c r="F421" i="1"/>
  <c r="BA22" i="1"/>
  <c r="F416" i="1"/>
  <c r="W16" i="2" s="1"/>
  <c r="BA426" i="1"/>
  <c r="Y26" i="1"/>
  <c r="F146" i="1"/>
  <c r="Y396" i="1"/>
  <c r="EN151" i="1"/>
  <c r="P225" i="1"/>
  <c r="FS119" i="1"/>
  <c r="DT26" i="1"/>
  <c r="DG119" i="1"/>
  <c r="FU252" i="1"/>
  <c r="EL267" i="1"/>
  <c r="AW151" i="1"/>
  <c r="F226" i="1"/>
  <c r="AR299" i="1"/>
  <c r="F394" i="1"/>
  <c r="P22" i="1"/>
  <c r="P426" i="1"/>
  <c r="F399" i="1"/>
  <c r="ES22" i="1"/>
  <c r="ES426" i="1"/>
  <c r="P416" i="1"/>
  <c r="H16" i="2" s="1"/>
  <c r="U22" i="1"/>
  <c r="F418" i="1"/>
  <c r="U426" i="1"/>
  <c r="FT119" i="1"/>
  <c r="AZ22" i="1"/>
  <c r="F407" i="1"/>
  <c r="AZ426" i="1"/>
  <c r="V22" i="1"/>
  <c r="V426" i="1"/>
  <c r="F419" i="1"/>
  <c r="DH26" i="1"/>
  <c r="P122" i="1"/>
  <c r="DH396" i="1"/>
  <c r="AV299" i="1"/>
  <c r="F371" i="1"/>
  <c r="EV22" i="1"/>
  <c r="EV426" i="1"/>
  <c r="P421" i="1"/>
  <c r="DG151" i="1"/>
  <c r="P222" i="1"/>
  <c r="F383" i="1"/>
  <c r="AS299" i="1"/>
  <c r="DO22" i="1"/>
  <c r="P420" i="1"/>
  <c r="DO426" i="1"/>
  <c r="O26" i="1"/>
  <c r="F121" i="1"/>
  <c r="O396" i="1"/>
  <c r="ER18" i="1"/>
  <c r="P437" i="1"/>
  <c r="EL26" i="1"/>
  <c r="P137" i="1"/>
  <c r="R22" i="1"/>
  <c r="F410" i="1"/>
  <c r="R426" i="1"/>
  <c r="FZ26" i="1"/>
  <c r="EQ119" i="1"/>
  <c r="AX18" i="1"/>
  <c r="F433" i="1"/>
  <c r="FX26" i="1"/>
  <c r="EO119" i="1"/>
  <c r="T22" i="1"/>
  <c r="F417" i="1"/>
  <c r="T426" i="1"/>
  <c r="X26" i="1"/>
  <c r="F145" i="1"/>
  <c r="X396" i="1"/>
  <c r="AT396" i="1"/>
  <c r="AY26" i="1"/>
  <c r="F127" i="1"/>
  <c r="AY396" i="1"/>
  <c r="AR252" i="1"/>
  <c r="F295" i="1"/>
  <c r="FS151" i="1"/>
  <c r="EJ220" i="1"/>
  <c r="EI18" i="1"/>
  <c r="P436" i="1"/>
  <c r="FW26" i="1"/>
  <c r="EN119" i="1"/>
  <c r="FS252" i="1"/>
  <c r="EJ267" i="1"/>
  <c r="FS299" i="1"/>
  <c r="EJ366" i="1"/>
  <c r="AS151" i="1"/>
  <c r="F237" i="1"/>
  <c r="P248" i="1" l="1"/>
  <c r="EJ151" i="1"/>
  <c r="P18" i="1"/>
  <c r="F429" i="1"/>
  <c r="EV18" i="1"/>
  <c r="P451" i="1"/>
  <c r="DL18" i="1"/>
  <c r="P447" i="1"/>
  <c r="AZ18" i="1"/>
  <c r="F437" i="1"/>
  <c r="Y22" i="1"/>
  <c r="F423" i="1"/>
  <c r="Y426" i="1"/>
  <c r="S18" i="1"/>
  <c r="F441" i="1"/>
  <c r="AR151" i="1"/>
  <c r="F248" i="1"/>
  <c r="FT26" i="1"/>
  <c r="EK119" i="1"/>
  <c r="BA18" i="1"/>
  <c r="F446" i="1"/>
  <c r="DK22" i="1"/>
  <c r="P411" i="1"/>
  <c r="J16" i="2" s="1"/>
  <c r="DK426" i="1"/>
  <c r="U18" i="1"/>
  <c r="F448" i="1"/>
  <c r="DM18" i="1"/>
  <c r="P448" i="1"/>
  <c r="AW22" i="1"/>
  <c r="F402" i="1"/>
  <c r="AW426" i="1"/>
  <c r="O22" i="1"/>
  <c r="F398" i="1"/>
  <c r="O426" i="1"/>
  <c r="EJ252" i="1"/>
  <c r="P295" i="1"/>
  <c r="EQ26" i="1"/>
  <c r="P127" i="1"/>
  <c r="EQ396" i="1"/>
  <c r="EL252" i="1"/>
  <c r="P285" i="1"/>
  <c r="AR26" i="1"/>
  <c r="F147" i="1"/>
  <c r="AR396" i="1"/>
  <c r="EJ299" i="1"/>
  <c r="P394" i="1"/>
  <c r="AT22" i="1"/>
  <c r="AT426" i="1"/>
  <c r="F414" i="1"/>
  <c r="U16" i="2" s="1"/>
  <c r="DO18" i="1"/>
  <c r="P450" i="1"/>
  <c r="DH22" i="1"/>
  <c r="P399" i="1"/>
  <c r="DH426" i="1"/>
  <c r="DP26" i="1"/>
  <c r="P145" i="1"/>
  <c r="DP396" i="1"/>
  <c r="EO26" i="1"/>
  <c r="P125" i="1"/>
  <c r="EO396" i="1"/>
  <c r="AY22" i="1"/>
  <c r="F404" i="1"/>
  <c r="AY426" i="1"/>
  <c r="R18" i="1"/>
  <c r="F440" i="1"/>
  <c r="DG26" i="1"/>
  <c r="P121" i="1"/>
  <c r="DG396" i="1"/>
  <c r="BD18" i="1"/>
  <c r="F451" i="1"/>
  <c r="W18" i="1"/>
  <c r="F450" i="1"/>
  <c r="AV22" i="1"/>
  <c r="F401" i="1"/>
  <c r="AV426" i="1"/>
  <c r="AS26" i="1"/>
  <c r="F136" i="1"/>
  <c r="AS396" i="1"/>
  <c r="X22" i="1"/>
  <c r="F422" i="1"/>
  <c r="X426" i="1"/>
  <c r="ES18" i="1"/>
  <c r="P446" i="1"/>
  <c r="Q18" i="1"/>
  <c r="F438" i="1"/>
  <c r="FS26" i="1"/>
  <c r="EJ119" i="1"/>
  <c r="DQ22" i="1"/>
  <c r="DQ426" i="1"/>
  <c r="P423" i="1"/>
  <c r="DJ18" i="1"/>
  <c r="P440" i="1"/>
  <c r="DI18" i="1"/>
  <c r="P438" i="1"/>
  <c r="DN18" i="1"/>
  <c r="P449" i="1"/>
  <c r="EN26" i="1"/>
  <c r="P124" i="1"/>
  <c r="EN396" i="1"/>
  <c r="T18" i="1"/>
  <c r="F447" i="1"/>
  <c r="EL396" i="1"/>
  <c r="V18" i="1"/>
  <c r="F449" i="1"/>
  <c r="P383" i="1"/>
  <c r="EK299" i="1"/>
  <c r="EO22" i="1" l="1"/>
  <c r="P402" i="1"/>
  <c r="EO426" i="1"/>
  <c r="AT18" i="1"/>
  <c r="F444" i="1"/>
  <c r="DK18" i="1"/>
  <c r="P441" i="1"/>
  <c r="X18" i="1"/>
  <c r="F452" i="1"/>
  <c r="DP22" i="1"/>
  <c r="P422" i="1"/>
  <c r="DP426" i="1"/>
  <c r="O18" i="1"/>
  <c r="F428" i="1"/>
  <c r="AR22" i="1"/>
  <c r="AR426" i="1"/>
  <c r="F424" i="1"/>
  <c r="DG22" i="1"/>
  <c r="P398" i="1"/>
  <c r="DG426" i="1"/>
  <c r="AW18" i="1"/>
  <c r="F432" i="1"/>
  <c r="EK26" i="1"/>
  <c r="P136" i="1"/>
  <c r="EK396" i="1"/>
  <c r="EL22" i="1"/>
  <c r="EL426" i="1"/>
  <c r="P414" i="1"/>
  <c r="F16" i="2" s="1"/>
  <c r="AS22" i="1"/>
  <c r="AS426" i="1"/>
  <c r="F413" i="1"/>
  <c r="T16" i="2" s="1"/>
  <c r="X16" i="2" s="1"/>
  <c r="AC16" i="2" s="1"/>
  <c r="DH18" i="1"/>
  <c r="P429" i="1"/>
  <c r="DQ18" i="1"/>
  <c r="P453" i="1"/>
  <c r="EN22" i="1"/>
  <c r="P401" i="1"/>
  <c r="EN426" i="1"/>
  <c r="EJ26" i="1"/>
  <c r="P147" i="1"/>
  <c r="EJ396" i="1"/>
  <c r="AV18" i="1"/>
  <c r="F431" i="1"/>
  <c r="AY18" i="1"/>
  <c r="F434" i="1"/>
  <c r="EQ22" i="1"/>
  <c r="P404" i="1"/>
  <c r="EQ426" i="1"/>
  <c r="Y18" i="1"/>
  <c r="F453" i="1"/>
  <c r="DP18" i="1" l="1"/>
  <c r="P452" i="1"/>
  <c r="DG18" i="1"/>
  <c r="P428" i="1"/>
  <c r="AS18" i="1"/>
  <c r="F443" i="1"/>
  <c r="EJ22" i="1"/>
  <c r="EJ426" i="1"/>
  <c r="P424" i="1"/>
  <c r="AR18" i="1"/>
  <c r="F454" i="1"/>
  <c r="EL18" i="1"/>
  <c r="P444" i="1"/>
  <c r="EO18" i="1"/>
  <c r="P432" i="1"/>
  <c r="EQ18" i="1"/>
  <c r="P434" i="1"/>
  <c r="EN18" i="1"/>
  <c r="P431" i="1"/>
  <c r="EK22" i="1"/>
  <c r="EK426" i="1"/>
  <c r="P413" i="1"/>
  <c r="E16" i="2" s="1"/>
  <c r="I16" i="2" s="1"/>
  <c r="N16" i="2" s="1"/>
  <c r="EJ18" i="1" l="1"/>
  <c r="P454" i="1"/>
  <c r="EK18" i="1"/>
  <c r="P443" i="1"/>
</calcChain>
</file>

<file path=xl/sharedStrings.xml><?xml version="1.0" encoding="utf-8"?>
<sst xmlns="http://schemas.openxmlformats.org/spreadsheetml/2006/main" count="23440" uniqueCount="1220">
  <si>
    <t>Smeta.RU  (495) 974-1589</t>
  </si>
  <si>
    <t>_PS_</t>
  </si>
  <si>
    <t>Smeta.RU</t>
  </si>
  <si>
    <t/>
  </si>
  <si>
    <t>05-01-01 Основные решения по ВОЛС</t>
  </si>
  <si>
    <t>05-01-01 Основные решения по ВОЛС!</t>
  </si>
  <si>
    <t>№ 248017-2021-ТКР1.3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</si>
  <si>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</si>
  <si>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</si>
  <si>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</si>
  <si>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</si>
  <si>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</si>
  <si>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</si>
  <si>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</si>
  <si>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</si>
  <si>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</si>
  <si>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</si>
  <si>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</si>
  <si>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</si>
  <si>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05-01-01</t>
  </si>
  <si>
    <t>Основные решения по ВОЛС</t>
  </si>
  <si>
    <t>1</t>
  </si>
  <si>
    <t>Колодец оптической линии связи (ВОЛС) - 4шт</t>
  </si>
  <si>
    <t>01-01-013-8</t>
  </si>
  <si>
    <t>Разработка грунта с погрузкой на автомобили-самосвалы экскаваторами с ковшом вместимостью 0,65 (0,5-1) м3, группа грунтов 2</t>
  </si>
  <si>
    <t>1000 м3 грунта</t>
  </si>
  <si>
    <t>ТЕР Московской обл., 01-01-013-8, приказ Минстроя России №675/пр от 28.02.2017 № 260/пр</t>
  </si>
  <si>
    <t>*(0,2+1)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</si>
  <si>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</si>
  <si>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</si>
  <si>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</si>
  <si>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</si>
  <si>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Поправка: 421/пр_2020_прил.10_т.1_п.4_гр.3</t>
  </si>
  <si>
    <t>Пр/812-001.1-1</t>
  </si>
  <si>
    <t>Пр/774-001.1</t>
  </si>
  <si>
    <t>01-01-003-14</t>
  </si>
  <si>
    <t>Разработка грунта в отвал экскаваторами «драглайн» или «обратная лопата» с ковшом вместимостью 0,5 (0,5-0,63) м3, группа грунтов 2</t>
  </si>
  <si>
    <t>ТЕР Московской обл., 01-01-003-14, приказ Минстроя России №675/пр от 28.02.2017 № 260/пр</t>
  </si>
  <si>
    <t>2</t>
  </si>
  <si>
    <t>01-02-056-2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</si>
  <si>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</si>
  <si>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100 м3 грунта</t>
  </si>
  <si>
    <t>ТЕР Московской обл., 01-02-056-2, приказ Минстроя России №675/пр от 28.02.2017 № 260/пр</t>
  </si>
  <si>
    <t>Земляные работы, выполняемые: ручным способом</t>
  </si>
  <si>
    <t>Пр/812-001.2-1</t>
  </si>
  <si>
    <t>Пр/774-001.2</t>
  </si>
  <si>
    <t>51-6-1</t>
  </si>
  <si>
    <t>Погрузка грунта вручную в автомобили-самосвалы с выгрузкой</t>
  </si>
  <si>
    <t>ТЕРр Московской обл., 51-6-1, приказ Минстроя России №675/пр от 28.02.2017 № 263/пр</t>
  </si>
  <si>
    <t>Ремонтно-строительные работы</t>
  </si>
  <si>
    <t>Земляные работы, выполняемые: вручную</t>
  </si>
  <si>
    <t>рФЕР-51</t>
  </si>
  <si>
    <t>Пр/812-085.3-1</t>
  </si>
  <si>
    <t>Пр/774-085.2</t>
  </si>
  <si>
    <t>Земляные работы, выполняемые ручным способом</t>
  </si>
  <si>
    <t>3</t>
  </si>
  <si>
    <t>01-01-035-2</t>
  </si>
  <si>
    <t>Засыпка траншей и котлованов с перемещением грунта до 5 м бульдозерами мощностью 132 кВт (180 л.с.), группа грунтов 2</t>
  </si>
  <si>
    <t>ТЕР Московской обл., 01-01-035-2, приказ Минстроя России №675/пр от 28.02.2017 № 260/пр</t>
  </si>
  <si>
    <t>4</t>
  </si>
  <si>
    <t>01-02-061-2</t>
  </si>
  <si>
    <t>Засыпка вручную траншей, пазух котлованов и ям, группа грунтов 2</t>
  </si>
  <si>
    <t>ТЕР Московской обл., 01-02-061-2, приказ Минстроя России №675/пр от 28.02.2017 № 260/пр</t>
  </si>
  <si>
    <t>5</t>
  </si>
  <si>
    <t>01-02-005-1</t>
  </si>
  <si>
    <t>Уплотнение грунта пневматическими трамбовками, группа грунтов 1-2</t>
  </si>
  <si>
    <t>100 м3 уплотненного грунта</t>
  </si>
  <si>
    <t>ТЕР Московской обл., 01-02-005-1, приказ Минстроя России №675/пр от 28.02.2017 № 260/пр</t>
  </si>
  <si>
    <t>01-02-006-1</t>
  </si>
  <si>
    <t>Полив водой уплотняемого грунта насыпей</t>
  </si>
  <si>
    <t>1000 м3 уплотненного грунта</t>
  </si>
  <si>
    <t>ТЕР Московской обл., 01-02-006-1, приказ Минстроя России №675/пр от 28.02.2017 № 260/пр</t>
  </si>
  <si>
    <t>6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</si>
  <si>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</si>
  <si>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</t>
  </si>
  <si>
    <t>1 Т ГРУЗА</t>
  </si>
  <si>
    <t>ТССЦпг Московской обл., т03-21-01-021,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</si>
  <si>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</si>
  <si>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</si>
  <si>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</si>
  <si>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т03-21-01-001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</si>
  <si>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</si>
  <si>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ТССЦпг Московской обл., т03-21-01-001, приказ Минстроя России №675/пр от 28.02.2017 № 261/пр</t>
  </si>
  <si>
    <t>7</t>
  </si>
  <si>
    <t>06-01-001-1</t>
  </si>
  <si>
    <t>Устройство бетонной подготовки</t>
  </si>
  <si>
    <t>100 м3 бетона, бутобетона и железобетона в деле</t>
  </si>
  <si>
    <t>ТЕР Московской обл., 06-01-001-1, приказ Минстроя России №675/пр от 28.02.2017 № 260/пр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</si>
  <si>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</si>
  <si>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</si>
  <si>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</si>
  <si>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</si>
  <si>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7,1</t>
  </si>
  <si>
    <t>401-0061</t>
  </si>
  <si>
    <t>Бетон тяжелый, крупность заполнителя 20 мм, класс В3,5 (М50)</t>
  </si>
  <si>
    <t>м3</t>
  </si>
  <si>
    <t>ТССЦ Московской обл., 401-0061, приказ Минстроя России №675/пр от 28.02.2017 № 257/пр</t>
  </si>
  <si>
    <t>8</t>
  </si>
  <si>
    <t>401-0063</t>
  </si>
  <si>
    <t>Бетон тяжелый, крупность заполнителя 20 мм, класс В7,5 (М100)</t>
  </si>
  <si>
    <t>ТССЦ Московской обл., 401-0063,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</si>
  <si>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</si>
  <si>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</si>
  <si>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</si>
  <si>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9</t>
  </si>
  <si>
    <t>34-02-005-3</t>
  </si>
  <si>
    <t>Устройство колодцев железобетонных сборных типовых, собранных на трассе, устанавливаемых на пешеходной части ККС-3</t>
  </si>
  <si>
    <t>1 колодец</t>
  </si>
  <si>
    <t>ТЕР Московской обл., 34-02-005-3, приказ Минстроя России №675/пр от 28.02.2017 № 260/пр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</si>
  <si>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</si>
  <si>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</si>
  <si>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</si>
  <si>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</si>
  <si>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</si>
  <si>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</si>
  <si>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10</t>
  </si>
  <si>
    <t>403-3320</t>
  </si>
  <si>
    <t>Колодцы и коробки железобетонные телефонные</t>
  </si>
  <si>
    <t>ТССЦ Московской обл., 403-3320, приказ Минстроя России №675/пр от 28.02.2017 № 257/пр</t>
  </si>
  <si>
    <t>11</t>
  </si>
  <si>
    <t>403-3420</t>
  </si>
  <si>
    <t>Кольца железобетонные горловин смотровых колодцев</t>
  </si>
  <si>
    <t>ТССЦ Московской обл., 403-3420, приказ Минстроя России №675/пр от 28.02.2017 № 257/пр</t>
  </si>
  <si>
    <t>12</t>
  </si>
  <si>
    <t>КА п.135</t>
  </si>
  <si>
    <t>Специальный набор крепления люка СНКЛ-3</t>
  </si>
  <si>
    <t>ШТ</t>
  </si>
  <si>
    <t>Материалы, изделия и конструкции</t>
  </si>
  <si>
    <t>материалы (03)</t>
  </si>
  <si>
    <t>5 752 +  2% Заг.скл</t>
  </si>
  <si>
    <t>0</t>
  </si>
  <si>
    <t>13</t>
  </si>
  <si>
    <t>101-2536</t>
  </si>
  <si>
    <t>Люки чугунные тяжелые</t>
  </si>
  <si>
    <t>шт.</t>
  </si>
  <si>
    <t>ТССЦ Московской обл., 101-2536, приказ Минстроя России №675/пр от 28.02.2017 № 254/пр</t>
  </si>
  <si>
    <t>14</t>
  </si>
  <si>
    <t>КА п.138</t>
  </si>
  <si>
    <t>Устройство запорное УЗНКЛ-II-0</t>
  </si>
  <si>
    <t>20 350 +  2% Заг.скл</t>
  </si>
  <si>
    <t>15</t>
  </si>
  <si>
    <t>КА п.139</t>
  </si>
  <si>
    <t>Ключ КНКЛ-0</t>
  </si>
  <si>
    <t>10 164,24 +  2% Заг.скл</t>
  </si>
  <si>
    <t>16</t>
  </si>
  <si>
    <t>КА п.140</t>
  </si>
  <si>
    <t>Комплект удлинителей рычагов УЗНК(Л) УР</t>
  </si>
  <si>
    <t>6 104,06 +  2% Заг.скл</t>
  </si>
  <si>
    <t>17</t>
  </si>
  <si>
    <t>КА п.141</t>
  </si>
  <si>
    <t>Крюк для извлечение УЗНК(Л)</t>
  </si>
  <si>
    <t>1 644 +  2% Заг.скл</t>
  </si>
  <si>
    <t>18</t>
  </si>
  <si>
    <t>101-5849</t>
  </si>
  <si>
    <t>Болты с гайками и шайбами оцинкованные для монтажа стальных конструкций, диаметр 16 мм, длина 55-200 мм</t>
  </si>
  <si>
    <t>т</t>
  </si>
  <si>
    <t>ТССЦ Московской обл., 101-5849, приказ Минстроя России №675/пр от 28.02.2017 № 254/пр</t>
  </si>
  <si>
    <t>19</t>
  </si>
  <si>
    <t>101-0813</t>
  </si>
  <si>
    <t>Проволока стальная низкоуглеродистая разного назначения оцинкованная диаметром 3,0 мм</t>
  </si>
  <si>
    <t>ТССЦ Московской обл., 101-0813, приказ Минстроя России №675/пр от 28.02.2017 № 254/пр</t>
  </si>
  <si>
    <t>м10-06-027-9</t>
  </si>
  <si>
    <t>Установка консоли в коллекторе двухместной</t>
  </si>
  <si>
    <t>1  ШТ.</t>
  </si>
  <si>
    <t>ТЕРм Московской обл., м10-06-027-9, приказ Минстроя России №675/пр от 28.02.2017 № 259/пр</t>
  </si>
  <si>
    <t>Монтажные работы</t>
  </si>
  <si>
    <t>Оборудование связи: прокладка и монтаж сетей связи</t>
  </si>
  <si>
    <t>мФЕР-10</t>
  </si>
  <si>
    <t>Пр/812-051.1-1</t>
  </si>
  <si>
    <t>Пр/774-051.1</t>
  </si>
  <si>
    <t>20</t>
  </si>
  <si>
    <t>КА п.146</t>
  </si>
  <si>
    <t>Консоль ККЧ-2</t>
  </si>
  <si>
    <t>860 +  2% Заг.скл</t>
  </si>
  <si>
    <t>34-02-008-3</t>
  </si>
  <si>
    <t>Установка кронштейна в колодцах</t>
  </si>
  <si>
    <t>ТЕР Московской обл., 34-02-008-3, приказ Минстроя России №675/пр от 28.02.2017 № 260/пр</t>
  </si>
  <si>
    <t>21</t>
  </si>
  <si>
    <t>КА п.147</t>
  </si>
  <si>
    <t>Кронштейн ККП-130</t>
  </si>
  <si>
    <t>3 455,16 +  2% Заг.скл</t>
  </si>
  <si>
    <t>22</t>
  </si>
  <si>
    <t>КА п.148</t>
  </si>
  <si>
    <t>Ерш для колодцев связи с резьбой, гайкой и шайбой</t>
  </si>
  <si>
    <t>388 +  2% Заг.скл</t>
  </si>
  <si>
    <t>23</t>
  </si>
  <si>
    <t>11-01-011-1</t>
  </si>
  <si>
    <t>Устройство стяжек цементных толщиной 20 мм</t>
  </si>
  <si>
    <t>100 м2 стяжки</t>
  </si>
  <si>
    <t>ТЕР Московской обл., 11-01-011-1, приказ Минстроя России №675/пр от 28.02.2017 № 260/пр</t>
  </si>
  <si>
    <t>Полы</t>
  </si>
  <si>
    <t>ФЕР-11</t>
  </si>
  <si>
    <t>Пр/812-011.0-1</t>
  </si>
  <si>
    <t>Пр/774-011.0</t>
  </si>
  <si>
    <t>24</t>
  </si>
  <si>
    <t>11-01-011-2</t>
  </si>
  <si>
    <t>Устройство стяжек на каждые 5 мм изменения толщины стяжки добавлять или исключать к расценке 11-01-011-01</t>
  </si>
  <si>
    <t>ТЕР Московской обл., 11-01-011-2, приказ Минстроя России №675/пр от 28.02.2017 № 260/пр</t>
  </si>
  <si>
    <t>*2</t>
  </si>
  <si>
    <t>*2*(0,2+1)</t>
  </si>
  <si>
    <t>25</t>
  </si>
  <si>
    <t>26</t>
  </si>
  <si>
    <t>*6</t>
  </si>
  <si>
    <t>*6*(0,2+1)</t>
  </si>
  <si>
    <t>27</t>
  </si>
  <si>
    <t>26-02-009-1</t>
  </si>
  <si>
    <t>Огнезащитное покрытие металлических огрунтованных (грунтом ГФ-021) поверхностей материалом огнезащитным терморасширяющимся «Огракс-В-СК»</t>
  </si>
  <si>
    <t>100 м2 покрытия</t>
  </si>
  <si>
    <t>ТЕР Московской обл., 26-02-009-1, приказ Минстроя России №675/пр от 28.02.2017 № 260/пр</t>
  </si>
  <si>
    <t>Теплоизоляционные работы</t>
  </si>
  <si>
    <t>ФЕР-26</t>
  </si>
  <si>
    <t>Пр/812-020.0-1</t>
  </si>
  <si>
    <t>Пр/774-020.0</t>
  </si>
  <si>
    <t>28</t>
  </si>
  <si>
    <t>08-01-003-3</t>
  </si>
  <si>
    <t>Гидроизоляция стен, фундаментов горизонтальная оклеечная в 2 слоя</t>
  </si>
  <si>
    <t>100 м2 изолируемой поверхности</t>
  </si>
  <si>
    <t>ТЕР Московской обл., 08-01-003-3, приказ Минстроя России №675/пр от 28.02.2017 № 260/пр</t>
  </si>
  <si>
    <t>Конструкции из кирпича и блоков</t>
  </si>
  <si>
    <t>ФЕР-08</t>
  </si>
  <si>
    <t>Пр/812-008.0-1</t>
  </si>
  <si>
    <t>Пр/774-008.0</t>
  </si>
  <si>
    <t>29</t>
  </si>
  <si>
    <t>30</t>
  </si>
  <si>
    <t>46-03-001-16</t>
  </si>
  <si>
    <t>Сверление установками алмазного бурения в железобетонных конструкциях вертикальных отверстий глубиной 200 мм диаметром 160 мм</t>
  </si>
  <si>
    <t>100 отверстий</t>
  </si>
  <si>
    <t>ТЕР Московской обл., 46-03-001-16, приказ Минстроя России №675/пр от 28.02.2017 № 260/пр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</si>
  <si>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</si>
  <si>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</si>
  <si>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</si>
  <si>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</si>
  <si>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</si>
  <si>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31</t>
  </si>
  <si>
    <t>34-02-012-1</t>
  </si>
  <si>
    <t>Устройство ввода труб в колодцы</t>
  </si>
  <si>
    <t>10 каналов</t>
  </si>
  <si>
    <t>ТЕР Московской обл., 34-02-012-1, приказ Минстроя России №675/пр от 28.02.2017 № 260/пр</t>
  </si>
  <si>
    <t>32</t>
  </si>
  <si>
    <t>507-3647</t>
  </si>
  <si>
    <t>Труба напорная из полиэтилена PE 100 питьевая ПЭ100 SDR11, размером 90х8,2 мм (ГОСТ 18599-2001, ГОСТ Р 52134-2003)</t>
  </si>
  <si>
    <t>м</t>
  </si>
  <si>
    <t>ТССЦ Московской обл., 507-3647,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</si>
  <si>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</si>
  <si>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</si>
  <si>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</si>
  <si>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33</t>
  </si>
  <si>
    <t>07-01-037-2</t>
  </si>
  <si>
    <t>Заполнение вертикальных швов стеновых панелей упругими прокладками</t>
  </si>
  <si>
    <t>100 м шва</t>
  </si>
  <si>
    <t>ТЕР Московской обл., 07-01-037-2, приказ Минстроя России №675/пр от 28.02.2017 № 260/пр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</si>
  <si>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</si>
  <si>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</si>
  <si>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</si>
  <si>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</si>
  <si>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33,1</t>
  </si>
  <si>
    <t>101-1701</t>
  </si>
  <si>
    <t>Гермит (шнур диаметром 40 мм)</t>
  </si>
  <si>
    <t>кг</t>
  </si>
  <si>
    <t>ТССЦ Московской обл., 101-1701, приказ Минстроя России №675/пр от 28.02.2017 № 254/пр</t>
  </si>
  <si>
    <t>34</t>
  </si>
  <si>
    <t>КА п.153</t>
  </si>
  <si>
    <t>Жгут "Гидрофест" 20х25мм</t>
  </si>
  <si>
    <t>540 +  2% Заг.скл</t>
  </si>
  <si>
    <t>35</t>
  </si>
  <si>
    <t>46-03-017-5</t>
  </si>
  <si>
    <t>Заделка отверстий, гнезд и борозд в стенах и перегородках бетонных площадью до 0,1 м2</t>
  </si>
  <si>
    <t>1 м3 заделки</t>
  </si>
  <si>
    <t>ТЕР Московской обл., 46-03-017-5, приказ Минстроя России №675/пр от 28.02.2017 № 260/пр</t>
  </si>
  <si>
    <t>36</t>
  </si>
  <si>
    <t>м08-02-200-1</t>
  </si>
  <si>
    <t>Монтаж термоусаживаемой манжеты из трубки для кабеля</t>
  </si>
  <si>
    <t>ТЕРм Московской обл., м08-02-200-1, приказ Минстроя России №675/пр от 28.02.2017 № 259/пр</t>
  </si>
  <si>
    <t>Электротехнические установки: на других объектах</t>
  </si>
  <si>
    <t>мФЕР-08</t>
  </si>
  <si>
    <t>Пр/812-049.3-1</t>
  </si>
  <si>
    <t>Пр/774-049.3</t>
  </si>
  <si>
    <t>37</t>
  </si>
  <si>
    <t>507-0708</t>
  </si>
  <si>
    <t>Трубка термоусаживаемая</t>
  </si>
  <si>
    <t>ТССЦ Московской обл., 507-0708, приказ Минстроя России №675/пр от 28.02.2017 № 258/пр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</si>
  <si>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</si>
  <si>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</si>
  <si>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</si>
  <si>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</si>
  <si>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</si>
  <si>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</si>
  <si>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</si>
  <si>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</si>
  <si>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</si>
  <si>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</si>
  <si>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</si>
  <si>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</si>
  <si>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</si>
  <si>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</si>
  <si>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</si>
  <si>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</si>
  <si>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</si>
  <si>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</si>
  <si>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</si>
  <si>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</si>
  <si>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</si>
  <si>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</si>
  <si>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</si>
  <si>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</si>
  <si>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</si>
  <si>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</si>
  <si>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</si>
  <si>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</si>
  <si>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</si>
  <si>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</si>
  <si>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</si>
  <si>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</si>
  <si>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</si>
  <si>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</si>
  <si>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</si>
  <si>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</si>
  <si>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</si>
  <si>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</si>
  <si>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</si>
  <si>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</si>
  <si>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</si>
  <si>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</si>
  <si>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</si>
  <si>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</si>
  <si>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</si>
  <si>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</si>
  <si>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</si>
  <si>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</si>
  <si>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</si>
  <si>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</si>
  <si>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</si>
  <si>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</si>
  <si>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</si>
  <si>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</si>
  <si>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ВОЛС</t>
  </si>
  <si>
    <t>38</t>
  </si>
  <si>
    <t>м10-06-048-8</t>
  </si>
  <si>
    <t>Прокладка волоконно-оптических кабелей в канализации в полиэтиленовой трубе по свободному каналу трубопровода</t>
  </si>
  <si>
    <t>100 М КАБЕЛЯ</t>
  </si>
  <si>
    <t>ТЕРм Московской обл., м10-06-048-8, приказ Минстроя России №675/пр от 28.02.2017 № 259/пр</t>
  </si>
  <si>
    <t>Оборудование связи: прокладка и монтаж сетей связи (если ОПТ=1 прокладка и монтаж междугородных линий связи)</t>
  </si>
  <si>
    <t>39</t>
  </si>
  <si>
    <t>КА п.119</t>
  </si>
  <si>
    <t>Кабель волоконно-оптический ДПО-П-16У(2х8) 2,7кН</t>
  </si>
  <si>
    <t>126,2 +  2% Заг.скл</t>
  </si>
  <si>
    <t>40</t>
  </si>
  <si>
    <t>КА п.120</t>
  </si>
  <si>
    <t>Кабель волоконно-оптический ДПО-П-32У(4х8) 2,7кН</t>
  </si>
  <si>
    <t>150 +  2% Заг.скл</t>
  </si>
  <si>
    <t>41</t>
  </si>
  <si>
    <t>КА п.121</t>
  </si>
  <si>
    <t>Кабель волоконно-оптический ДПО-П-24У(3х8) 2,7кН</t>
  </si>
  <si>
    <t>143,66 +  2% Заг.скл</t>
  </si>
  <si>
    <t>м10-06-049-1</t>
  </si>
  <si>
    <t>Прокладка полиэтиленовой трубки в канализации по свободному каналу трубопровода в одну нитку</t>
  </si>
  <si>
    <t>100 М КАНАЛА</t>
  </si>
  <si>
    <t>ТЕРм Московской обл., м10-06-049-1, приказ Минстроя России №675/пр от 28.02.2017 № 259/пр</t>
  </si>
  <si>
    <t>42</t>
  </si>
  <si>
    <t>34-02-003-1</t>
  </si>
  <si>
    <t>Устройство трубопроводов из полиэтиленовых труб до 2 отверстий</t>
  </si>
  <si>
    <t>1 канало-километр трубопровода</t>
  </si>
  <si>
    <t>ТЕР Московской обл., 34-02-003-1, приказ Минстроя России №675/пр от 28.02.2017 № 260/пр</t>
  </si>
  <si>
    <t>42,1</t>
  </si>
  <si>
    <t>507-0546</t>
  </si>
  <si>
    <t>Трубы полиэтиленовые низкого давления (ПНД) с наружным диаметром 110 мм</t>
  </si>
  <si>
    <t>ТССЦ Московской обл., 507-0546, приказ Минстроя России №675/пр от 28.02.2017 № 258/пр</t>
  </si>
  <si>
    <t>43</t>
  </si>
  <si>
    <t>507-0625</t>
  </si>
  <si>
    <t>Трубы напорные из полиэтилена низкого давления тяжелого типа, наружным диаметром 40 мм</t>
  </si>
  <si>
    <t>10 м</t>
  </si>
  <si>
    <t>ТССЦ Московской обл., 507-0625, приказ Минстроя России №675/пр от 28.02.2017 № 258/пр</t>
  </si>
  <si>
    <t>44</t>
  </si>
  <si>
    <t>45</t>
  </si>
  <si>
    <t>507-2629</t>
  </si>
  <si>
    <t>Муфты для полиэтиленовых трубопроводов диаметром 40 мм</t>
  </si>
  <si>
    <t>компл.</t>
  </si>
  <si>
    <t>ТССЦ Московской обл., 507-2629, приказ Минстроя России №675/пр от 28.02.2017 № 258/пр</t>
  </si>
  <si>
    <t>46</t>
  </si>
  <si>
    <t>47</t>
  </si>
  <si>
    <t>КА п.123</t>
  </si>
  <si>
    <t>Комплект маркировочный для оптического кабеля, пластмассовый (в упаковке 50 бирок и 1 маркер)</t>
  </si>
  <si>
    <t>КОМПЛ</t>
  </si>
  <si>
    <t>3 900 +  2% Заг.скл</t>
  </si>
  <si>
    <t>48</t>
  </si>
  <si>
    <t>509-2651</t>
  </si>
  <si>
    <t>Стяжка нейлоновая неоткрывающаяся 3,6х250 мм</t>
  </si>
  <si>
    <t>100 шт.</t>
  </si>
  <si>
    <t>ТССЦ Московской обл., 509-2651, приказ Минстроя России №675/пр от 28.02.2017 № 258/пр</t>
  </si>
  <si>
    <t>65-17-1</t>
  </si>
  <si>
    <t>Установка заглушек диаметром трубопроводов до 100 мм</t>
  </si>
  <si>
    <t>100 заглушек</t>
  </si>
  <si>
    <t>ТЕРр Московской обл., 65-17-1, приказ Минстроя России №675/пр от 28.02.2017 № 263/пр</t>
  </si>
  <si>
    <t>Внутренние санитарно-технические работы</t>
  </si>
  <si>
    <t>Внутренние санитарнотехнические работы: смена труб, санприборов, запорной арматуры и другое</t>
  </si>
  <si>
    <t>рФЕР-65</t>
  </si>
  <si>
    <t>Пр/812-099.2-1</t>
  </si>
  <si>
    <t>Пр/774-099.2</t>
  </si>
  <si>
    <t>509-0968</t>
  </si>
  <si>
    <t>Прокладки из паронита марки ПМБ, толщиной 1 мм, диаметром 150 мм</t>
  </si>
  <si>
    <t>1000 шт.</t>
  </si>
  <si>
    <t>ТССЦ Московской обл., 509-0968, приказ Минстроя России №675/пр от 28.02.2017 № 258/пр</t>
  </si>
  <si>
    <t>49</t>
  </si>
  <si>
    <t>507-0723</t>
  </si>
  <si>
    <t>Заглушка полиэтиленовая с удлиненным хвостовиком SDR 11, диаметр 110 мм (ТУ2248-001-18425183-01)</t>
  </si>
  <si>
    <t>10 шт.</t>
  </si>
  <si>
    <t>ТССЦ Московской обл., 507-0723, приказ Минстроя России №675/пр от 28.02.2017 № 258/пр</t>
  </si>
  <si>
    <t>50</t>
  </si>
  <si>
    <t>м10-06-034-28</t>
  </si>
  <si>
    <t>Герметизация канала кабельной канализации занятого</t>
  </si>
  <si>
    <t>1 канал</t>
  </si>
  <si>
    <t>ТЕРм Московской обл., м10-06-034-28, приказ Минстроя России №675/пр от 28.02.2017 № 259/пр</t>
  </si>
  <si>
    <t>51</t>
  </si>
  <si>
    <t>КА п.126</t>
  </si>
  <si>
    <t>Уплотнитель кабельных проходов УКПт-100/22</t>
  </si>
  <si>
    <t>418 +  2% Заг.скл</t>
  </si>
  <si>
    <t>24-02-001-1</t>
  </si>
  <si>
    <t>Сварка «встык» полиэтиленовых труб нагревательным элементом при ручном управлении процессом сварки, диаметр труб 63 мм</t>
  </si>
  <si>
    <t>1 соединение</t>
  </si>
  <si>
    <t>ТЕР Московской обл., 24-02-001-1, приказ Минстроя России №675/пр от 28.02.2017 № 260/пр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</si>
  <si>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</si>
  <si>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</si>
  <si>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</si>
  <si>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</si>
  <si>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24-02-001-2</t>
  </si>
  <si>
    <t>Сварка «встык» полиэтиленовых труб нагревательным элементом при ручном управлении процессом сварки, диаметр труб 110 мм</t>
  </si>
  <si>
    <t>ТЕР Московской обл., 24-02-001-2, приказ Минстроя России №675/пр от 28.02.2017 № 260/пр</t>
  </si>
  <si>
    <t>м08-02-142-1</t>
  </si>
  <si>
    <t>Устройство постели при одном кабеле в траншее</t>
  </si>
  <si>
    <t>ТЕРм Московской обл., м08-02-142-1, приказ Минстроя России №675/пр от 28.02.2017 № 259/пр</t>
  </si>
  <si>
    <t>м08-02-142-2</t>
  </si>
  <si>
    <t>На каждый последующий кабель добавлять к расценке 08-02-142-01</t>
  </si>
  <si>
    <t>ТЕРм Московской обл., м08-02-142-2, приказ Минстроя России №675/пр от 28.02.2017 № 259/пр</t>
  </si>
  <si>
    <t>408-0122</t>
  </si>
  <si>
    <t>Песок природный для строительных работ средний</t>
  </si>
  <si>
    <t>ТССЦ Московской обл., 408-0122, приказ Минстроя России №675/пр от 28.02.2017 № 257/пр</t>
  </si>
  <si>
    <t>52</t>
  </si>
  <si>
    <t>м10-06-058-6</t>
  </si>
  <si>
    <t>Монтаж муфт прямых для волоконно-оптических кабелей в колодце, емкость оптических волокон 32</t>
  </si>
  <si>
    <t>1 муфта</t>
  </si>
  <si>
    <t>ТЕРм Московской обл., м10-06-058-6, приказ Минстроя России №675/пр от 28.02.2017 № 259/пр</t>
  </si>
  <si>
    <t>53</t>
  </si>
  <si>
    <t>КА п.144</t>
  </si>
  <si>
    <t>Муфта МТОК-А1/216-1КТ3645-К-77 32 ОВ</t>
  </si>
  <si>
    <t>22 293,32 +  2% Заг.скл</t>
  </si>
  <si>
    <t>54</t>
  </si>
  <si>
    <t>КА п.151</t>
  </si>
  <si>
    <t>Комплект для ремонта муфты МТОК-А1</t>
  </si>
  <si>
    <t>2 580 +  2% Заг.скл</t>
  </si>
  <si>
    <t>55</t>
  </si>
  <si>
    <t>м10-06-058-4</t>
  </si>
  <si>
    <t>Монтаж муфт прямых для волоконно-оптических кабелей в колодце, емкость оптических волокон 16</t>
  </si>
  <si>
    <t>ТЕРм Московской обл., м10-06-058-4, приказ Минстроя России №675/пр от 28.02.2017 № 259/пр</t>
  </si>
  <si>
    <t>56</t>
  </si>
  <si>
    <t>КА п.143</t>
  </si>
  <si>
    <t>Муфта МТОК-А1/216-1КТ3645-К-77 16 ОВ</t>
  </si>
  <si>
    <t>22 200 +  2% Заг.скл</t>
  </si>
  <si>
    <t>57</t>
  </si>
  <si>
    <t>58</t>
  </si>
  <si>
    <t>м10-06-058-5</t>
  </si>
  <si>
    <t>Монтаж муфт прямых для волоконно-оптических кабелей в колодце, емкость оптических волокон 24</t>
  </si>
  <si>
    <t>ТЕРм Московской обл., м10-06-058-5, приказ Минстроя России №675/пр от 28.02.2017 № 259/пр</t>
  </si>
  <si>
    <t>59</t>
  </si>
  <si>
    <t>КА п.424</t>
  </si>
  <si>
    <t>Муфта МТОК-А1/216-1КТ3645-К-77 24 ОВ</t>
  </si>
  <si>
    <t>22 292 +  2% Заг.скл</t>
  </si>
  <si>
    <t>60</t>
  </si>
  <si>
    <t>Измерения на волоконно-оптических кабелях</t>
  </si>
  <si>
    <t>61</t>
  </si>
  <si>
    <t>м10-06-065-4</t>
  </si>
  <si>
    <t>Измерение на смонтированном участке волоконно-оптического кабеля в одном направлении на двух длинах волн с числом волокон 16</t>
  </si>
  <si>
    <t>1 участок</t>
  </si>
  <si>
    <t>ТЕРм Московской обл., м10-06-065-4, приказ Минстроя России №675/пр от 28.02.2017 № 259/пр</t>
  </si>
  <si>
    <t>62</t>
  </si>
  <si>
    <t>м10-06-065-5</t>
  </si>
  <si>
    <t>Измерение на смонтированном участке волоконно-оптического кабеля в одном направлении на двух длинах волн с числом волокон 24</t>
  </si>
  <si>
    <t>ТЕРм Московской обл., м10-06-065-5, приказ Минстроя России №675/пр от 28.02.2017 № 259/пр</t>
  </si>
  <si>
    <t>63</t>
  </si>
  <si>
    <t>м10-06-065-6</t>
  </si>
  <si>
    <t>Измерение на смонтированном участке волоконно-оптического кабеля в одном направлении на двух длинах волн с числом волокон 32</t>
  </si>
  <si>
    <t>ТЕРм Московской обл., м10-06-065-6, приказ Минстроя России №675/пр от 28.02.2017 № 259/пр</t>
  </si>
  <si>
    <t>64</t>
  </si>
  <si>
    <t>м10-06-066-4</t>
  </si>
  <si>
    <t>Измерение на кабельной площадке затухания зонового волоконно-оптического кабеля с числом волокон 16</t>
  </si>
  <si>
    <t>ТЕРм Московской обл., м10-06-066-4, приказ Минстроя России №675/пр от 28.02.2017 № 259/пр</t>
  </si>
  <si>
    <t>65</t>
  </si>
  <si>
    <t>м10-06-066-5</t>
  </si>
  <si>
    <t>Измерение на кабельной площадке затухания зонового волоконно-оптического кабеля с числом волокон 24</t>
  </si>
  <si>
    <t>ТЕРм Московской обл., м10-06-066-5, приказ Минстроя России №675/пр от 28.02.2017 № 259/пр</t>
  </si>
  <si>
    <t>66</t>
  </si>
  <si>
    <t>м10-06-066-6</t>
  </si>
  <si>
    <t>Измерение на кабельной площадке затухания зонового волоконно-оптического кабеля с числом волокон 32</t>
  </si>
  <si>
    <t>ТЕРм Московской обл., м10-06-066-6, приказ Минстроя России №675/пр от 28.02.2017 № 259/пр</t>
  </si>
  <si>
    <t>Подвеска ОКСН на опорах</t>
  </si>
  <si>
    <t>Подвеска существующего кабеля ОКГТ</t>
  </si>
  <si>
    <t>м10-06-035-1</t>
  </si>
  <si>
    <t>Кабель на столбовой линии, масса 1 м до 2 кг</t>
  </si>
  <si>
    <t>ТЕРм Московской обл., м10-06-035-1, приказ Минстроя России №675/пр от 28.02.2017 № 259/пр</t>
  </si>
  <si>
    <t>509-0072</t>
  </si>
  <si>
    <t>Подвес металлический кабелей связи П-40</t>
  </si>
  <si>
    <t>ТССЦ Московской обл., 509-0072, приказ Минстроя России №675/пр от 28.02.2017 № 258/пр</t>
  </si>
  <si>
    <t>67</t>
  </si>
  <si>
    <t>33-01-026-1</t>
  </si>
  <si>
    <t>Подвеска одного грозозащитного троса ВЛ 35-500 кВ без пересечений с препятствиями при длине анкерного пролета до 1 км</t>
  </si>
  <si>
    <t>1 КМ ЛИНИИ</t>
  </si>
  <si>
    <t>ТЕР Московской обл., 33-01-026-1, приказ Минстроя России №675/пр от 28.02.2017 № 260/пр</t>
  </si>
  <si>
    <t>Линии электропередачи</t>
  </si>
  <si>
    <t>ФЕР-33</t>
  </si>
  <si>
    <t>Пр/812-027.0-1</t>
  </si>
  <si>
    <t>Пр/774-027.0</t>
  </si>
  <si>
    <t>68</t>
  </si>
  <si>
    <t>КА п.112</t>
  </si>
  <si>
    <t>Скоба СК-12-1</t>
  </si>
  <si>
    <t>640 +  2% Заг.скл</t>
  </si>
  <si>
    <t>69</t>
  </si>
  <si>
    <t>509-5731</t>
  </si>
  <si>
    <t>Скоба длинная СКД-10-1</t>
  </si>
  <si>
    <t>ТССЦ Московской обл., 509-5731, приказ Минстроя России №675/пр от 28.02.2017 № 258/пр</t>
  </si>
  <si>
    <t>70</t>
  </si>
  <si>
    <t>509-2853</t>
  </si>
  <si>
    <t>Скоба СК-12-1А</t>
  </si>
  <si>
    <t>ТССЦ Московской обл., 509-2853, приказ Минстроя России №675/пр от 28.02.2017 № 258/пр</t>
  </si>
  <si>
    <t>71</t>
  </si>
  <si>
    <t>110-0336</t>
  </si>
  <si>
    <t>Звено промежуточное регулируемое ПРР-12-1</t>
  </si>
  <si>
    <t>ТССЦ Московской обл., 110-0336, приказ Минстроя России №675/пр от 28.02.2017 № 254/пр</t>
  </si>
  <si>
    <t>72</t>
  </si>
  <si>
    <t>110-0386</t>
  </si>
  <si>
    <t>Звено промежуточное монтажное ПТМ-12-2</t>
  </si>
  <si>
    <t>ТССЦ Московской обл., 110-0386, приказ Минстроя России №675/пр от 28.02.2017 № 254/пр</t>
  </si>
  <si>
    <t>73</t>
  </si>
  <si>
    <t>509-2950</t>
  </si>
  <si>
    <t>Серьга СР-12-16</t>
  </si>
  <si>
    <t>ТССЦ Московской обл., 509-2950, приказ Минстроя России №675/пр от 28.02.2017 № 258/пр</t>
  </si>
  <si>
    <t>74</t>
  </si>
  <si>
    <t>110-0343</t>
  </si>
  <si>
    <t>Изоляторы линейные подвесные стеклянные ПСВ-120Б</t>
  </si>
  <si>
    <t>ТССЦ Московской обл., 110-0343, приказ Минстроя России №675/пр от 28.02.2017 № 254/пр</t>
  </si>
  <si>
    <t>75</t>
  </si>
  <si>
    <t>509-0127</t>
  </si>
  <si>
    <t>Ушко двухлапчатое У2-12-16</t>
  </si>
  <si>
    <t>ТССЦ Московской обл., 509-0127, приказ Минстроя России №675/пр от 28.02.2017 № 258/пр</t>
  </si>
  <si>
    <t>76</t>
  </si>
  <si>
    <t>КА п.117</t>
  </si>
  <si>
    <t>Звено промежуточное монтажное ПР-12-6</t>
  </si>
  <si>
    <t>387,14 +  2% Заг.скл</t>
  </si>
  <si>
    <t>77</t>
  </si>
  <si>
    <t>КА п.118</t>
  </si>
  <si>
    <t>Зажим натяжной спиральный с коушем К-120 НСО-13,6/14,7П-21(60)</t>
  </si>
  <si>
    <t>12 550 +  2% Заг.скл</t>
  </si>
  <si>
    <t>78</t>
  </si>
  <si>
    <t>КА п.84</t>
  </si>
  <si>
    <t>Зажим заземляющий ЗПС-70-3В</t>
  </si>
  <si>
    <t>600 +  2% Заг.скл</t>
  </si>
  <si>
    <t>79</t>
  </si>
  <si>
    <t>509-5894</t>
  </si>
  <si>
    <t>Зажим плашечный соединительный ПА 3-2</t>
  </si>
  <si>
    <t>ТССЦ Московской обл., 509-5894, приказ Минстроя России №675/пр от 28.02.2017 № 258/пр</t>
  </si>
  <si>
    <t>80</t>
  </si>
  <si>
    <t>КА п.306</t>
  </si>
  <si>
    <t>Зажим шлейфовый ЗКШ-2-11/14-4</t>
  </si>
  <si>
    <t>800 +  2% Заг.скл</t>
  </si>
  <si>
    <t>Заземление кабеля ОКГТ_Изготовление и прокладка открыто по строительным конструкциям гибкого защитного заземления из оцинкованного троса диаметром 10,5 мм длиной до 0,5 м</t>
  </si>
  <si>
    <t>81</t>
  </si>
  <si>
    <t>м08-02-472-11</t>
  </si>
  <si>
    <t>Перемычка заземляющая тросовая диаметром до 9,2 мм для строительных металлических конструкций</t>
  </si>
  <si>
    <t>ТЕРм Московской обл., м08-02-472-11, приказ Минстроя России №675/пр от 28.02.2017 № 259/пр</t>
  </si>
  <si>
    <t>82</t>
  </si>
  <si>
    <t>509-8110</t>
  </si>
  <si>
    <t>Трос грозозащитный</t>
  </si>
  <si>
    <t>ТССЦ Московской обл., 509-8110, приказ Минстроя России №675/пр от 28.02.2017 № 258/пр</t>
  </si>
  <si>
    <t>83</t>
  </si>
  <si>
    <t>101-2575</t>
  </si>
  <si>
    <t>Болты с гайками и шайбами для санитарно-технических работ диаметром 12 мм</t>
  </si>
  <si>
    <t>ТССЦ Московской обл., 101-2575, приказ Минстроя России №675/пр от 28.02.2017 № 254/пр</t>
  </si>
  <si>
    <t>Муфта МОПГ-М-1/128-4КУ3260-К ССД-128 ОВ</t>
  </si>
  <si>
    <t>84</t>
  </si>
  <si>
    <t>м10-06-057-6</t>
  </si>
  <si>
    <t>Монтаж соединительных муфт для самонесущих волоконно-оптических кабелей на опоре, емкость оптических волокон 32</t>
  </si>
  <si>
    <t>ТЕРм Московской обл., м10-06-057-6, приказ Минстроя России №675/пр от 28.02.2017 № 259/пр</t>
  </si>
  <si>
    <t>*(0,2+1)*4</t>
  </si>
  <si>
    <t>85</t>
  </si>
  <si>
    <t>КА п.310</t>
  </si>
  <si>
    <t>Муфта МОПГ-М-1/128-4КУ3260-К ССД</t>
  </si>
  <si>
    <t>55 130 +  2% Заг.скл</t>
  </si>
  <si>
    <t>86</t>
  </si>
  <si>
    <t>КА п.311</t>
  </si>
  <si>
    <t>Комплект для ввода грозотроса в муфту МОПГ-М КВГ 9-14/5-8</t>
  </si>
  <si>
    <t>15 000 +  2% Заг.скл</t>
  </si>
  <si>
    <t>Узел подвески УПШ-03-1</t>
  </si>
  <si>
    <t>87</t>
  </si>
  <si>
    <t>м08-02-307-6</t>
  </si>
  <si>
    <t>Узел грузовой компенсации на металлической опоре решетчатой</t>
  </si>
  <si>
    <t>1 УЗЕЛ</t>
  </si>
  <si>
    <t>ТЕРм Московской обл., м08-02-307-6, приказ Минстроя России №675/пр от 28.02.2017 № 259/пр</t>
  </si>
  <si>
    <t>88</t>
  </si>
  <si>
    <t>Конъюнктурный анализ.п.352</t>
  </si>
  <si>
    <t>Барабан БШ-3-3</t>
  </si>
  <si>
    <t>57 560 +  2% Заг.скл</t>
  </si>
  <si>
    <t>89</t>
  </si>
  <si>
    <t>КА п.307</t>
  </si>
  <si>
    <t>611,6 +  2% Заг.скл</t>
  </si>
  <si>
    <t>90</t>
  </si>
  <si>
    <t>КА п.308</t>
  </si>
  <si>
    <t>Узел подвески УПШ-03-2</t>
  </si>
  <si>
    <t>583 +  2% Заг.скл</t>
  </si>
  <si>
    <t>33-02-013-11</t>
  </si>
  <si>
    <t>Установка стальных конструкций под оборудование массой до 0,2 т</t>
  </si>
  <si>
    <t>1 т конструкций</t>
  </si>
  <si>
    <t>ТЕР Московской обл., 33-02-013-11, приказ Минстроя России №675/пр от 28.02.2017 № 260/пр</t>
  </si>
  <si>
    <t>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</si>
  <si>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</si>
  <si>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ТССЦ Московской обл., 201-0755, приказ Минстроя России №675/пр от 28.02.2017 № 255/пр</t>
  </si>
  <si>
    <t>46-05-008-3</t>
  </si>
  <si>
    <t>Монтаж мелких металлоконструкций массой до 10 кг</t>
  </si>
  <si>
    <t>1 т металлоконструкций</t>
  </si>
  <si>
    <t>ТЕР Московской обл., 46-05-008-3, приказ Минстроя России №675/пр от 28.02.2017 № 260/пр</t>
  </si>
  <si>
    <t>201-9005</t>
  </si>
  <si>
    <t>Конструкции металлические мелкие</t>
  </si>
  <si>
    <t>ТССЦ Московской обл., 201-9005, приказ Минстроя России №675/пр от 28.02.2017 № 255/пр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</si>
  <si>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</si>
  <si>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</si>
  <si>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</si>
  <si>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</si>
  <si>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</si>
  <si>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</si>
  <si>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</si>
  <si>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</si>
  <si>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</si>
  <si>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</si>
  <si>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</si>
  <si>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</si>
  <si>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</si>
  <si>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</si>
  <si>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</si>
  <si>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</si>
  <si>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</si>
  <si>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</si>
  <si>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</si>
  <si>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</si>
  <si>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</si>
  <si>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</si>
  <si>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</si>
  <si>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</si>
  <si>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</si>
  <si>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</si>
  <si>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</si>
  <si>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</si>
  <si>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</si>
  <si>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</si>
  <si>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</si>
  <si>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</si>
  <si>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</si>
  <si>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</si>
  <si>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</si>
  <si>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</si>
  <si>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</si>
  <si>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</si>
  <si>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</si>
  <si>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</si>
  <si>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</si>
  <si>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</si>
  <si>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</si>
  <si>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</si>
  <si>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</si>
  <si>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</si>
  <si>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</si>
  <si>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</si>
  <si>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</si>
  <si>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</si>
  <si>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</si>
  <si>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</si>
  <si>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</si>
  <si>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</si>
  <si>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</si>
  <si>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</si>
  <si>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</si>
  <si>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</si>
  <si>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</si>
  <si>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</si>
  <si>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</si>
  <si>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</si>
  <si>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</si>
  <si>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</si>
  <si>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</si>
  <si>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</si>
  <si>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</si>
  <si>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</si>
  <si>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</si>
  <si>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</si>
  <si>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1-1020-90</t>
  </si>
  <si>
    <t>Рабочий строитель среднего разряда 2</t>
  </si>
  <si>
    <t>чел.-ч</t>
  </si>
  <si>
    <t>Затраты труда машинистов</t>
  </si>
  <si>
    <t>чел.час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</si>
  <si>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</si>
  <si>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</si>
  <si>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</si>
  <si>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маш.-ч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</si>
  <si>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</si>
  <si>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</si>
  <si>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</si>
  <si>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408-0015</t>
  </si>
  <si>
    <t>ТССЦ Московской обл., 408-0015, приказ Минстроя России №675/пр от 28.02.2017 № 257/пр</t>
  </si>
  <si>
    <t>Щебень из природного камня для строительных работ марка 800, фракция 20-40 мм</t>
  </si>
  <si>
    <t>060247</t>
  </si>
  <si>
    <t>ТСЭМ Московской обл., 060247,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</si>
  <si>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0,5 м3</t>
  </si>
  <si>
    <t>1-1028-90</t>
  </si>
  <si>
    <t>Рабочий строитель среднего разряда 2,8</t>
  </si>
  <si>
    <t>1-1012-90</t>
  </si>
  <si>
    <t>Рабочий строитель среднего разряда 1,2</t>
  </si>
  <si>
    <t>400051</t>
  </si>
  <si>
    <t>ТСЭМ Московской обл., 400051, приказ Минстроя России №675/пр от 28.02.2017 № 264/пр</t>
  </si>
  <si>
    <t>Автомобиль-самосвал, грузоподъемность до 7 т</t>
  </si>
  <si>
    <t>070153</t>
  </si>
  <si>
    <t>ТСЭМ Московской обл., 070153, приказ Минстроя России №675/пр от 28.02.2017 № 264/пр</t>
  </si>
  <si>
    <t>Бульдозеры при работе на других видах строительства 132 кВт (180 л.с.)</t>
  </si>
  <si>
    <t>1-1015-90</t>
  </si>
  <si>
    <t>Рабочий строитель среднего разряда 1,5</t>
  </si>
  <si>
    <t>1-1030-90</t>
  </si>
  <si>
    <t>Рабочий строитель среднего разряда 3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</si>
  <si>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</si>
  <si>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</si>
  <si>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</si>
  <si>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</si>
  <si>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</si>
  <si>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</si>
  <si>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1-1010-90</t>
  </si>
  <si>
    <t>Рабочий строитель среднего разряда 1</t>
  </si>
  <si>
    <t>121601</t>
  </si>
  <si>
    <t>ТСЭМ Московской обл., 121601, приказ Минстроя России №675/пр от 28.02.2017 № 264/пр</t>
  </si>
  <si>
    <t>Машины поливомоечные 6000 л</t>
  </si>
  <si>
    <t>411-0001</t>
  </si>
  <si>
    <t>ТССЦ Московской обл., 411-0001, приказ Минстроя России №675/пр от 28.02.2017 № 257/пр</t>
  </si>
  <si>
    <t>Вода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</si>
  <si>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</si>
  <si>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</si>
  <si>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</si>
  <si>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020129</t>
  </si>
  <si>
    <t>ТСЭМ Московской обл., 020129, приказ Минстроя России №675/пр от 28.02.2017 № 264/пр</t>
  </si>
  <si>
    <t>Краны башенные при работе на других видах строительства 8 т</t>
  </si>
  <si>
    <t>111301</t>
  </si>
  <si>
    <t>ТСЭМ Московской обл., 111301, приказ Минстроя России №675/пр от 28.02.2017 № 264/пр</t>
  </si>
  <si>
    <t>Вибратор поверхностный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</si>
  <si>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</si>
  <si>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</si>
  <si>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</si>
  <si>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101-1668</t>
  </si>
  <si>
    <t>ТССЦ Московской обл., 101-1668, приказ Минстроя России №675/пр от 28.02.2017 № 254/пр</t>
  </si>
  <si>
    <t>Рогожа</t>
  </si>
  <si>
    <t>м2</t>
  </si>
  <si>
    <t>1-1036-90</t>
  </si>
  <si>
    <t>Рабочий строитель среднего разряда 3,6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</si>
  <si>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</si>
  <si>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</si>
  <si>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</si>
  <si>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101-0388</t>
  </si>
  <si>
    <t>ТССЦ Московской обл., 101-0388, приказ Минстроя России №675/пр от 28.02.2017 № 254/пр</t>
  </si>
  <si>
    <t>Краски масляные земляные марки МА-0115 мумия, сурик железный</t>
  </si>
  <si>
    <t>101-1847</t>
  </si>
  <si>
    <t>ТССЦ Московской обл., 101-1847, приказ Минстроя России №675/пр от 28.02.2017 № 254/пр</t>
  </si>
  <si>
    <t>Замазка защитная</t>
  </si>
  <si>
    <t>110-0089</t>
  </si>
  <si>
    <t>ТССЦ Московской обл., 110-0089, приказ Минстроя России №675/пр от 28.02.2017 № 254/пр</t>
  </si>
  <si>
    <t>Кронштейны для кабельных колодцев с двумя ершами длиной 1300 мм, типа ККП-1-1300</t>
  </si>
  <si>
    <t>110-0103</t>
  </si>
  <si>
    <t>ТССЦ Московской обл., 110-0103, приказ Минстроя России №675/пр от 28.02.2017 № 254/пр</t>
  </si>
  <si>
    <t>Люк для кабельных колодцев в телефонной канализации легкого типа Л</t>
  </si>
  <si>
    <t>402-0002</t>
  </si>
  <si>
    <t>ТССЦ Московской обл., 402-0002, приказ Минстроя России №675/пр от 28.02.2017 № 257/пр</t>
  </si>
  <si>
    <t>Раствор готовый кладочный цементный марки 50</t>
  </si>
  <si>
    <t>1-2025-90</t>
  </si>
  <si>
    <t>Рабочий монтажник среднего разряда 2,5</t>
  </si>
  <si>
    <t>170300</t>
  </si>
  <si>
    <t>ТСЭМ Московской обл., 170300, приказ Минстроя России №675/пр от 28.02.2017 № 264/пр</t>
  </si>
  <si>
    <t>Машина монтажная для выполнения работ при прокладке и монтаже кабеля на базе автомобиля ГАЗ-66</t>
  </si>
  <si>
    <t>101-1825</t>
  </si>
  <si>
    <t>ТССЦ Московской обл., 101-1825, приказ Минстроя России №675/пр от 28.02.2017 № 254/пр</t>
  </si>
  <si>
    <t>Олифа натуральная</t>
  </si>
  <si>
    <t>110-0083</t>
  </si>
  <si>
    <t>ТССЦ Московской обл., 110-0083, приказ Минстроя России №675/пр от 28.02.2017 № 254/пр</t>
  </si>
  <si>
    <t>Консоли для кабельных колодцев и шахт связи ККч-2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</si>
  <si>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</si>
  <si>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</si>
  <si>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</si>
  <si>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</si>
  <si>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1-1034-90</t>
  </si>
  <si>
    <t>Рабочий строитель среднего разряда 3,4</t>
  </si>
  <si>
    <t>101-0091</t>
  </si>
  <si>
    <t>ТССЦ Московской обл., 101-0091, приказ Минстроя России №675/пр от 28.02.2017 № 254/пр</t>
  </si>
  <si>
    <t>Болты с шестигранной головкой диаметром резьбы 12 (14) мм</t>
  </si>
  <si>
    <t>1-1022-90</t>
  </si>
  <si>
    <t>Рабочий строитель среднего разряда 2,2</t>
  </si>
  <si>
    <t>030954</t>
  </si>
  <si>
    <t>ТСЭМ Московской обл., 030954, приказ Минстроя России №675/пр от 28.02.2017 № 264/пр</t>
  </si>
  <si>
    <t>Подъемники грузоподъемностью до 500 кг одномачтовые, высота подъема 45 м</t>
  </si>
  <si>
    <t>402-0005</t>
  </si>
  <si>
    <t>ТССЦ Московской обл., 402-0005, приказ Минстроя России №675/пр от 28.02.2017 № 257/пр</t>
  </si>
  <si>
    <t>Раствор готовый кладочный цементный марки 150</t>
  </si>
  <si>
    <t>1-1033-90</t>
  </si>
  <si>
    <t>Рабочий строитель среднего разряда 3,3</t>
  </si>
  <si>
    <t>030401</t>
  </si>
  <si>
    <t>ТСЭМ Московской обл., 030401, приказ Минстроя России №675/пр от 28.02.2017 № 264/пр</t>
  </si>
  <si>
    <t>Лебедки электрические тяговым усилием до 5,79 кН (0,59 т)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</si>
  <si>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</si>
  <si>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</si>
  <si>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</si>
  <si>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101-1757</t>
  </si>
  <si>
    <t>ТССЦ Московской обл., 101-1757, приказ Минстроя России №675/пр от 28.02.2017 № 254/пр</t>
  </si>
  <si>
    <t>Ветошь</t>
  </si>
  <si>
    <t>101-2472</t>
  </si>
  <si>
    <t>ТССЦ Московской обл., 101-2472, приказ Минстроя России №675/пр от 28.02.2017 № 254/пр</t>
  </si>
  <si>
    <t>Растворитель марки № 646</t>
  </si>
  <si>
    <t>113-0516</t>
  </si>
  <si>
    <t>ТССЦ Московской обл., 113-0516, приказ Минстроя России №675/пр от 28.02.2017 № 254/пр</t>
  </si>
  <si>
    <t>Материал огнезащитный терморасширяющийся «Огракс-В-СК»</t>
  </si>
  <si>
    <t>121011</t>
  </si>
  <si>
    <t>ТСЭМ Московской обл., 121011, приказ Минстроя России №675/пр от 28.02.2017 № 264/пр</t>
  </si>
  <si>
    <t>Котлы битумные передвижные 400 л</t>
  </si>
  <si>
    <t>101-0073</t>
  </si>
  <si>
    <t>ТССЦ Московской обл., 101-0073, приказ Минстроя России №675/пр от 28.02.2017 № 254/пр</t>
  </si>
  <si>
    <t>Битумы нефтяные строительные марки БН-90/10</t>
  </si>
  <si>
    <t>101-0322</t>
  </si>
  <si>
    <t>ТССЦ Московской обл., 101-0322, приказ Минстроя России №675/пр от 28.02.2017 № 254/пр</t>
  </si>
  <si>
    <t>Керосин для технических целей марок КТ-1, КТ-2</t>
  </si>
  <si>
    <t>101-0594</t>
  </si>
  <si>
    <t>ТССЦ Московской обл., 101-0594, приказ Минстроя России №675/пр от 28.02.2017 № 254/пр</t>
  </si>
  <si>
    <t>Мастика битумная кровельная горячая</t>
  </si>
  <si>
    <t>101-1742</t>
  </si>
  <si>
    <t>ТССЦ Московской обл., 101-1742, приказ Минстроя России №675/пр от 28.02.2017 № 254/пр</t>
  </si>
  <si>
    <t>Толь с крупнозернистой посыпкой гидроизоляционный марки ТГ-350</t>
  </si>
  <si>
    <t>402-0001</t>
  </si>
  <si>
    <t>ТССЦ Московской обл., 402-0001, приказ Минстроя России №675/пр от 28.02.2017 № 257/пр</t>
  </si>
  <si>
    <t>Раствор готовый кладочный цементный марки 25</t>
  </si>
  <si>
    <t>1-1040-90</t>
  </si>
  <si>
    <t>Рабочий строитель среднего разряда 4</t>
  </si>
  <si>
    <t>330210</t>
  </si>
  <si>
    <t>ТСЭМ Московской обл., 330210, приказ Минстроя России №675/пр от 28.02.2017 № 264/пр</t>
  </si>
  <si>
    <t>Установки для сверления отверстий в железобетоне диаметром до 160 мм</t>
  </si>
  <si>
    <t>101-1912</t>
  </si>
  <si>
    <t>ТССЦ Московской обл., 101-1912, приказ Минстроя России №675/пр от 28.02.2017 № 254/пр</t>
  </si>
  <si>
    <t>Сверла кольцевые алмазные диаметром 160 мм</t>
  </si>
  <si>
    <t>1-1035-90</t>
  </si>
  <si>
    <t>Рабочий строитель среднего разряда 3,5</t>
  </si>
  <si>
    <t>404-0004</t>
  </si>
  <si>
    <t>ТССЦ Московской обл., 404-0004, приказ Минстроя России №675/пр от 28.02.2017 № 257/пр</t>
  </si>
  <si>
    <t>Кирпич керамический одинарный, размером 250х120х65 мм, марка 75</t>
  </si>
  <si>
    <t>031910</t>
  </si>
  <si>
    <t>ТСЭМ Московской обл., 031910, приказ Минстроя России №675/пр от 28.02.2017 № 264/пр</t>
  </si>
  <si>
    <t>Люлька</t>
  </si>
  <si>
    <t>1-1024-90</t>
  </si>
  <si>
    <t>Рабочий строитель среднего разряда 2,4</t>
  </si>
  <si>
    <t>101-0797</t>
  </si>
  <si>
    <t>ТССЦ Московской обл., 101-0797, приказ Минстроя России №675/пр от 28.02.2017 № 254/пр</t>
  </si>
  <si>
    <t>Проволока горячекатаная в мотках, диаметром 6,3-6,5 мм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</si>
  <si>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</si>
  <si>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</si>
  <si>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</si>
  <si>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102-0025</t>
  </si>
  <si>
    <t>ТССЦ Московской обл., 102-0025, приказ Минстроя России №675/пр от 28.02.2017 № 254/пр</t>
  </si>
  <si>
    <t>Бруски обрезные хвойных пород длиной 4-6,5 м, шириной 75-150 мм, толщиной 40-75 мм, III сорта</t>
  </si>
  <si>
    <t>102-0057</t>
  </si>
  <si>
    <t>ТССЦ Московской обл., 102-0057, приказ Минстроя России №675/пр от 28.02.2017 № 254/пр</t>
  </si>
  <si>
    <t>Доски обрезные хвойных пород длиной 4-6,5 м, шириной 75-150 мм, толщиной 32-40 мм, III сорта</t>
  </si>
  <si>
    <t>401-0066</t>
  </si>
  <si>
    <t>ТССЦ Московской обл., 401-0066, приказ Минстроя России №675/пр от 28.02.2017 № 257/пр</t>
  </si>
  <si>
    <t>Бетон тяжелый, крупность заполнителя 20 мм, класс В15 (М200)</t>
  </si>
  <si>
    <t>405-0253</t>
  </si>
  <si>
    <t>ТССЦ Московской обл., 405-0253, приказ Минстроя России №675/пр от 28.02.2017 № 257/пр</t>
  </si>
  <si>
    <t>Известь строительная негашеная комовая, сорт I</t>
  </si>
  <si>
    <t>333603</t>
  </si>
  <si>
    <t>ТСЭМ Московской обл., 333603, приказ Минстроя России №675/пр от 28.02.2017 № 264/пр</t>
  </si>
  <si>
    <t>Фен строительный электрический, 1,6 кВт</t>
  </si>
  <si>
    <t>101-2733</t>
  </si>
  <si>
    <t>ТССЦ Московской обл., 101-2733, приказ Минстроя России №675/пр от 28.02.2017 № 254/пр</t>
  </si>
  <si>
    <t>Бензин растворитель</t>
  </si>
  <si>
    <t>101-7414</t>
  </si>
  <si>
    <t>ТССЦ Московской обл., 101-7414, приказ Минстроя России №675/пр от 28.02.2017 № 254/пр</t>
  </si>
  <si>
    <t>Лента покровная термоспекаемая однослойная ПТЛ-40</t>
  </si>
  <si>
    <t>100 м</t>
  </si>
  <si>
    <t>101-7415</t>
  </si>
  <si>
    <t>ТССЦ Московской обл., 101-7415, приказ Минстроя России №675/пр от 28.02.2017 № 254/пр</t>
  </si>
  <si>
    <t>Лента клеевая термоспекаемая однослойная КЛ-50</t>
  </si>
  <si>
    <t>1-2045-90</t>
  </si>
  <si>
    <t>Рабочий монтажник среднего разряда 4,5</t>
  </si>
  <si>
    <t>101-0818</t>
  </si>
  <si>
    <t>ТССЦ Московской обл., 101-0818, приказ Минстроя России №675/пр от 28.02.2017 № 254/пр</t>
  </si>
  <si>
    <t>Проволока светлая диаметром 3,0 мм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</si>
  <si>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</si>
  <si>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</si>
  <si>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</si>
  <si>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101-2501</t>
  </si>
  <si>
    <t>ТССЦ Московской обл., 101-2501, приказ Минстроя России №675/пр от 28.02.2017 № 254/пр</t>
  </si>
  <si>
    <t>Лента полиэтиленовая с липким слоем марка А</t>
  </si>
  <si>
    <t>1-2047-90</t>
  </si>
  <si>
    <t>Рабочий монтажник среднего разряда 4,7</t>
  </si>
  <si>
    <t>1-1029-90</t>
  </si>
  <si>
    <t>Рабочий строитель среднего разряда 2,9</t>
  </si>
  <si>
    <t>101-0070</t>
  </si>
  <si>
    <t>ТССЦ Московской обл., 101-0070, приказ Минстроя России №675/пр от 28.02.2017 № 254/пр</t>
  </si>
  <si>
    <t>Бензин автомобильный АИ-98, АИ-95 «Экстра», АИ-93</t>
  </si>
  <si>
    <t>102-0097</t>
  </si>
  <si>
    <t>ТССЦ Московской обл., 102-0097, приказ Минстроя России №675/пр от 28.02.2017 № 254/пр</t>
  </si>
  <si>
    <t>Брусья необрезные хвойных пород длиной 2-3,75 м, все ширины, толщиной 100-125 мм, III сорта</t>
  </si>
  <si>
    <t>101-1628</t>
  </si>
  <si>
    <t>ТССЦ Московской обл., 101-1628, приказ Минстроя России №675/пр от 28.02.2017 № 254/пр</t>
  </si>
  <si>
    <t>Сталь листовая углеродистая обыкновенного качества марки ВСт3пс5 толщиной 8-20 мм</t>
  </si>
  <si>
    <t>101-2576</t>
  </si>
  <si>
    <t>ТССЦ Московской обл., 101-2576, приказ Минстроя России №675/пр от 28.02.2017 № 254/пр</t>
  </si>
  <si>
    <t>Болты с гайками и шайбами для санитарно-технических работ диаметром 16 мм</t>
  </si>
  <si>
    <t>1-2037-90</t>
  </si>
  <si>
    <t>Рабочий монтажник среднего разряда 3,7</t>
  </si>
  <si>
    <t>113-0380</t>
  </si>
  <si>
    <t>ТССЦ Московской обл., 113-0380, приказ Минстроя России №675/пр от 28.02.2017 № 254/пр</t>
  </si>
  <si>
    <t>Пенополиуретан (ППУ) полимер Вилан-405 (баллон 1л)</t>
  </si>
  <si>
    <t>1-1050-90</t>
  </si>
  <si>
    <t>Рабочий строитель среднего разряда 5</t>
  </si>
  <si>
    <t>392211</t>
  </si>
  <si>
    <t>ТСЭМ Московской обл., 392211, приказ Минстроя России №675/пр от 28.02.2017 № 264/пр</t>
  </si>
  <si>
    <t>Аппарат для ручной сварки полиэтиленовых труб «встык»</t>
  </si>
  <si>
    <t>392255</t>
  </si>
  <si>
    <t>ТСЭМ Московской обл., 392255, приказ Минстроя России №675/пр от 28.02.2017 № 264/пр</t>
  </si>
  <si>
    <t>Генератор сварочный для сварки полиэтиленовых труб</t>
  </si>
  <si>
    <t>1-2040-90</t>
  </si>
  <si>
    <t>Рабочий монтажник среднего разряда 4</t>
  </si>
  <si>
    <t>1-2060-90</t>
  </si>
  <si>
    <t>Рабочий монтажник среднего разряда 6</t>
  </si>
  <si>
    <t>392260</t>
  </si>
  <si>
    <t>ТСЭМ Московской обл., 392260, приказ Минстроя России №675/пр от 28.02.2017 № 264/пр</t>
  </si>
  <si>
    <t>Сварочный аппарат для сварки оптических кабелей со скалывателем</t>
  </si>
  <si>
    <t>395001</t>
  </si>
  <si>
    <t>ТСЭМ Московской обл., 395001, приказ Минстроя России №675/пр от 28.02.2017 № 264/пр</t>
  </si>
  <si>
    <t>Рефлектометр</t>
  </si>
  <si>
    <t>101-2354</t>
  </si>
  <si>
    <t>ТССЦ Московской обл., 101-2354, приказ Минстроя России №675/пр от 28.02.2017 № 254/пр</t>
  </si>
  <si>
    <t>Спирт этиловый ректификованный технический, сорт I</t>
  </si>
  <si>
    <t>2-0011-90</t>
  </si>
  <si>
    <t>Инженер I категории</t>
  </si>
  <si>
    <t>2-2001-90</t>
  </si>
  <si>
    <t>Ведущий инженер</t>
  </si>
  <si>
    <t>1-1060-90</t>
  </si>
  <si>
    <t>Рабочий строитель среднего разряда 6</t>
  </si>
  <si>
    <t>1-2033-90</t>
  </si>
  <si>
    <t>Рабочий монтажник среднего разряда 3,3</t>
  </si>
  <si>
    <t>101-1714</t>
  </si>
  <si>
    <t>ТССЦ Московской обл., 101-1714, приказ Минстроя России №675/пр от 28.02.2017 № 254/пр</t>
  </si>
  <si>
    <t>Болты с гайками и шайбами строительные</t>
  </si>
  <si>
    <t>101-2091</t>
  </si>
  <si>
    <t>ТССЦ Московской обл., 101-2091, приказ Минстроя России №675/пр от 28.02.2017 № 254/пр</t>
  </si>
  <si>
    <t>Хомутик</t>
  </si>
  <si>
    <t>101-2494</t>
  </si>
  <si>
    <t>ТССЦ Московской обл., 101-2494, приказ Минстроя России №675/пр от 28.02.2017 № 254/пр</t>
  </si>
  <si>
    <t>Лента смоляная на основе хлопкополиэфирной ткани толщиной 0,8 мм</t>
  </si>
  <si>
    <t>110-0014</t>
  </si>
  <si>
    <t>ТССЦ Московской обл., 110-0014, приказ Минстроя России №675/пр от 28.02.2017 № 254/пр</t>
  </si>
  <si>
    <t>Глухари</t>
  </si>
  <si>
    <t>110-0087</t>
  </si>
  <si>
    <t>ТССЦ Московской обл., 110-0087, приказ Минстроя России №675/пр от 28.02.2017 № 254/пр</t>
  </si>
  <si>
    <t>Консоли для крепления и подвески стального каната КСП-2</t>
  </si>
  <si>
    <t>201-8057</t>
  </si>
  <si>
    <t>ТССЦ Московской обл., 201-8057, приказ Минстроя России №675/пр от 28.02.2017 № 255/пр</t>
  </si>
  <si>
    <t>Стяжки винтовые</t>
  </si>
  <si>
    <t>508-0266</t>
  </si>
  <si>
    <t>ТССЦ Московской обл., 508-0266, приказ Минстроя России №675/пр от 28.02.2017 № 258/пр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</si>
  <si>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</si>
  <si>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>509-0060</t>
  </si>
  <si>
    <t>ТССЦ Московской обл., 509-0060, приказ Минстроя России №675/пр от 28.02.2017 № 258/пр</t>
  </si>
  <si>
    <t>Зажим двухболтовой</t>
  </si>
  <si>
    <t>160601</t>
  </si>
  <si>
    <t>ТСЭМ Московской обл., 160601, приказ Минстроя России №675/пр от 28.02.2017 № 264/пр</t>
  </si>
  <si>
    <t>Тракторы на гусеничном ходу с лебедкой 132 кВт (180 л.с.)</t>
  </si>
  <si>
    <t>161300</t>
  </si>
  <si>
    <t>ТСЭМ Московской обл., 161300, приказ Минстроя России №675/пр от 28.02.2017 № 264/пр</t>
  </si>
  <si>
    <t>Тележки раскаточные на гусеничном ходу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</si>
  <si>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</si>
  <si>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</si>
  <si>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</si>
  <si>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400002</t>
  </si>
  <si>
    <t>ТСЭМ Московской обл., 400002, приказ Минстроя России №675/пр от 28.02.2017 № 264/пр</t>
  </si>
  <si>
    <t>Автомобили бортовые, грузоподъемность до 8 т</t>
  </si>
  <si>
    <t>400311</t>
  </si>
  <si>
    <t>ТСЭМ Московской обл., 400311, приказ Минстроя России №675/пр от 28.02.2017 № 264/пр</t>
  </si>
  <si>
    <t>Спецавтомашины грузоподъемностью до 8 т, вездеходы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</si>
  <si>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</si>
  <si>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</si>
  <si>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</si>
  <si>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</si>
  <si>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</si>
  <si>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</si>
  <si>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</si>
  <si>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</si>
  <si>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</si>
  <si>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</si>
  <si>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</si>
  <si>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031004</t>
  </si>
  <si>
    <t>ТСЭМ Московской обл., 031004, приказ Минстроя России №675/пр от 28.02.2017 № 264/пр</t>
  </si>
  <si>
    <t>Автогидроподъемники высотой подъема 28 м</t>
  </si>
  <si>
    <t>040102</t>
  </si>
  <si>
    <t>ТСЭМ Московской обл., 040102, приказ Минстроя России №675/пр от 28.02.2017 № 264/пр</t>
  </si>
  <si>
    <t>Электростанции передвижные 4 кВт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</si>
  <si>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</si>
  <si>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</si>
  <si>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</si>
  <si>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101-2060</t>
  </si>
  <si>
    <t>ТССЦ Московской обл., 101-2060, приказ Минстроя России №675/пр от 28.02.2017 № 254/пр</t>
  </si>
  <si>
    <t>Детали крепления</t>
  </si>
  <si>
    <t>1-2036-90</t>
  </si>
  <si>
    <t>Рабочий монтажник среднего разряда 3,6</t>
  </si>
  <si>
    <t>031050</t>
  </si>
  <si>
    <t>ТСЭМ Московской обл., 031050, приказ Минстроя России №675/пр от 28.02.2017 № 264/пр</t>
  </si>
  <si>
    <t>Вышка телескопическая 25 м</t>
  </si>
  <si>
    <t>101-1977</t>
  </si>
  <si>
    <t>ТССЦ Московской обл., 101-1977, приказ Минстроя России №675/пр от 28.02.2017 № 254/пр</t>
  </si>
  <si>
    <t>1-1041-90</t>
  </si>
  <si>
    <t>Рабочий строитель среднего разряда 4,1</t>
  </si>
  <si>
    <t>040202</t>
  </si>
  <si>
    <t>ТСЭМ Московской обл., 040202, приказ Минстроя России №675/пр от 28.02.2017 № 264/пр</t>
  </si>
  <si>
    <t>Агрегаты сварочные передвижные с номинальным сварочным током 250-400 А с дизельным двигателем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</si>
  <si>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</si>
  <si>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</si>
  <si>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</si>
  <si>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330301</t>
  </si>
  <si>
    <t>ТСЭМ Московской обл., 330301, приказ Минстроя России №675/пр от 28.02.2017 № 264/пр</t>
  </si>
  <si>
    <t>Машины шлифовальные электрические</t>
  </si>
  <si>
    <t>403-9022</t>
  </si>
  <si>
    <t>ТССЦ Московской обл., 403-9022, приказ Минстроя России №675/пр от 28.02.2017 № 257/пр</t>
  </si>
  <si>
    <t>Конструкции сборные железобетонные</t>
  </si>
  <si>
    <t>113-9039</t>
  </si>
  <si>
    <t>ТССЦ Московской обл., 113-9039, приказ Минстроя России №675/пр от 28.02.2017 № 254/пр</t>
  </si>
  <si>
    <t>Пленка полиэтиленовая толщиной 0,15 мм</t>
  </si>
  <si>
    <t>1000 м2</t>
  </si>
  <si>
    <t>507-9013</t>
  </si>
  <si>
    <t>ТССЦ Московской обл., 507-9013, приказ Минстроя России №675/пр от 28.02.2017 № 258/пр</t>
  </si>
  <si>
    <t>110-9009</t>
  </si>
  <si>
    <t>ТССЦ Московской обл., 110-9009, приказ Минстроя России №675/пр от 28.02.2017 № 254/пр</t>
  </si>
  <si>
    <t>Арматура линейная</t>
  </si>
  <si>
    <t>110-9032</t>
  </si>
  <si>
    <t>ТССЦ Московской обл., 110-9032, приказ Минстроя России №675/пр от 28.02.2017 № 254/пр</t>
  </si>
  <si>
    <t>Изоляторы линейные подвесные тарельчатые</t>
  </si>
  <si>
    <t>509-9071</t>
  </si>
  <si>
    <t>ТССЦ Московской обл., 509-9071, приказ Минстроя России №675/пр от 28.02.2017 № 258/пр</t>
  </si>
  <si>
    <t>110-9082</t>
  </si>
  <si>
    <t>ТССЦ Московской обл., 110-9082, приказ Минстроя России №675/пр от 28.02.2017 № 254/пр</t>
  </si>
  <si>
    <t>Конструкции стальные крепления электрооборудования ОРУ</t>
  </si>
  <si>
    <t>*1,20</t>
  </si>
  <si>
    <t>421/пр_2020_прил.10_т.1_п.4_гр.3</t>
  </si>
  <si>
    <t>Методика 421/пр (Строительство)</t>
  </si>
  <si>
    <t>)*2</t>
  </si>
  <si>
    <t>)*6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</si>
  <si>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</si>
  <si>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</si>
  <si>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</si>
  <si>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</si>
  <si>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</si>
  <si>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</si>
  <si>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</si>
  <si>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</si>
  <si>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</si>
  <si>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</si>
  <si>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</si>
  <si>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</si>
  <si>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</si>
  <si>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</si>
  <si>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</si>
  <si>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</si>
  <si>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</si>
  <si>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</si>
  <si>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</si>
  <si>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</si>
  <si>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</si>
  <si>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</si>
  <si>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</si>
  <si>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</si>
  <si>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</si>
  <si>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</si>
  <si>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</si>
  <si>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</si>
  <si>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</si>
  <si>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</si>
  <si>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</si>
  <si>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</si>
  <si>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</si>
  <si>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</si>
  <si>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</si>
  <si>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</si>
  <si>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</si>
  <si>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</si>
  <si>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</si>
  <si>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</si>
  <si>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</si>
  <si>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</si>
  <si>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Колодец оптической линии связи (ВОЛС) - 4шт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</si>
  <si>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*1,20; ЭМ *1,20; ОТм *1,20; ЗТ *1,20; ЗТм *1,20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</si>
  <si>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</si>
  <si>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</si>
  <si>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</si>
  <si>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</si>
  <si>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</si>
  <si>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</si>
  <si>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</si>
  <si>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</si>
  <si>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Земляные работы, выполняемые: механизированным способом</t>
  </si>
  <si>
    <t>%</t>
  </si>
  <si>
    <t>СП Земляные работы, выполняемые: механизированным способом</t>
  </si>
  <si>
    <t>Всего по позиции</t>
  </si>
  <si>
    <t>=</t>
  </si>
  <si>
    <t>НР Земляные работы, выполняемые: ручным способом</t>
  </si>
  <si>
    <t>СП Земляные работы, выполняемые: ручным способом</t>
  </si>
  <si>
    <t>7.1</t>
  </si>
  <si>
    <t>Исключен
Бетон тяжелый, крупность заполнителя 20 мм, класс В3,5 (М50)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</si>
  <si>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</si>
  <si>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</si>
  <si>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</si>
  <si>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</si>
  <si>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r>
      <t>Специальный набор крепления люка СНКЛ-3</t>
    </r>
    <r>
      <rPr>
        <i/>
        <sz val="11"/>
        <rFont val="Arial"/>
        <family val="2"/>
        <charset val="204"/>
      </rPr>
      <t xml:space="preserve">
5 867,04 = 5 752 +  2% Заг.скл</t>
    </r>
  </si>
  <si>
    <r>
      <t>Устройство запорное УЗНКЛ-II-0</t>
    </r>
    <r>
      <rPr>
        <i/>
        <sz val="11"/>
        <rFont val="Arial"/>
        <family val="2"/>
        <charset val="204"/>
      </rPr>
      <t xml:space="preserve">
20 757,00 = 20 350 +  2% Заг.скл</t>
    </r>
  </si>
  <si>
    <r>
      <t>Ключ КНКЛ-0</t>
    </r>
    <r>
      <rPr>
        <i/>
        <sz val="11"/>
        <rFont val="Arial"/>
        <family val="2"/>
        <charset val="204"/>
      </rPr>
      <t xml:space="preserve">
10 367,52 = 10 164,24 +  2% Заг.скл</t>
    </r>
  </si>
  <si>
    <r>
      <t>Комплект удлинителей рычагов УЗНК(Л) УР</t>
    </r>
    <r>
      <rPr>
        <i/>
        <sz val="11"/>
        <rFont val="Arial"/>
        <family val="2"/>
        <charset val="204"/>
      </rPr>
      <t xml:space="preserve">
6 226,14 = 6 104,06 +  2% Заг.скл</t>
    </r>
  </si>
  <si>
    <r>
      <t>Крюк для извлечение УЗНК(Л)</t>
    </r>
    <r>
      <rPr>
        <i/>
        <sz val="11"/>
        <rFont val="Arial"/>
        <family val="2"/>
        <charset val="204"/>
      </rPr>
      <t xml:space="preserve">
1 676,88 = 1 644 +  2% Заг.скл</t>
    </r>
  </si>
  <si>
    <r>
      <t>Консоль ККЧ-2</t>
    </r>
    <r>
      <rPr>
        <i/>
        <sz val="11"/>
        <rFont val="Arial"/>
        <family val="2"/>
        <charset val="204"/>
      </rPr>
      <t xml:space="preserve">
877,20 = 860 +  2% Заг.скл</t>
    </r>
  </si>
  <si>
    <r>
      <t>Кронштейн ККП-130</t>
    </r>
    <r>
      <rPr>
        <i/>
        <sz val="11"/>
        <rFont val="Arial"/>
        <family val="2"/>
        <charset val="204"/>
      </rPr>
      <t xml:space="preserve">
3 524,26 = 3 455,16 +  2% Заг.скл</t>
    </r>
  </si>
  <si>
    <r>
      <t>Ерш для колодцев связи с резьбой, гайкой и шайбой</t>
    </r>
    <r>
      <rPr>
        <i/>
        <sz val="11"/>
        <rFont val="Arial"/>
        <family val="2"/>
        <charset val="204"/>
      </rPr>
      <t xml:space="preserve">
395,76 = 388 +  2% Заг.скл</t>
    </r>
  </si>
  <si>
    <t>НР Полы</t>
  </si>
  <si>
    <t>СП Полы</t>
  </si>
  <si>
    <t xml:space="preserve">
ОТ )*2; ЭМ )*2; ОТм )*2; М )*2; ЗТ )*2; ЗТм )*2</t>
  </si>
  <si>
    <t>Результирующие коэффициенты: 
ОТ 2*(0,2+1)=2,4;
ЭМ 2*(0,2+1)=2,4;
ОТм 2*(0,2+1)=2,4;
М 2;
ЗТ 2*(0,2+1)=2,4;
ЗТм 2*(0,2+1)=2,4</t>
  </si>
  <si>
    <t xml:space="preserve">
ОТ )*6; ЭМ )*6; ОТм )*6; М )*6; ЗТ )*6; ЗТм )*6</t>
  </si>
  <si>
    <t>Результирующие коэффициенты: 
ОТ 6*(0,2+1)=7,2;
ЭМ 6*(0,2+1)=7,2;
ОТм 6*(0,2+1)=7,2;
М 6;
ЗТ 6*(0,2+1)=7,2;
ЗТм 6*(0,2+1)=7,2</t>
  </si>
  <si>
    <t>НР Теплоизоляционные работы</t>
  </si>
  <si>
    <t>СП Теплоизоляционные работы</t>
  </si>
  <si>
    <t>НР Конструкции из кирпича и блоков</t>
  </si>
  <si>
    <t>СП Конструкции из кирпича и блоков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</si>
  <si>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</si>
  <si>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</si>
  <si>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33.1</t>
  </si>
  <si>
    <t>Исключен
Гермит (шнур диаметром 40 мм)</t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</si>
  <si>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</si>
  <si>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</si>
  <si>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r>
      <t>Жгут "Гидрофест" 20х25мм</t>
    </r>
    <r>
      <rPr>
        <i/>
        <sz val="11"/>
        <rFont val="Arial"/>
        <family val="2"/>
        <charset val="204"/>
      </rPr>
      <t xml:space="preserve">
550,80 = 540 +  2% Заг.скл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</si>
  <si>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</si>
  <si>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</si>
  <si>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</si>
  <si>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</si>
  <si>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</si>
  <si>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</si>
  <si>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</si>
  <si>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</si>
  <si>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</si>
  <si>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</si>
  <si>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</si>
  <si>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</si>
  <si>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</si>
  <si>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</si>
  <si>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</si>
  <si>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</si>
  <si>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</si>
  <si>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</si>
  <si>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</si>
  <si>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</si>
  <si>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</si>
  <si>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</si>
  <si>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</si>
  <si>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</si>
  <si>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</si>
  <si>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</si>
  <si>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</si>
  <si>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</si>
  <si>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</si>
  <si>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2. Прокладка ВОЛС</t>
  </si>
  <si>
    <t>НР Оборудование связи: прокладка и монтаж сетей связи</t>
  </si>
  <si>
    <t>СП Оборудование связи: прокладка и монтаж сетей связи</t>
  </si>
  <si>
    <r>
      <t>Кабель волоконно-оптический ДПО-П-16У(2х8) 2,7кН</t>
    </r>
    <r>
      <rPr>
        <i/>
        <sz val="11"/>
        <rFont val="Arial"/>
        <family val="2"/>
        <charset val="204"/>
      </rPr>
      <t xml:space="preserve">
128,72 = 126,2 +  2% Заг.скл</t>
    </r>
  </si>
  <si>
    <r>
      <t>Кабель волоконно-оптический ДПО-П-32У(4х8) 2,7кН</t>
    </r>
    <r>
      <rPr>
        <i/>
        <sz val="11"/>
        <rFont val="Arial"/>
        <family val="2"/>
        <charset val="204"/>
      </rPr>
      <t xml:space="preserve">
153,00 = 150 +  2% Заг.скл</t>
    </r>
  </si>
  <si>
    <r>
      <t>Кабель волоконно-оптический ДПО-П-24У(3х8) 2,7кН</t>
    </r>
    <r>
      <rPr>
        <i/>
        <sz val="11"/>
        <rFont val="Arial"/>
        <family val="2"/>
        <charset val="204"/>
      </rPr>
      <t xml:space="preserve">
146,53 = 143,66 +  2% Заг.скл</t>
    </r>
  </si>
  <si>
    <t>42.1</t>
  </si>
  <si>
    <t>Исключен
Трубы полиэтиленовые низкого давления (ПНД) с наружным диаметром 110 мм</t>
  </si>
  <si>
    <r>
      <t>Комплект маркировочный для оптического кабеля, пластмассовый (в упаковке 50 бирок и 1 маркер)</t>
    </r>
    <r>
      <rPr>
        <i/>
        <sz val="11"/>
        <rFont val="Arial"/>
        <family val="2"/>
        <charset val="204"/>
      </rPr>
      <t xml:space="preserve">
3 978,00 = 3 900 +  2% Заг.скл</t>
    </r>
  </si>
  <si>
    <r>
      <t>Уплотнитель кабельных проходов УКПт-100/22</t>
    </r>
    <r>
      <rPr>
        <i/>
        <sz val="11"/>
        <rFont val="Arial"/>
        <family val="2"/>
        <charset val="204"/>
      </rPr>
      <t xml:space="preserve">
426,36 = 418 +  2% Заг.скл</t>
    </r>
  </si>
  <si>
    <r>
      <t>Муфта МТОК-А1/216-1КТ3645-К-77 32 ОВ</t>
    </r>
    <r>
      <rPr>
        <i/>
        <sz val="11"/>
        <rFont val="Arial"/>
        <family val="2"/>
        <charset val="204"/>
      </rPr>
      <t xml:space="preserve">
22 739,19 = 22 293,32 +  2% Заг.скл</t>
    </r>
  </si>
  <si>
    <r>
      <t>Комплект для ремонта муфты МТОК-А1</t>
    </r>
    <r>
      <rPr>
        <i/>
        <sz val="11"/>
        <rFont val="Arial"/>
        <family val="2"/>
        <charset val="204"/>
      </rPr>
      <t xml:space="preserve">
2 631,60 = 2 580 +  2% Заг.скл</t>
    </r>
  </si>
  <si>
    <r>
      <t>Муфта МТОК-А1/216-1КТ3645-К-77 16 ОВ</t>
    </r>
    <r>
      <rPr>
        <i/>
        <sz val="11"/>
        <rFont val="Arial"/>
        <family val="2"/>
        <charset val="204"/>
      </rPr>
      <t xml:space="preserve">
22 644,00 = 22 200 +  2% Заг.скл</t>
    </r>
  </si>
  <si>
    <r>
      <t>Муфта МТОК-А1/216-1КТ3645-К-77 24 ОВ</t>
    </r>
    <r>
      <rPr>
        <i/>
        <sz val="11"/>
        <rFont val="Arial"/>
        <family val="2"/>
        <charset val="204"/>
      </rPr>
      <t xml:space="preserve">
22 737,84 = 22 292 +  2% Заг.скл</t>
    </r>
  </si>
  <si>
    <t>Итого прямые затраты по разделу 2</t>
  </si>
  <si>
    <t>Раздел 3. Измерения на волоконно-оптических кабелях</t>
  </si>
  <si>
    <t>Итого прямые затраты по разделу 3</t>
  </si>
  <si>
    <t>Раздел 4. Подвеска ОКСН на опорах</t>
  </si>
  <si>
    <t>НР Линии электропередачи</t>
  </si>
  <si>
    <t>СП Линии электропередачи</t>
  </si>
  <si>
    <r>
      <t>Скоба СК-12-1</t>
    </r>
    <r>
      <rPr>
        <i/>
        <sz val="11"/>
        <rFont val="Arial"/>
        <family val="2"/>
        <charset val="204"/>
      </rPr>
      <t xml:space="preserve">
652,80 = 640 +  2% Заг.скл</t>
    </r>
  </si>
  <si>
    <r>
      <t>Звено промежуточное монтажное ПР-12-6</t>
    </r>
    <r>
      <rPr>
        <i/>
        <sz val="11"/>
        <rFont val="Arial"/>
        <family val="2"/>
        <charset val="204"/>
      </rPr>
      <t xml:space="preserve">
394,88 = 387,14 +  2% Заг.скл</t>
    </r>
  </si>
  <si>
    <r>
      <t>Зажим натяжной спиральный с коушем К-120 НСО-13,6/14,7П-21(60)</t>
    </r>
    <r>
      <rPr>
        <i/>
        <sz val="11"/>
        <rFont val="Arial"/>
        <family val="2"/>
        <charset val="204"/>
      </rPr>
      <t xml:space="preserve">
12 801,00 = 12 550 +  2% Заг.скл</t>
    </r>
  </si>
  <si>
    <r>
      <t>Зажим заземляющий ЗПС-70-3В</t>
    </r>
    <r>
      <rPr>
        <i/>
        <sz val="11"/>
        <rFont val="Arial"/>
        <family val="2"/>
        <charset val="204"/>
      </rPr>
      <t xml:space="preserve">
612,00 = 600 +  2% Заг.скл</t>
    </r>
  </si>
  <si>
    <r>
      <t>Зажим шлейфовый ЗКШ-2-11/14-4</t>
    </r>
    <r>
      <rPr>
        <i/>
        <sz val="11"/>
        <rFont val="Arial"/>
        <family val="2"/>
        <charset val="204"/>
      </rPr>
      <t xml:space="preserve">
816,00 = 800 +  2% Заг.скл</t>
    </r>
  </si>
  <si>
    <r>
      <t>Монтаж соединительных муфт для самонесущих волоконно-оптических кабелей на опоре, емкость оптических волокон 32</t>
    </r>
    <r>
      <rPr>
        <i/>
        <sz val="10"/>
        <rFont val="Arial"/>
        <family val="2"/>
        <charset val="204"/>
      </rPr>
      <t xml:space="preserve">
Поправки к: 
ЭМ *(0,2+1)*4;   
ОТм *(0,2+1)*4;   
ОТ *(0,2+1)*4;   
ЗТ *(0,2+1)*4;   
ЗТм *(0,2+1)*4</t>
    </r>
  </si>
  <si>
    <r>
      <t>Муфта МОПГ-М-1/128-4КУ3260-К ССД</t>
    </r>
    <r>
      <rPr>
        <i/>
        <sz val="11"/>
        <rFont val="Arial"/>
        <family val="2"/>
        <charset val="204"/>
      </rPr>
      <t xml:space="preserve">
56 232,60 = 55 130 +  2% Заг.скл</t>
    </r>
  </si>
  <si>
    <r>
      <t>Комплект для ввода грозотроса в муфту МОПГ-М КВГ 9-14/5-8</t>
    </r>
    <r>
      <rPr>
        <i/>
        <sz val="11"/>
        <rFont val="Arial"/>
        <family val="2"/>
        <charset val="204"/>
      </rPr>
      <t xml:space="preserve">
15 300,00 = 15 000 +  2% Заг.скл</t>
    </r>
  </si>
  <si>
    <r>
      <t>Барабан БШ-3-3</t>
    </r>
    <r>
      <rPr>
        <i/>
        <sz val="11"/>
        <rFont val="Arial"/>
        <family val="2"/>
        <charset val="204"/>
      </rPr>
      <t xml:space="preserve">
58 711,20 = 57 560 +  2% Заг.скл</t>
    </r>
  </si>
  <si>
    <r>
      <t>Узел подвески УПШ-03-1</t>
    </r>
    <r>
      <rPr>
        <i/>
        <sz val="11"/>
        <rFont val="Arial"/>
        <family val="2"/>
        <charset val="204"/>
      </rPr>
      <t xml:space="preserve">
623,83 = 611,6 +  2% Заг.скл</t>
    </r>
  </si>
  <si>
    <r>
      <t>Узел подвески УПШ-03-2</t>
    </r>
    <r>
      <rPr>
        <i/>
        <sz val="11"/>
        <rFont val="Arial"/>
        <family val="2"/>
        <charset val="204"/>
      </rPr>
      <t xml:space="preserve">
594,66 = 583 +  2% Заг.скл</t>
    </r>
  </si>
  <si>
    <t>Итого прямые затраты по разделу 4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</si>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</sst>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10" fillId="0" borderId="0" xfId="0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7" fillId="0" borderId="0" xfId="0" applyFont="1" applyAlignment="1">
      <alignment vertical="top" wrapText="1"/>
    </xf>
    <xf numFmtId="0" fontId="27" fillId="0" borderId="0" xfId="0" quotePrefix="1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8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BE4A-0549-42D4-A24E-B7F71415D8DF}">
  <sheetPr>
    <pageSetUpPr fitToPage="1"/>
  </sheetPr>
  <dimension ref="A1:CW850"/>
  <sheetViews>
    <sheetView tabSelected="1" zoomScaleNormal="100" workbookViewId="0">
      <selection activeCell="A709" sqref="A70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1052</v>
      </c>
      <c r="B2" s="11"/>
      <c r="C2" s="11"/>
      <c r="D2" s="11"/>
      <c r="E2" s="11"/>
      <c r="F2" s="13" t="s">
        <v>1089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1053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1054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1055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1056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1057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1058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1059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05-01-01 Основные решения по ВОЛС!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1060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05-01-01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Основные решения по ВОЛС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1061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1062</v>
      </c>
      <c r="B29" s="14"/>
      <c r="C29" s="29" t="s">
        <v>1090</v>
      </c>
      <c r="D29" s="14" t="s">
        <v>1063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1064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1065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1091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1066</v>
      </c>
      <c r="B36" s="24"/>
      <c r="C36" s="116">
        <f>C39+C40+C41+C42</f>
        <v>16539.510000000002</v>
      </c>
      <c r="D36" s="115">
        <f>D39+D40+D41+D42</f>
        <v>1328.8600000000001</v>
      </c>
      <c r="E36" s="36"/>
      <c r="F36" s="14" t="s">
        <v>1067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6"/>
      <c r="D37" s="116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1068</v>
      </c>
      <c r="C38" s="118"/>
      <c r="D38" s="117"/>
      <c r="E38" s="39"/>
      <c r="F38" s="14"/>
      <c r="G38" s="14" t="s">
        <v>1069</v>
      </c>
      <c r="H38" s="24"/>
      <c r="I38" s="118">
        <f>ROUND(SUM(AR50:AR843)/1000, 2)</f>
        <v>3479.72</v>
      </c>
      <c r="J38" s="118">
        <f>ROUND((SUM(S50:S843))/1000, 2)</f>
        <v>68.319999999999993</v>
      </c>
      <c r="K38" s="14" t="s">
        <v>1067</v>
      </c>
      <c r="L38" s="24"/>
    </row>
    <row r="39" spans="1:12" ht="14.25" customHeight="1" x14ac:dyDescent="0.2">
      <c r="A39" s="24"/>
      <c r="B39" s="35" t="s">
        <v>1070</v>
      </c>
      <c r="C39" s="116">
        <f>ROUND((Source!P413)/1000, 2)</f>
        <v>8262.35</v>
      </c>
      <c r="D39" s="115">
        <f>ROUND((SUM(BH50:BH843)+SUMIF(CD50:CD843, 1, AG50:AG843)+SUMIF(CD50:CD843, 1, AF50:AF843))/1000, 2)</f>
        <v>513.70000000000005</v>
      </c>
      <c r="E39" s="36"/>
      <c r="F39" s="14" t="s">
        <v>1067</v>
      </c>
      <c r="G39" s="14" t="s">
        <v>1071</v>
      </c>
      <c r="H39" s="24"/>
      <c r="I39" s="14"/>
      <c r="J39" s="119">
        <f>Source!P418</f>
        <v>7157.7713335999997</v>
      </c>
      <c r="K39" s="14" t="s">
        <v>1072</v>
      </c>
      <c r="L39" s="24"/>
    </row>
    <row r="40" spans="1:12" ht="14.25" customHeight="1" x14ac:dyDescent="0.2">
      <c r="A40" s="24"/>
      <c r="B40" s="35" t="s">
        <v>1073</v>
      </c>
      <c r="C40" s="116">
        <f>ROUND((Source!P414)/1000, 2)</f>
        <v>8277.16</v>
      </c>
      <c r="D40" s="115">
        <f>ROUND((SUM(BI50:BI843)+SUMIF(CD50:CD843, 2, AG50:AG843)+SUMIF(CD50:CD843, 2, AF50:AF843))/1000, 2)</f>
        <v>815.16</v>
      </c>
      <c r="E40" s="36"/>
      <c r="F40" s="14" t="s">
        <v>1067</v>
      </c>
      <c r="G40" s="14" t="s">
        <v>1074</v>
      </c>
      <c r="H40" s="24"/>
      <c r="I40" s="14"/>
      <c r="J40" s="119">
        <f>Source!P419</f>
        <v>706.85626439999999</v>
      </c>
      <c r="K40" s="14" t="s">
        <v>1072</v>
      </c>
      <c r="L40" s="24"/>
    </row>
    <row r="41" spans="1:12" ht="14.25" customHeight="1" x14ac:dyDescent="0.2">
      <c r="A41" s="24"/>
      <c r="B41" s="35" t="s">
        <v>1075</v>
      </c>
      <c r="C41" s="116">
        <f>ROUND((Source!P405)/1000, 2)</f>
        <v>0</v>
      </c>
      <c r="D41" s="115">
        <f>ROUND((SUM(BJ50:BJ843)+SUM(AH50:AH843))/1000, 2)</f>
        <v>0</v>
      </c>
      <c r="E41" s="36"/>
      <c r="F41" s="14" t="s">
        <v>1067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1076</v>
      </c>
      <c r="C42" s="116">
        <f>ROUND((Source!P415)/1000, 2)</f>
        <v>0</v>
      </c>
      <c r="D42" s="115">
        <f>ROUND((SUM(BL50:BL843)+SUMIF(CD50:CD843, 4, AG50:AG843)+SUM(BM50:BM843)+SUM(BN50:BN843)+SUMIF(CD50:CD843, 4, AF50:AF843))/1000, 2)</f>
        <v>0</v>
      </c>
      <c r="E42" s="40"/>
      <c r="F42" s="14" t="s">
        <v>1067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1077</v>
      </c>
      <c r="B44" s="45" t="s">
        <v>1078</v>
      </c>
      <c r="C44" s="45" t="s">
        <v>1079</v>
      </c>
      <c r="D44" s="45" t="s">
        <v>1080</v>
      </c>
      <c r="E44" s="43" t="s">
        <v>1081</v>
      </c>
      <c r="F44" s="42"/>
      <c r="G44" s="49"/>
      <c r="H44" s="43" t="s">
        <v>1082</v>
      </c>
      <c r="I44" s="42"/>
      <c r="J44" s="57"/>
      <c r="K44" s="54" t="s">
        <v>1083</v>
      </c>
      <c r="L44" s="45" t="s">
        <v>1084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1085</v>
      </c>
      <c r="F48" s="60" t="s">
        <v>1086</v>
      </c>
      <c r="G48" s="61" t="s">
        <v>1087</v>
      </c>
      <c r="H48" s="60" t="s">
        <v>1085</v>
      </c>
      <c r="I48" s="60" t="s">
        <v>1086</v>
      </c>
      <c r="J48" s="62" t="s">
        <v>1088</v>
      </c>
      <c r="K48" s="56"/>
      <c r="L48" s="47"/>
    </row>
    <row r="49" spans="1:101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101" ht="16.5" x14ac:dyDescent="0.2">
      <c r="A51" s="66" t="s">
        <v>1092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01" ht="57" x14ac:dyDescent="0.2">
      <c r="A52" s="67" t="s">
        <v>21</v>
      </c>
      <c r="B52" s="68" t="str">
        <f>Source!F29</f>
        <v>01-01-013-8</v>
      </c>
      <c r="C52" s="68" t="str">
        <f>Source!G29</f>
        <v>Разработка грунта с погрузкой на автомобили-самосвалы экскаваторами с ковшом вместимостью 0,65 (0,5-1) м3, группа грунтов 2</v>
      </c>
      <c r="D52" s="69" t="str">
        <f>Source!H29</f>
        <v>1000 м3 грунта</v>
      </c>
      <c r="E52" s="70">
        <f>Source!K29</f>
        <v>0.04</v>
      </c>
      <c r="F52" s="70"/>
      <c r="G52" s="70">
        <f>Source!I29</f>
        <v>0.04</v>
      </c>
      <c r="H52" s="72"/>
      <c r="I52" s="71"/>
      <c r="J52" s="72"/>
      <c r="K52" s="71"/>
      <c r="L52" s="73"/>
    </row>
    <row r="53" spans="1:101" ht="51" x14ac:dyDescent="0.2">
      <c r="B53" s="74" t="s">
        <v>1046</v>
      </c>
      <c r="C53" s="75" t="s">
        <v>1093</v>
      </c>
      <c r="D53" s="75"/>
      <c r="E53" s="75"/>
      <c r="F53" s="75"/>
      <c r="G53" s="75"/>
      <c r="H53" s="75"/>
      <c r="I53" s="75"/>
      <c r="J53" s="75"/>
      <c r="K53" s="75"/>
      <c r="L53" s="75"/>
      <c r="CW53" s="76" t="s">
        <v>1093</v>
      </c>
    </row>
    <row r="54" spans="1:101" x14ac:dyDescent="0.2">
      <c r="C54" s="77" t="str">
        <f>"Объем: "&amp;Source!I29&amp;"=(40)/"&amp;"1000"</f>
        <v>Объем: 0,04=(40)/1000</v>
      </c>
    </row>
    <row r="55" spans="1:101" ht="14.25" x14ac:dyDescent="0.2">
      <c r="A55" s="68"/>
      <c r="B55" s="71">
        <v>1</v>
      </c>
      <c r="C55" s="68" t="s">
        <v>1094</v>
      </c>
      <c r="D55" s="69"/>
      <c r="E55" s="70"/>
      <c r="F55" s="70"/>
      <c r="G55" s="70"/>
      <c r="H55" s="72">
        <f>Source!AO29</f>
        <v>89</v>
      </c>
      <c r="I55" s="71">
        <f>ROUND((0.2+1),7)</f>
        <v>1.2</v>
      </c>
      <c r="J55" s="72">
        <f>ROUND(Source!AF29*Source!I29, 2)</f>
        <v>4.2699999999999996</v>
      </c>
      <c r="K55" s="71">
        <f>IF(Source!BA29&lt;&gt; 0, Source!BA29, 1)</f>
        <v>50.93</v>
      </c>
      <c r="L55" s="73">
        <f>Source!S29</f>
        <v>218</v>
      </c>
    </row>
    <row r="56" spans="1:101" ht="14.25" x14ac:dyDescent="0.2">
      <c r="A56" s="68"/>
      <c r="B56" s="71">
        <v>2</v>
      </c>
      <c r="C56" s="68" t="s">
        <v>1095</v>
      </c>
      <c r="D56" s="69"/>
      <c r="E56" s="70"/>
      <c r="F56" s="70"/>
      <c r="G56" s="70"/>
      <c r="H56" s="72">
        <f>Source!AM29</f>
        <v>3801.2</v>
      </c>
      <c r="I56" s="71">
        <f>ROUND((0.2+1),7)</f>
        <v>1.2</v>
      </c>
      <c r="J56" s="72">
        <f>ROUND(((((Source!ET29*ROUND((0.2+1),7)))-((Source!EU29*ROUND((0.2+1),7))))+Source!AE29)*Source!I29, 2)</f>
        <v>182.46</v>
      </c>
      <c r="K56" s="71">
        <f>IF(Source!BB29&lt;&gt; 0, Source!BB29, 1)</f>
        <v>13.49</v>
      </c>
      <c r="L56" s="73">
        <f>Source!Q29</f>
        <v>2461</v>
      </c>
    </row>
    <row r="57" spans="1:101" ht="14.25" x14ac:dyDescent="0.2">
      <c r="A57" s="68"/>
      <c r="B57" s="71">
        <v>3</v>
      </c>
      <c r="C57" s="68" t="s">
        <v>1096</v>
      </c>
      <c r="D57" s="69"/>
      <c r="E57" s="70"/>
      <c r="F57" s="70"/>
      <c r="G57" s="70"/>
      <c r="H57" s="72">
        <f>Source!AN29</f>
        <v>446.72</v>
      </c>
      <c r="I57" s="71">
        <f>ROUND((0.2+1),7)</f>
        <v>1.2</v>
      </c>
      <c r="J57" s="78">
        <f>ROUND(Source!AE29*Source!I29, 2)</f>
        <v>21.44</v>
      </c>
      <c r="K57" s="71">
        <f>IF(Source!BS29&lt;&gt; 0, Source!BS29, 1)</f>
        <v>50.93</v>
      </c>
      <c r="L57" s="79">
        <f>Source!R29</f>
        <v>1092</v>
      </c>
    </row>
    <row r="58" spans="1:101" ht="14.25" x14ac:dyDescent="0.2">
      <c r="A58" s="68"/>
      <c r="B58" s="71">
        <v>4</v>
      </c>
      <c r="C58" s="68" t="s">
        <v>1097</v>
      </c>
      <c r="D58" s="69"/>
      <c r="E58" s="70"/>
      <c r="F58" s="70"/>
      <c r="G58" s="70"/>
      <c r="H58" s="72">
        <f>Source!AL29</f>
        <v>4.34</v>
      </c>
      <c r="I58" s="71"/>
      <c r="J58" s="72">
        <f>ROUND(Source!AC29*Source!I29, 2)</f>
        <v>0.17</v>
      </c>
      <c r="K58" s="71">
        <f>IF(Source!BC29&lt;&gt; 0, Source!BC29, 1)</f>
        <v>24.42</v>
      </c>
      <c r="L58" s="73">
        <f>Source!P29</f>
        <v>4</v>
      </c>
    </row>
    <row r="59" spans="1:101" ht="14.25" x14ac:dyDescent="0.2">
      <c r="A59" s="68"/>
      <c r="B59" s="68"/>
      <c r="C59" s="68" t="s">
        <v>1098</v>
      </c>
      <c r="D59" s="69" t="s">
        <v>1072</v>
      </c>
      <c r="E59" s="70">
        <f>Source!AQ29</f>
        <v>11.41</v>
      </c>
      <c r="F59" s="70">
        <f>ROUND((0.2+1),7)</f>
        <v>1.2</v>
      </c>
      <c r="G59" s="70">
        <f>ROUND(Source!U29, 7)</f>
        <v>0.54767999999999994</v>
      </c>
      <c r="H59" s="72"/>
      <c r="I59" s="71"/>
      <c r="J59" s="72"/>
      <c r="K59" s="71"/>
      <c r="L59" s="73"/>
    </row>
    <row r="60" spans="1:101" ht="14.25" x14ac:dyDescent="0.2">
      <c r="A60" s="68"/>
      <c r="B60" s="68"/>
      <c r="C60" s="80" t="s">
        <v>1099</v>
      </c>
      <c r="D60" s="81" t="s">
        <v>1072</v>
      </c>
      <c r="E60" s="82">
        <f>Source!AR29</f>
        <v>33.090000000000003</v>
      </c>
      <c r="F60" s="82">
        <f>ROUND((0.2+1),7)</f>
        <v>1.2</v>
      </c>
      <c r="G60" s="82">
        <f>ROUND(Source!V29, 7)</f>
        <v>1.58832</v>
      </c>
      <c r="H60" s="83"/>
      <c r="I60" s="84"/>
      <c r="J60" s="83"/>
      <c r="K60" s="84"/>
      <c r="L60" s="85"/>
    </row>
    <row r="61" spans="1:101" ht="14.25" x14ac:dyDescent="0.2">
      <c r="A61" s="68"/>
      <c r="B61" s="68"/>
      <c r="C61" s="68" t="s">
        <v>1100</v>
      </c>
      <c r="D61" s="69"/>
      <c r="E61" s="70"/>
      <c r="F61" s="70"/>
      <c r="G61" s="70"/>
      <c r="H61" s="72">
        <f>H55+H56+H58</f>
        <v>3894.54</v>
      </c>
      <c r="I61" s="71"/>
      <c r="J61" s="72">
        <f>J55+J56+J58</f>
        <v>186.9</v>
      </c>
      <c r="K61" s="71"/>
      <c r="L61" s="73">
        <f>L55+L56+L58</f>
        <v>2683</v>
      </c>
    </row>
    <row r="62" spans="1:101" ht="14.25" x14ac:dyDescent="0.2">
      <c r="A62" s="68"/>
      <c r="B62" s="68"/>
      <c r="C62" s="68" t="s">
        <v>1101</v>
      </c>
      <c r="D62" s="69"/>
      <c r="E62" s="70"/>
      <c r="F62" s="70"/>
      <c r="G62" s="70"/>
      <c r="H62" s="72"/>
      <c r="I62" s="71"/>
      <c r="J62" s="72">
        <f>SUM(S52:S65)+SUM(T52:T65)+SUM(X52:X65)+SUM(Y52:Y65)+SUM(Z52:Z65)</f>
        <v>25.71</v>
      </c>
      <c r="K62" s="71"/>
      <c r="L62" s="73">
        <f>SUM(AR52:AR65)+SUM(AS52:AS65)+SUM(AT52:AT65)+SUM(AU52:AU65)+SUM(AV52:AV65)</f>
        <v>1310</v>
      </c>
    </row>
    <row r="63" spans="1:101" ht="28.5" x14ac:dyDescent="0.2">
      <c r="A63" s="68"/>
      <c r="B63" s="68" t="s">
        <v>33</v>
      </c>
      <c r="C63" s="68" t="s">
        <v>1102</v>
      </c>
      <c r="D63" s="69" t="s">
        <v>1103</v>
      </c>
      <c r="E63" s="70">
        <f>Source!BZ29</f>
        <v>92</v>
      </c>
      <c r="F63" s="70"/>
      <c r="G63" s="70">
        <f>Source!AT29</f>
        <v>92</v>
      </c>
      <c r="H63" s="72"/>
      <c r="I63" s="71"/>
      <c r="J63" s="72">
        <f>SUM(AD52:AD65)</f>
        <v>23.65</v>
      </c>
      <c r="K63" s="71"/>
      <c r="L63" s="73">
        <f>SUM(AZ52:AZ65)</f>
        <v>1205</v>
      </c>
    </row>
    <row r="64" spans="1:101" ht="28.5" x14ac:dyDescent="0.2">
      <c r="A64" s="80"/>
      <c r="B64" s="80" t="s">
        <v>34</v>
      </c>
      <c r="C64" s="80" t="s">
        <v>1104</v>
      </c>
      <c r="D64" s="81" t="s">
        <v>1103</v>
      </c>
      <c r="E64" s="82">
        <f>Source!CA29</f>
        <v>46</v>
      </c>
      <c r="F64" s="82"/>
      <c r="G64" s="82">
        <f>Source!AU29</f>
        <v>46</v>
      </c>
      <c r="H64" s="83"/>
      <c r="I64" s="84"/>
      <c r="J64" s="83">
        <f>SUM(AE52:AE65)</f>
        <v>11.83</v>
      </c>
      <c r="K64" s="84"/>
      <c r="L64" s="85">
        <f>SUM(BA52:BA65)</f>
        <v>603</v>
      </c>
    </row>
    <row r="65" spans="1:101" ht="15" x14ac:dyDescent="0.2">
      <c r="C65" s="89" t="s">
        <v>1105</v>
      </c>
      <c r="D65" s="89"/>
      <c r="E65" s="89"/>
      <c r="F65" s="89"/>
      <c r="G65" s="89"/>
      <c r="H65" s="89"/>
      <c r="I65" s="90">
        <f>J55+J56+J58+J63+J64</f>
        <v>222.38000000000002</v>
      </c>
      <c r="J65" s="90"/>
      <c r="K65" s="91">
        <f>L55+L56+L58+L63+L64</f>
        <v>4491</v>
      </c>
      <c r="L65" s="91"/>
      <c r="O65" s="86">
        <f>J55+J56+J58+J63+J64</f>
        <v>222.38000000000002</v>
      </c>
      <c r="P65" s="86">
        <f>J56</f>
        <v>182.46</v>
      </c>
      <c r="R65" t="s">
        <v>1106</v>
      </c>
      <c r="S65" s="86">
        <f>J55</f>
        <v>4.2699999999999996</v>
      </c>
      <c r="U65" s="86">
        <f>J55</f>
        <v>4.2699999999999996</v>
      </c>
      <c r="X65" s="86">
        <f>J57</f>
        <v>21.44</v>
      </c>
      <c r="Z65" t="s">
        <v>1106</v>
      </c>
      <c r="AA65" s="86">
        <f>J58</f>
        <v>0.17</v>
      </c>
      <c r="AD65">
        <f>ROUND((Source!AT29/100)*((ROUND(Source!AF29*Source!I29, 2)+ROUND(Source!AE29*Source!I29, 2))), 2)</f>
        <v>23.65</v>
      </c>
      <c r="AE65">
        <f>ROUND((Source!AU29/100)*((ROUND(Source!AF29*Source!I29, 2)+ROUND(Source!AE29*Source!I29, 2))), 2)</f>
        <v>11.83</v>
      </c>
      <c r="AN65" s="87">
        <f>L55+L56+L58+L63+L64</f>
        <v>4491</v>
      </c>
      <c r="AO65" s="87">
        <f>L56</f>
        <v>2461</v>
      </c>
      <c r="AQ65" t="s">
        <v>1106</v>
      </c>
      <c r="AR65" s="87">
        <f>L55</f>
        <v>218</v>
      </c>
      <c r="AT65" s="87">
        <f>L57</f>
        <v>1092</v>
      </c>
      <c r="AV65" t="s">
        <v>1106</v>
      </c>
      <c r="AW65" s="87">
        <f>L58</f>
        <v>4</v>
      </c>
      <c r="AZ65">
        <f>Source!X29</f>
        <v>1205</v>
      </c>
      <c r="BA65">
        <f>Source!Y29</f>
        <v>603</v>
      </c>
      <c r="BH65" s="86">
        <f>J55+J56+J58+J63+J64</f>
        <v>222.38000000000002</v>
      </c>
      <c r="CD65">
        <v>1</v>
      </c>
    </row>
    <row r="66" spans="1:101" ht="71.25" x14ac:dyDescent="0.2">
      <c r="A66" s="67" t="s">
        <v>38</v>
      </c>
      <c r="B66" s="68" t="str">
        <f>Source!F33</f>
        <v>01-02-056-2</v>
      </c>
      <c r="C66" s="68" t="str">
        <f>Source!G33</f>
        <v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v>
      </c>
      <c r="D66" s="69" t="str">
        <f>Source!H33</f>
        <v>100 м3 грунта</v>
      </c>
      <c r="E66" s="70">
        <f>Source!K33</f>
        <v>0.08</v>
      </c>
      <c r="F66" s="70"/>
      <c r="G66" s="70">
        <f>Source!I33</f>
        <v>0.08</v>
      </c>
      <c r="H66" s="72"/>
      <c r="I66" s="71"/>
      <c r="J66" s="72"/>
      <c r="K66" s="71"/>
      <c r="L66" s="73"/>
    </row>
    <row r="67" spans="1:101" ht="51" x14ac:dyDescent="0.2">
      <c r="B67" s="74" t="s">
        <v>1046</v>
      </c>
      <c r="C67" s="75" t="s">
        <v>1093</v>
      </c>
      <c r="D67" s="75"/>
      <c r="E67" s="75"/>
      <c r="F67" s="75"/>
      <c r="G67" s="75"/>
      <c r="H67" s="75"/>
      <c r="I67" s="75"/>
      <c r="J67" s="75"/>
      <c r="K67" s="75"/>
      <c r="L67" s="75"/>
      <c r="CW67" s="76" t="s">
        <v>1093</v>
      </c>
    </row>
    <row r="68" spans="1:101" x14ac:dyDescent="0.2">
      <c r="C68" s="77" t="str">
        <f>"Объем: "&amp;Source!I33&amp;"=(8)/"&amp;"100"</f>
        <v>Объем: 0,08=(8)/100</v>
      </c>
    </row>
    <row r="69" spans="1:101" ht="14.25" x14ac:dyDescent="0.2">
      <c r="A69" s="68"/>
      <c r="B69" s="71">
        <v>1</v>
      </c>
      <c r="C69" s="68" t="s">
        <v>1094</v>
      </c>
      <c r="D69" s="69"/>
      <c r="E69" s="70"/>
      <c r="F69" s="70"/>
      <c r="G69" s="70"/>
      <c r="H69" s="72">
        <f>Source!AO33</f>
        <v>1952.54</v>
      </c>
      <c r="I69" s="71">
        <f>ROUND((0.2+1),7)</f>
        <v>1.2</v>
      </c>
      <c r="J69" s="72">
        <f>ROUND(Source!AF33*Source!I33, 2)</f>
        <v>187.44</v>
      </c>
      <c r="K69" s="71">
        <f>IF(Source!BA33&lt;&gt; 0, Source!BA33, 1)</f>
        <v>50.93</v>
      </c>
      <c r="L69" s="73">
        <f>Source!S33</f>
        <v>9547</v>
      </c>
    </row>
    <row r="70" spans="1:101" ht="14.25" x14ac:dyDescent="0.2">
      <c r="A70" s="68"/>
      <c r="B70" s="68"/>
      <c r="C70" s="80" t="s">
        <v>1098</v>
      </c>
      <c r="D70" s="81" t="s">
        <v>1072</v>
      </c>
      <c r="E70" s="82">
        <f>Source!AQ33</f>
        <v>233</v>
      </c>
      <c r="F70" s="82">
        <f>ROUND((0.2+1),7)</f>
        <v>1.2</v>
      </c>
      <c r="G70" s="82">
        <f>ROUND(Source!U33, 7)</f>
        <v>22.367999999999999</v>
      </c>
      <c r="H70" s="83"/>
      <c r="I70" s="84"/>
      <c r="J70" s="83"/>
      <c r="K70" s="84"/>
      <c r="L70" s="85"/>
    </row>
    <row r="71" spans="1:101" ht="14.25" x14ac:dyDescent="0.2">
      <c r="A71" s="68"/>
      <c r="B71" s="68"/>
      <c r="C71" s="68" t="s">
        <v>1100</v>
      </c>
      <c r="D71" s="69"/>
      <c r="E71" s="70"/>
      <c r="F71" s="70"/>
      <c r="G71" s="70"/>
      <c r="H71" s="72">
        <f>H69</f>
        <v>1952.54</v>
      </c>
      <c r="I71" s="71"/>
      <c r="J71" s="72">
        <f>J69</f>
        <v>187.44</v>
      </c>
      <c r="K71" s="71"/>
      <c r="L71" s="73">
        <f>L69</f>
        <v>9547</v>
      </c>
    </row>
    <row r="72" spans="1:101" ht="14.25" x14ac:dyDescent="0.2">
      <c r="A72" s="68"/>
      <c r="B72" s="68"/>
      <c r="C72" s="68" t="s">
        <v>1101</v>
      </c>
      <c r="D72" s="69"/>
      <c r="E72" s="70"/>
      <c r="F72" s="70"/>
      <c r="G72" s="70"/>
      <c r="H72" s="72"/>
      <c r="I72" s="71"/>
      <c r="J72" s="72">
        <f>SUM(S66:S75)+SUM(T66:T75)+SUM(X66:X75)+SUM(Y66:Y75)+SUM(Z66:Z75)</f>
        <v>187.44</v>
      </c>
      <c r="K72" s="71"/>
      <c r="L72" s="73">
        <f>SUM(AR66:AR75)+SUM(AS66:AS75)+SUM(AT66:AT75)+SUM(AU66:AU75)+SUM(AV66:AV75)</f>
        <v>9547</v>
      </c>
    </row>
    <row r="73" spans="1:101" ht="28.5" x14ac:dyDescent="0.2">
      <c r="A73" s="68"/>
      <c r="B73" s="68" t="s">
        <v>44</v>
      </c>
      <c r="C73" s="68" t="s">
        <v>1107</v>
      </c>
      <c r="D73" s="69" t="s">
        <v>1103</v>
      </c>
      <c r="E73" s="70">
        <f>Source!BZ33</f>
        <v>89</v>
      </c>
      <c r="F73" s="70"/>
      <c r="G73" s="70">
        <f>Source!AT33</f>
        <v>89</v>
      </c>
      <c r="H73" s="72"/>
      <c r="I73" s="71"/>
      <c r="J73" s="72">
        <f>SUM(AD66:AD75)</f>
        <v>166.82</v>
      </c>
      <c r="K73" s="71"/>
      <c r="L73" s="73">
        <f>SUM(AZ66:AZ75)</f>
        <v>8497</v>
      </c>
    </row>
    <row r="74" spans="1:101" ht="28.5" x14ac:dyDescent="0.2">
      <c r="A74" s="80"/>
      <c r="B74" s="80" t="s">
        <v>45</v>
      </c>
      <c r="C74" s="80" t="s">
        <v>1108</v>
      </c>
      <c r="D74" s="81" t="s">
        <v>1103</v>
      </c>
      <c r="E74" s="82">
        <f>Source!CA33</f>
        <v>40</v>
      </c>
      <c r="F74" s="82"/>
      <c r="G74" s="82">
        <f>Source!AU33</f>
        <v>40</v>
      </c>
      <c r="H74" s="83"/>
      <c r="I74" s="84"/>
      <c r="J74" s="83">
        <f>SUM(AE66:AE75)</f>
        <v>74.98</v>
      </c>
      <c r="K74" s="84"/>
      <c r="L74" s="85">
        <f>SUM(BA66:BA75)</f>
        <v>3819</v>
      </c>
    </row>
    <row r="75" spans="1:101" ht="15" x14ac:dyDescent="0.2">
      <c r="C75" s="89" t="s">
        <v>1105</v>
      </c>
      <c r="D75" s="89"/>
      <c r="E75" s="89"/>
      <c r="F75" s="89"/>
      <c r="G75" s="89"/>
      <c r="H75" s="89"/>
      <c r="I75" s="90">
        <f>J69+J73+J74</f>
        <v>429.24</v>
      </c>
      <c r="J75" s="90"/>
      <c r="K75" s="91">
        <f>L69+L73+L74</f>
        <v>21863</v>
      </c>
      <c r="L75" s="91"/>
      <c r="O75" s="86">
        <f>J69+J73+J74</f>
        <v>429.24</v>
      </c>
      <c r="P75">
        <f>0</f>
        <v>0</v>
      </c>
      <c r="R75" t="s">
        <v>1106</v>
      </c>
      <c r="S75" s="86">
        <f>J69</f>
        <v>187.44</v>
      </c>
      <c r="U75" s="86">
        <f>J69</f>
        <v>187.44</v>
      </c>
      <c r="X75">
        <f>0</f>
        <v>0</v>
      </c>
      <c r="Z75" t="s">
        <v>1106</v>
      </c>
      <c r="AA75">
        <f>0</f>
        <v>0</v>
      </c>
      <c r="AD75">
        <f>ROUND((Source!AT33/100)*((ROUND(Source!AF33*Source!I33, 2)+ROUND(Source!AE33*Source!I33, 2))), 2)</f>
        <v>166.82</v>
      </c>
      <c r="AE75">
        <f>ROUND((Source!AU33/100)*((ROUND(Source!AF33*Source!I33, 2)+ROUND(Source!AE33*Source!I33, 2))), 2)</f>
        <v>74.98</v>
      </c>
      <c r="AN75" s="87">
        <f>L69+L73+L74</f>
        <v>21863</v>
      </c>
      <c r="AO75">
        <f>0</f>
        <v>0</v>
      </c>
      <c r="AQ75" t="s">
        <v>1106</v>
      </c>
      <c r="AR75" s="87">
        <f>L69</f>
        <v>9547</v>
      </c>
      <c r="AT75">
        <f>0</f>
        <v>0</v>
      </c>
      <c r="AV75" t="s">
        <v>1106</v>
      </c>
      <c r="AW75">
        <f>0</f>
        <v>0</v>
      </c>
      <c r="AZ75">
        <f>Source!X33</f>
        <v>8497</v>
      </c>
      <c r="BA75">
        <f>Source!Y33</f>
        <v>3819</v>
      </c>
      <c r="BH75" s="86">
        <f>J69+J73+J74</f>
        <v>429.24</v>
      </c>
      <c r="CD75">
        <v>1</v>
      </c>
    </row>
    <row r="76" spans="1:101" ht="57" x14ac:dyDescent="0.2">
      <c r="A76" s="67" t="s">
        <v>55</v>
      </c>
      <c r="B76" s="68" t="str">
        <f>Source!F37</f>
        <v>01-01-035-2</v>
      </c>
      <c r="C76" s="68" t="str">
        <f>Source!G37</f>
        <v>Засыпка траншей и котлованов с перемещением грунта до 5 м бульдозерами мощностью 132 кВт (180 л.с.), группа грунтов 2</v>
      </c>
      <c r="D76" s="69" t="str">
        <f>Source!H37</f>
        <v>1000 м3 грунта</v>
      </c>
      <c r="E76" s="70">
        <f>Source!K37</f>
        <v>3.04E-2</v>
      </c>
      <c r="F76" s="70"/>
      <c r="G76" s="70">
        <f>Source!I37</f>
        <v>3.04E-2</v>
      </c>
      <c r="H76" s="72"/>
      <c r="I76" s="71"/>
      <c r="J76" s="72"/>
      <c r="K76" s="71"/>
      <c r="L76" s="73"/>
    </row>
    <row r="77" spans="1:101" ht="51" x14ac:dyDescent="0.2">
      <c r="B77" s="74" t="s">
        <v>1046</v>
      </c>
      <c r="C77" s="75" t="s">
        <v>1093</v>
      </c>
      <c r="D77" s="75"/>
      <c r="E77" s="75"/>
      <c r="F77" s="75"/>
      <c r="G77" s="75"/>
      <c r="H77" s="75"/>
      <c r="I77" s="75"/>
      <c r="J77" s="75"/>
      <c r="K77" s="75"/>
      <c r="L77" s="75"/>
      <c r="CW77" s="76" t="s">
        <v>1093</v>
      </c>
    </row>
    <row r="78" spans="1:101" x14ac:dyDescent="0.2">
      <c r="C78" s="77" t="str">
        <f>"Объем: "&amp;Source!I37&amp;"=32*"&amp;"0,95/"&amp;"1000"</f>
        <v>Объем: 0,0304=32*0,95/1000</v>
      </c>
    </row>
    <row r="79" spans="1:101" ht="14.25" x14ac:dyDescent="0.2">
      <c r="A79" s="68"/>
      <c r="B79" s="71">
        <v>2</v>
      </c>
      <c r="C79" s="68" t="s">
        <v>1095</v>
      </c>
      <c r="D79" s="69"/>
      <c r="E79" s="70"/>
      <c r="F79" s="70"/>
      <c r="G79" s="70"/>
      <c r="H79" s="72">
        <f>Source!AM37</f>
        <v>337.23</v>
      </c>
      <c r="I79" s="71">
        <f>ROUND((0.2+1),7)</f>
        <v>1.2</v>
      </c>
      <c r="J79" s="72">
        <f>ROUND(((((Source!ET37*ROUND((0.2+1),7)))-((Source!EU37*ROUND((0.2+1),7))))+Source!AE37)*Source!I37, 2)</f>
        <v>12.3</v>
      </c>
      <c r="K79" s="71">
        <f>IF(Source!BB37&lt;&gt; 0, Source!BB37, 1)</f>
        <v>13.8</v>
      </c>
      <c r="L79" s="73">
        <f>Source!Q37</f>
        <v>170</v>
      </c>
    </row>
    <row r="80" spans="1:101" ht="14.25" x14ac:dyDescent="0.2">
      <c r="A80" s="68"/>
      <c r="B80" s="71">
        <v>3</v>
      </c>
      <c r="C80" s="68" t="s">
        <v>1096</v>
      </c>
      <c r="D80" s="69"/>
      <c r="E80" s="70"/>
      <c r="F80" s="70"/>
      <c r="G80" s="70"/>
      <c r="H80" s="72">
        <f>Source!AN37</f>
        <v>31.73</v>
      </c>
      <c r="I80" s="71">
        <f>ROUND((0.2+1),7)</f>
        <v>1.2</v>
      </c>
      <c r="J80" s="78">
        <f>ROUND(Source!AE37*Source!I37, 2)</f>
        <v>1.1599999999999999</v>
      </c>
      <c r="K80" s="71">
        <f>IF(Source!BS37&lt;&gt; 0, Source!BS37, 1)</f>
        <v>50.93</v>
      </c>
      <c r="L80" s="79">
        <f>Source!R37</f>
        <v>59</v>
      </c>
    </row>
    <row r="81" spans="1:101" ht="14.25" x14ac:dyDescent="0.2">
      <c r="A81" s="68"/>
      <c r="B81" s="68"/>
      <c r="C81" s="80" t="s">
        <v>1099</v>
      </c>
      <c r="D81" s="81" t="s">
        <v>1072</v>
      </c>
      <c r="E81" s="82">
        <f>Source!AR37</f>
        <v>2.35</v>
      </c>
      <c r="F81" s="82">
        <f>ROUND((0.2+1),7)</f>
        <v>1.2</v>
      </c>
      <c r="G81" s="82">
        <f>ROUND(Source!V37, 7)</f>
        <v>8.5727999999999999E-2</v>
      </c>
      <c r="H81" s="83"/>
      <c r="I81" s="84"/>
      <c r="J81" s="83"/>
      <c r="K81" s="84"/>
      <c r="L81" s="85"/>
    </row>
    <row r="82" spans="1:101" ht="14.25" x14ac:dyDescent="0.2">
      <c r="A82" s="68"/>
      <c r="B82" s="68"/>
      <c r="C82" s="68" t="s">
        <v>1100</v>
      </c>
      <c r="D82" s="69"/>
      <c r="E82" s="70"/>
      <c r="F82" s="70"/>
      <c r="G82" s="70"/>
      <c r="H82" s="72">
        <f>H79</f>
        <v>337.23</v>
      </c>
      <c r="I82" s="71"/>
      <c r="J82" s="72">
        <f>J79</f>
        <v>12.3</v>
      </c>
      <c r="K82" s="71"/>
      <c r="L82" s="73">
        <f>L79</f>
        <v>170</v>
      </c>
    </row>
    <row r="83" spans="1:101" ht="14.25" x14ac:dyDescent="0.2">
      <c r="A83" s="68"/>
      <c r="B83" s="68"/>
      <c r="C83" s="68" t="s">
        <v>1101</v>
      </c>
      <c r="D83" s="69"/>
      <c r="E83" s="70"/>
      <c r="F83" s="70"/>
      <c r="G83" s="70"/>
      <c r="H83" s="72"/>
      <c r="I83" s="71"/>
      <c r="J83" s="72">
        <f>SUM(S76:S86)+SUM(T76:T86)+SUM(X76:X86)+SUM(Y76:Y86)+SUM(Z76:Z86)</f>
        <v>1.1599999999999999</v>
      </c>
      <c r="K83" s="71"/>
      <c r="L83" s="73">
        <f>SUM(AR76:AR86)+SUM(AS76:AS86)+SUM(AT76:AT86)+SUM(AU76:AU86)+SUM(AV76:AV86)</f>
        <v>59</v>
      </c>
    </row>
    <row r="84" spans="1:101" ht="28.5" x14ac:dyDescent="0.2">
      <c r="A84" s="68"/>
      <c r="B84" s="68" t="s">
        <v>33</v>
      </c>
      <c r="C84" s="68" t="s">
        <v>1102</v>
      </c>
      <c r="D84" s="69" t="s">
        <v>1103</v>
      </c>
      <c r="E84" s="70">
        <f>Source!BZ37</f>
        <v>92</v>
      </c>
      <c r="F84" s="70"/>
      <c r="G84" s="70">
        <f>Source!AT37</f>
        <v>92</v>
      </c>
      <c r="H84" s="72"/>
      <c r="I84" s="71"/>
      <c r="J84" s="72">
        <f>SUM(AD76:AD86)</f>
        <v>1.07</v>
      </c>
      <c r="K84" s="71"/>
      <c r="L84" s="73">
        <f>SUM(AZ76:AZ86)</f>
        <v>54</v>
      </c>
    </row>
    <row r="85" spans="1:101" ht="28.5" x14ac:dyDescent="0.2">
      <c r="A85" s="80"/>
      <c r="B85" s="80" t="s">
        <v>34</v>
      </c>
      <c r="C85" s="80" t="s">
        <v>1104</v>
      </c>
      <c r="D85" s="81" t="s">
        <v>1103</v>
      </c>
      <c r="E85" s="82">
        <f>Source!CA37</f>
        <v>46</v>
      </c>
      <c r="F85" s="82"/>
      <c r="G85" s="82">
        <f>Source!AU37</f>
        <v>46</v>
      </c>
      <c r="H85" s="83"/>
      <c r="I85" s="84"/>
      <c r="J85" s="83">
        <f>SUM(AE76:AE86)</f>
        <v>0.53</v>
      </c>
      <c r="K85" s="84"/>
      <c r="L85" s="85">
        <f>SUM(BA76:BA86)</f>
        <v>27</v>
      </c>
    </row>
    <row r="86" spans="1:101" ht="15" x14ac:dyDescent="0.2">
      <c r="C86" s="89" t="s">
        <v>1105</v>
      </c>
      <c r="D86" s="89"/>
      <c r="E86" s="89"/>
      <c r="F86" s="89"/>
      <c r="G86" s="89"/>
      <c r="H86" s="89"/>
      <c r="I86" s="90">
        <f>J79+J84+J85</f>
        <v>13.9</v>
      </c>
      <c r="J86" s="90"/>
      <c r="K86" s="91">
        <f>L79+L84+L85</f>
        <v>251</v>
      </c>
      <c r="L86" s="91"/>
      <c r="O86" s="86">
        <f>J79+J84+J85</f>
        <v>13.9</v>
      </c>
      <c r="P86" s="86">
        <f>J79</f>
        <v>12.3</v>
      </c>
      <c r="R86" t="s">
        <v>1106</v>
      </c>
      <c r="S86">
        <f>0</f>
        <v>0</v>
      </c>
      <c r="U86">
        <f>0</f>
        <v>0</v>
      </c>
      <c r="X86" s="86">
        <f>J80</f>
        <v>1.1599999999999999</v>
      </c>
      <c r="Z86" t="s">
        <v>1106</v>
      </c>
      <c r="AA86">
        <f>0</f>
        <v>0</v>
      </c>
      <c r="AD86">
        <f>ROUND((Source!AT37/100)*((ROUND(Source!AF37*Source!I37, 2)+ROUND(Source!AE37*Source!I37, 2))), 2)</f>
        <v>1.07</v>
      </c>
      <c r="AE86">
        <f>ROUND((Source!AU37/100)*((ROUND(Source!AF37*Source!I37, 2)+ROUND(Source!AE37*Source!I37, 2))), 2)</f>
        <v>0.53</v>
      </c>
      <c r="AN86" s="87">
        <f>L79+L84+L85</f>
        <v>251</v>
      </c>
      <c r="AO86" s="87">
        <f>L79</f>
        <v>170</v>
      </c>
      <c r="AQ86" t="s">
        <v>1106</v>
      </c>
      <c r="AR86">
        <f>0</f>
        <v>0</v>
      </c>
      <c r="AT86" s="87">
        <f>L80</f>
        <v>59</v>
      </c>
      <c r="AV86" t="s">
        <v>1106</v>
      </c>
      <c r="AW86">
        <f>0</f>
        <v>0</v>
      </c>
      <c r="AZ86">
        <f>Source!X37</f>
        <v>54</v>
      </c>
      <c r="BA86">
        <f>Source!Y37</f>
        <v>27</v>
      </c>
      <c r="BH86" s="86">
        <f>J79+J84+J85</f>
        <v>13.9</v>
      </c>
      <c r="CD86">
        <v>1</v>
      </c>
    </row>
    <row r="87" spans="1:101" ht="28.5" x14ac:dyDescent="0.2">
      <c r="A87" s="67" t="s">
        <v>59</v>
      </c>
      <c r="B87" s="68" t="str">
        <f>Source!F39</f>
        <v>01-02-061-2</v>
      </c>
      <c r="C87" s="68" t="str">
        <f>Source!G39</f>
        <v>Засыпка вручную траншей, пазух котлованов и ям, группа грунтов 2</v>
      </c>
      <c r="D87" s="69" t="str">
        <f>Source!H39</f>
        <v>100 м3 грунта</v>
      </c>
      <c r="E87" s="70">
        <f>Source!K39</f>
        <v>1.6E-2</v>
      </c>
      <c r="F87" s="70"/>
      <c r="G87" s="70">
        <f>Source!I39</f>
        <v>1.6E-2</v>
      </c>
      <c r="H87" s="72"/>
      <c r="I87" s="71"/>
      <c r="J87" s="72"/>
      <c r="K87" s="71"/>
      <c r="L87" s="73"/>
    </row>
    <row r="88" spans="1:101" ht="51" x14ac:dyDescent="0.2">
      <c r="B88" s="74" t="s">
        <v>1046</v>
      </c>
      <c r="C88" s="75" t="s">
        <v>1093</v>
      </c>
      <c r="D88" s="75"/>
      <c r="E88" s="75"/>
      <c r="F88" s="75"/>
      <c r="G88" s="75"/>
      <c r="H88" s="75"/>
      <c r="I88" s="75"/>
      <c r="J88" s="75"/>
      <c r="K88" s="75"/>
      <c r="L88" s="75"/>
      <c r="CW88" s="76" t="s">
        <v>1093</v>
      </c>
    </row>
    <row r="89" spans="1:101" x14ac:dyDescent="0.2">
      <c r="C89" s="77" t="str">
        <f>"Объем: "&amp;Source!I39&amp;"=(32*"&amp;"0,05)/"&amp;"100"</f>
        <v>Объем: 0,016=(32*0,05)/100</v>
      </c>
    </row>
    <row r="90" spans="1:101" ht="14.25" x14ac:dyDescent="0.2">
      <c r="A90" s="68"/>
      <c r="B90" s="71">
        <v>1</v>
      </c>
      <c r="C90" s="68" t="s">
        <v>1094</v>
      </c>
      <c r="D90" s="69"/>
      <c r="E90" s="70"/>
      <c r="F90" s="70"/>
      <c r="G90" s="70"/>
      <c r="H90" s="72">
        <f>Source!AO39</f>
        <v>729</v>
      </c>
      <c r="I90" s="71">
        <f>ROUND((0.2+1),7)</f>
        <v>1.2</v>
      </c>
      <c r="J90" s="72">
        <f>ROUND(Source!AF39*Source!I39, 2)</f>
        <v>14</v>
      </c>
      <c r="K90" s="71">
        <f>IF(Source!BA39&lt;&gt; 0, Source!BA39, 1)</f>
        <v>50.93</v>
      </c>
      <c r="L90" s="73">
        <f>Source!S39</f>
        <v>713</v>
      </c>
    </row>
    <row r="91" spans="1:101" ht="14.25" x14ac:dyDescent="0.2">
      <c r="A91" s="68"/>
      <c r="B91" s="68"/>
      <c r="C91" s="80" t="s">
        <v>1098</v>
      </c>
      <c r="D91" s="81" t="s">
        <v>1072</v>
      </c>
      <c r="E91" s="82">
        <f>Source!AQ39</f>
        <v>97.2</v>
      </c>
      <c r="F91" s="82">
        <f>ROUND((0.2+1),7)</f>
        <v>1.2</v>
      </c>
      <c r="G91" s="82">
        <f>ROUND(Source!U39, 7)</f>
        <v>1.8662399999999999</v>
      </c>
      <c r="H91" s="83"/>
      <c r="I91" s="84"/>
      <c r="J91" s="83"/>
      <c r="K91" s="84"/>
      <c r="L91" s="85"/>
    </row>
    <row r="92" spans="1:101" ht="14.25" x14ac:dyDescent="0.2">
      <c r="A92" s="68"/>
      <c r="B92" s="68"/>
      <c r="C92" s="68" t="s">
        <v>1100</v>
      </c>
      <c r="D92" s="69"/>
      <c r="E92" s="70"/>
      <c r="F92" s="70"/>
      <c r="G92" s="70"/>
      <c r="H92" s="72">
        <f>H90</f>
        <v>729</v>
      </c>
      <c r="I92" s="71"/>
      <c r="J92" s="72">
        <f>J90</f>
        <v>14</v>
      </c>
      <c r="K92" s="71"/>
      <c r="L92" s="73">
        <f>L90</f>
        <v>713</v>
      </c>
    </row>
    <row r="93" spans="1:101" ht="14.25" x14ac:dyDescent="0.2">
      <c r="A93" s="68"/>
      <c r="B93" s="68"/>
      <c r="C93" s="68" t="s">
        <v>1101</v>
      </c>
      <c r="D93" s="69"/>
      <c r="E93" s="70"/>
      <c r="F93" s="70"/>
      <c r="G93" s="70"/>
      <c r="H93" s="72"/>
      <c r="I93" s="71"/>
      <c r="J93" s="72">
        <f>SUM(S87:S96)+SUM(T87:T96)+SUM(X87:X96)+SUM(Y87:Y96)+SUM(Z87:Z96)</f>
        <v>14</v>
      </c>
      <c r="K93" s="71"/>
      <c r="L93" s="73">
        <f>SUM(AR87:AR96)+SUM(AS87:AS96)+SUM(AT87:AT96)+SUM(AU87:AU96)+SUM(AV87:AV96)</f>
        <v>713</v>
      </c>
    </row>
    <row r="94" spans="1:101" ht="28.5" x14ac:dyDescent="0.2">
      <c r="A94" s="68"/>
      <c r="B94" s="68" t="s">
        <v>44</v>
      </c>
      <c r="C94" s="68" t="s">
        <v>1107</v>
      </c>
      <c r="D94" s="69" t="s">
        <v>1103</v>
      </c>
      <c r="E94" s="70">
        <f>Source!BZ39</f>
        <v>89</v>
      </c>
      <c r="F94" s="70"/>
      <c r="G94" s="70">
        <f>Source!AT39</f>
        <v>89</v>
      </c>
      <c r="H94" s="72"/>
      <c r="I94" s="71"/>
      <c r="J94" s="72">
        <f>SUM(AD87:AD96)</f>
        <v>12.46</v>
      </c>
      <c r="K94" s="71"/>
      <c r="L94" s="73">
        <f>SUM(AZ87:AZ96)</f>
        <v>635</v>
      </c>
    </row>
    <row r="95" spans="1:101" ht="28.5" x14ac:dyDescent="0.2">
      <c r="A95" s="80"/>
      <c r="B95" s="80" t="s">
        <v>45</v>
      </c>
      <c r="C95" s="80" t="s">
        <v>1108</v>
      </c>
      <c r="D95" s="81" t="s">
        <v>1103</v>
      </c>
      <c r="E95" s="82">
        <f>Source!CA39</f>
        <v>40</v>
      </c>
      <c r="F95" s="82"/>
      <c r="G95" s="82">
        <f>Source!AU39</f>
        <v>40</v>
      </c>
      <c r="H95" s="83"/>
      <c r="I95" s="84"/>
      <c r="J95" s="83">
        <f>SUM(AE87:AE96)</f>
        <v>5.6</v>
      </c>
      <c r="K95" s="84"/>
      <c r="L95" s="85">
        <f>SUM(BA87:BA96)</f>
        <v>285</v>
      </c>
    </row>
    <row r="96" spans="1:101" ht="15" x14ac:dyDescent="0.2">
      <c r="C96" s="89" t="s">
        <v>1105</v>
      </c>
      <c r="D96" s="89"/>
      <c r="E96" s="89"/>
      <c r="F96" s="89"/>
      <c r="G96" s="89"/>
      <c r="H96" s="89"/>
      <c r="I96" s="90">
        <f>J90+J94+J95</f>
        <v>32.06</v>
      </c>
      <c r="J96" s="90"/>
      <c r="K96" s="91">
        <f>L90+L94+L95</f>
        <v>1633</v>
      </c>
      <c r="L96" s="91"/>
      <c r="O96" s="86">
        <f>J90+J94+J95</f>
        <v>32.06</v>
      </c>
      <c r="P96">
        <f>0</f>
        <v>0</v>
      </c>
      <c r="R96" t="s">
        <v>1106</v>
      </c>
      <c r="S96" s="86">
        <f>J90</f>
        <v>14</v>
      </c>
      <c r="U96" s="86">
        <f>J90</f>
        <v>14</v>
      </c>
      <c r="X96">
        <f>0</f>
        <v>0</v>
      </c>
      <c r="Z96" t="s">
        <v>1106</v>
      </c>
      <c r="AA96">
        <f>0</f>
        <v>0</v>
      </c>
      <c r="AD96">
        <f>ROUND((Source!AT39/100)*((ROUND(Source!AF39*Source!I39, 2)+ROUND(Source!AE39*Source!I39, 2))), 2)</f>
        <v>12.46</v>
      </c>
      <c r="AE96">
        <f>ROUND((Source!AU39/100)*((ROUND(Source!AF39*Source!I39, 2)+ROUND(Source!AE39*Source!I39, 2))), 2)</f>
        <v>5.6</v>
      </c>
      <c r="AN96" s="87">
        <f>L90+L94+L95</f>
        <v>1633</v>
      </c>
      <c r="AO96">
        <f>0</f>
        <v>0</v>
      </c>
      <c r="AQ96" t="s">
        <v>1106</v>
      </c>
      <c r="AR96" s="87">
        <f>L90</f>
        <v>713</v>
      </c>
      <c r="AT96">
        <f>0</f>
        <v>0</v>
      </c>
      <c r="AV96" t="s">
        <v>1106</v>
      </c>
      <c r="AW96">
        <f>0</f>
        <v>0</v>
      </c>
      <c r="AZ96">
        <f>Source!X39</f>
        <v>635</v>
      </c>
      <c r="BA96">
        <f>Source!Y39</f>
        <v>285</v>
      </c>
      <c r="BH96" s="86">
        <f>J90+J94+J95</f>
        <v>32.06</v>
      </c>
      <c r="CD96">
        <v>1</v>
      </c>
    </row>
    <row r="97" spans="1:101" ht="57" x14ac:dyDescent="0.2">
      <c r="A97" s="67" t="s">
        <v>63</v>
      </c>
      <c r="B97" s="68" t="str">
        <f>Source!F41</f>
        <v>01-02-005-1</v>
      </c>
      <c r="C97" s="68" t="str">
        <f>Source!G41</f>
        <v>Уплотнение грунта пневматическими трамбовками, группа грунтов 1-2</v>
      </c>
      <c r="D97" s="69" t="str">
        <f>Source!H41</f>
        <v>100 м3 уплотненного грунта</v>
      </c>
      <c r="E97" s="70">
        <f>Source!K41</f>
        <v>0.30399999999999999</v>
      </c>
      <c r="F97" s="70"/>
      <c r="G97" s="70">
        <f>Source!I41</f>
        <v>0.30399999999999999</v>
      </c>
      <c r="H97" s="72"/>
      <c r="I97" s="71"/>
      <c r="J97" s="72"/>
      <c r="K97" s="71"/>
      <c r="L97" s="73"/>
    </row>
    <row r="98" spans="1:101" ht="51" x14ac:dyDescent="0.2">
      <c r="B98" s="74" t="s">
        <v>1046</v>
      </c>
      <c r="C98" s="75" t="s">
        <v>1093</v>
      </c>
      <c r="D98" s="75"/>
      <c r="E98" s="75"/>
      <c r="F98" s="75"/>
      <c r="G98" s="75"/>
      <c r="H98" s="75"/>
      <c r="I98" s="75"/>
      <c r="J98" s="75"/>
      <c r="K98" s="75"/>
      <c r="L98" s="75"/>
      <c r="CW98" s="76" t="s">
        <v>1093</v>
      </c>
    </row>
    <row r="99" spans="1:101" x14ac:dyDescent="0.2">
      <c r="C99" s="77" t="str">
        <f>"Объем: "&amp;Source!I41&amp;"=(30,4)/"&amp;"100"</f>
        <v>Объем: 0,304=(30,4)/100</v>
      </c>
    </row>
    <row r="100" spans="1:101" ht="14.25" x14ac:dyDescent="0.2">
      <c r="A100" s="68"/>
      <c r="B100" s="71">
        <v>1</v>
      </c>
      <c r="C100" s="68" t="s">
        <v>1094</v>
      </c>
      <c r="D100" s="69"/>
      <c r="E100" s="70"/>
      <c r="F100" s="70"/>
      <c r="G100" s="70"/>
      <c r="H100" s="72">
        <f>Source!AO41</f>
        <v>106.88</v>
      </c>
      <c r="I100" s="71">
        <f>ROUND((0.2+1),7)</f>
        <v>1.2</v>
      </c>
      <c r="J100" s="72">
        <f>ROUND(Source!AF41*Source!I41, 2)</f>
        <v>38.99</v>
      </c>
      <c r="K100" s="71">
        <f>IF(Source!BA41&lt;&gt; 0, Source!BA41, 1)</f>
        <v>50.93</v>
      </c>
      <c r="L100" s="73">
        <f>Source!S41</f>
        <v>1986</v>
      </c>
    </row>
    <row r="101" spans="1:101" ht="14.25" x14ac:dyDescent="0.2">
      <c r="A101" s="68"/>
      <c r="B101" s="71">
        <v>2</v>
      </c>
      <c r="C101" s="68" t="s">
        <v>1095</v>
      </c>
      <c r="D101" s="69"/>
      <c r="E101" s="70"/>
      <c r="F101" s="70"/>
      <c r="G101" s="70"/>
      <c r="H101" s="72">
        <f>Source!AM41</f>
        <v>148.24</v>
      </c>
      <c r="I101" s="71">
        <f>ROUND((0.2+1),7)</f>
        <v>1.2</v>
      </c>
      <c r="J101" s="72">
        <f>ROUND(((((Source!ET41*ROUND((0.2+1),7)))-((Source!EU41*ROUND((0.2+1),7))))+Source!AE41)*Source!I41, 2)</f>
        <v>54.08</v>
      </c>
      <c r="K101" s="71">
        <f>IF(Source!BB41&lt;&gt; 0, Source!BB41, 1)</f>
        <v>16.309999999999999</v>
      </c>
      <c r="L101" s="73">
        <f>Source!Q41</f>
        <v>882</v>
      </c>
    </row>
    <row r="102" spans="1:101" ht="14.25" x14ac:dyDescent="0.2">
      <c r="A102" s="68"/>
      <c r="B102" s="71">
        <v>3</v>
      </c>
      <c r="C102" s="68" t="s">
        <v>1096</v>
      </c>
      <c r="D102" s="69"/>
      <c r="E102" s="70"/>
      <c r="F102" s="70"/>
      <c r="G102" s="70"/>
      <c r="H102" s="72">
        <f>Source!AN41</f>
        <v>30.58</v>
      </c>
      <c r="I102" s="71">
        <f>ROUND((0.2+1),7)</f>
        <v>1.2</v>
      </c>
      <c r="J102" s="78">
        <f>ROUND(Source!AE41*Source!I41, 2)</f>
        <v>11.16</v>
      </c>
      <c r="K102" s="71">
        <f>IF(Source!BS41&lt;&gt; 0, Source!BS41, 1)</f>
        <v>50.93</v>
      </c>
      <c r="L102" s="79">
        <f>Source!R41</f>
        <v>568</v>
      </c>
    </row>
    <row r="103" spans="1:101" ht="14.25" x14ac:dyDescent="0.2">
      <c r="A103" s="68"/>
      <c r="B103" s="68"/>
      <c r="C103" s="68" t="s">
        <v>1098</v>
      </c>
      <c r="D103" s="69" t="s">
        <v>1072</v>
      </c>
      <c r="E103" s="70">
        <f>Source!AQ41</f>
        <v>12.53</v>
      </c>
      <c r="F103" s="70">
        <f>ROUND((0.2+1),7)</f>
        <v>1.2</v>
      </c>
      <c r="G103" s="70">
        <f>ROUND(Source!U41, 7)</f>
        <v>4.5709439999999999</v>
      </c>
      <c r="H103" s="72"/>
      <c r="I103" s="71"/>
      <c r="J103" s="72"/>
      <c r="K103" s="71"/>
      <c r="L103" s="73"/>
    </row>
    <row r="104" spans="1:101" ht="14.25" x14ac:dyDescent="0.2">
      <c r="A104" s="68"/>
      <c r="B104" s="68"/>
      <c r="C104" s="80" t="s">
        <v>1099</v>
      </c>
      <c r="D104" s="81" t="s">
        <v>1072</v>
      </c>
      <c r="E104" s="82">
        <f>Source!AR41</f>
        <v>3.04</v>
      </c>
      <c r="F104" s="82">
        <f>ROUND((0.2+1),7)</f>
        <v>1.2</v>
      </c>
      <c r="G104" s="82">
        <f>ROUND(Source!V41, 7)</f>
        <v>1.108992</v>
      </c>
      <c r="H104" s="83"/>
      <c r="I104" s="84"/>
      <c r="J104" s="83"/>
      <c r="K104" s="84"/>
      <c r="L104" s="85"/>
    </row>
    <row r="105" spans="1:101" ht="14.25" x14ac:dyDescent="0.2">
      <c r="A105" s="68"/>
      <c r="B105" s="68"/>
      <c r="C105" s="68" t="s">
        <v>1100</v>
      </c>
      <c r="D105" s="69"/>
      <c r="E105" s="70"/>
      <c r="F105" s="70"/>
      <c r="G105" s="70"/>
      <c r="H105" s="72">
        <f>H100+H101</f>
        <v>255.12</v>
      </c>
      <c r="I105" s="71"/>
      <c r="J105" s="72">
        <f>J100+J101</f>
        <v>93.07</v>
      </c>
      <c r="K105" s="71"/>
      <c r="L105" s="73">
        <f>L100+L101</f>
        <v>2868</v>
      </c>
    </row>
    <row r="106" spans="1:101" ht="14.25" x14ac:dyDescent="0.2">
      <c r="A106" s="68"/>
      <c r="B106" s="68"/>
      <c r="C106" s="68" t="s">
        <v>1101</v>
      </c>
      <c r="D106" s="69"/>
      <c r="E106" s="70"/>
      <c r="F106" s="70"/>
      <c r="G106" s="70"/>
      <c r="H106" s="72"/>
      <c r="I106" s="71"/>
      <c r="J106" s="72">
        <f>SUM(S97:S109)+SUM(T97:T109)+SUM(X97:X109)+SUM(Y97:Y109)+SUM(Z97:Z109)</f>
        <v>50.150000000000006</v>
      </c>
      <c r="K106" s="71"/>
      <c r="L106" s="73">
        <f>SUM(AR97:AR109)+SUM(AS97:AS109)+SUM(AT97:AT109)+SUM(AU97:AU109)+SUM(AV97:AV109)</f>
        <v>2554</v>
      </c>
    </row>
    <row r="107" spans="1:101" ht="28.5" x14ac:dyDescent="0.2">
      <c r="A107" s="68"/>
      <c r="B107" s="68" t="s">
        <v>33</v>
      </c>
      <c r="C107" s="68" t="s">
        <v>1102</v>
      </c>
      <c r="D107" s="69" t="s">
        <v>1103</v>
      </c>
      <c r="E107" s="70">
        <f>Source!BZ41</f>
        <v>92</v>
      </c>
      <c r="F107" s="70"/>
      <c r="G107" s="70">
        <f>Source!AT41</f>
        <v>92</v>
      </c>
      <c r="H107" s="72"/>
      <c r="I107" s="71"/>
      <c r="J107" s="72">
        <f>SUM(AD97:AD109)</f>
        <v>46.14</v>
      </c>
      <c r="K107" s="71"/>
      <c r="L107" s="73">
        <f>SUM(AZ97:AZ109)</f>
        <v>2350</v>
      </c>
    </row>
    <row r="108" spans="1:101" ht="28.5" x14ac:dyDescent="0.2">
      <c r="A108" s="80"/>
      <c r="B108" s="80" t="s">
        <v>34</v>
      </c>
      <c r="C108" s="80" t="s">
        <v>1104</v>
      </c>
      <c r="D108" s="81" t="s">
        <v>1103</v>
      </c>
      <c r="E108" s="82">
        <f>Source!CA41</f>
        <v>46</v>
      </c>
      <c r="F108" s="82"/>
      <c r="G108" s="82">
        <f>Source!AU41</f>
        <v>46</v>
      </c>
      <c r="H108" s="83"/>
      <c r="I108" s="84"/>
      <c r="J108" s="83">
        <f>SUM(AE97:AE109)</f>
        <v>23.07</v>
      </c>
      <c r="K108" s="84"/>
      <c r="L108" s="85">
        <f>SUM(BA97:BA109)</f>
        <v>1175</v>
      </c>
    </row>
    <row r="109" spans="1:101" ht="15" x14ac:dyDescent="0.2">
      <c r="C109" s="89" t="s">
        <v>1105</v>
      </c>
      <c r="D109" s="89"/>
      <c r="E109" s="89"/>
      <c r="F109" s="89"/>
      <c r="G109" s="89"/>
      <c r="H109" s="89"/>
      <c r="I109" s="90">
        <f>J100+J101+J107+J108</f>
        <v>162.27999999999997</v>
      </c>
      <c r="J109" s="90"/>
      <c r="K109" s="91">
        <f>L100+L101+L107+L108</f>
        <v>6393</v>
      </c>
      <c r="L109" s="91"/>
      <c r="O109" s="86">
        <f>J100+J101+J107+J108</f>
        <v>162.27999999999997</v>
      </c>
      <c r="P109" s="86">
        <f>J101</f>
        <v>54.08</v>
      </c>
      <c r="R109" t="s">
        <v>1106</v>
      </c>
      <c r="S109" s="86">
        <f>J100</f>
        <v>38.99</v>
      </c>
      <c r="U109" s="86">
        <f>J100</f>
        <v>38.99</v>
      </c>
      <c r="X109" s="86">
        <f>J102</f>
        <v>11.16</v>
      </c>
      <c r="Z109" t="s">
        <v>1106</v>
      </c>
      <c r="AA109">
        <f>0</f>
        <v>0</v>
      </c>
      <c r="AD109">
        <f>ROUND((Source!AT41/100)*((ROUND(Source!AF41*Source!I41, 2)+ROUND(Source!AE41*Source!I41, 2))), 2)</f>
        <v>46.14</v>
      </c>
      <c r="AE109">
        <f>ROUND((Source!AU41/100)*((ROUND(Source!AF41*Source!I41, 2)+ROUND(Source!AE41*Source!I41, 2))), 2)</f>
        <v>23.07</v>
      </c>
      <c r="AN109" s="87">
        <f>L100+L101+L107+L108</f>
        <v>6393</v>
      </c>
      <c r="AO109" s="87">
        <f>L101</f>
        <v>882</v>
      </c>
      <c r="AQ109" t="s">
        <v>1106</v>
      </c>
      <c r="AR109" s="87">
        <f>L100</f>
        <v>1986</v>
      </c>
      <c r="AT109" s="87">
        <f>L102</f>
        <v>568</v>
      </c>
      <c r="AV109" t="s">
        <v>1106</v>
      </c>
      <c r="AW109">
        <f>0</f>
        <v>0</v>
      </c>
      <c r="AZ109">
        <f>Source!X41</f>
        <v>2350</v>
      </c>
      <c r="BA109">
        <f>Source!Y41</f>
        <v>1175</v>
      </c>
      <c r="BH109" s="86">
        <f>J100+J101+J107+J108</f>
        <v>162.27999999999997</v>
      </c>
      <c r="CD109">
        <v>1</v>
      </c>
    </row>
    <row r="110" spans="1:101" ht="57" x14ac:dyDescent="0.2">
      <c r="A110" s="67" t="s">
        <v>72</v>
      </c>
      <c r="B110" s="68" t="str">
        <f>Source!F45</f>
        <v>т03-21-01-021</v>
      </c>
      <c r="C110" s="68" t="str">
        <f>Source!G45</f>
        <v>Перевозка грузов I класса автомобилями-самосвалами грузоподъемностью 10 т работающих вне карьера на расстояние до 21 км</v>
      </c>
      <c r="D110" s="69" t="str">
        <f>Source!H45</f>
        <v>1 Т ГРУЗА</v>
      </c>
      <c r="E110" s="70">
        <f>Source!K45</f>
        <v>64</v>
      </c>
      <c r="F110" s="70"/>
      <c r="G110" s="70">
        <f>Source!I45</f>
        <v>64</v>
      </c>
      <c r="H110" s="72"/>
      <c r="I110" s="71"/>
      <c r="J110" s="72"/>
      <c r="K110" s="71"/>
      <c r="L110" s="73"/>
    </row>
    <row r="111" spans="1:101" x14ac:dyDescent="0.2">
      <c r="C111" s="77" t="str">
        <f>"Объем: "&amp;Source!I45&amp;"=40*"&amp;"1,6"</f>
        <v>Объем: 64=40*1,6</v>
      </c>
    </row>
    <row r="112" spans="1:101" ht="14.25" x14ac:dyDescent="0.2">
      <c r="A112" s="68"/>
      <c r="B112" s="71">
        <v>2</v>
      </c>
      <c r="C112" s="80" t="s">
        <v>1095</v>
      </c>
      <c r="D112" s="81"/>
      <c r="E112" s="82"/>
      <c r="F112" s="82"/>
      <c r="G112" s="82"/>
      <c r="H112" s="83">
        <f>Source!AM45</f>
        <v>15.75</v>
      </c>
      <c r="I112" s="84"/>
      <c r="J112" s="83">
        <f>ROUND((((Source!ET45)-(Source!EU45))+Source!AE45)*Source!I45, 2)</f>
        <v>1008</v>
      </c>
      <c r="K112" s="84">
        <f>IF(Source!BB45&lt;&gt; 0, Source!BB45, 1)</f>
        <v>21.15</v>
      </c>
      <c r="L112" s="85">
        <f>Source!Q45</f>
        <v>21319</v>
      </c>
    </row>
    <row r="113" spans="1:101" ht="14.25" x14ac:dyDescent="0.2">
      <c r="A113" s="80"/>
      <c r="B113" s="80"/>
      <c r="C113" s="80" t="s">
        <v>1100</v>
      </c>
      <c r="D113" s="81"/>
      <c r="E113" s="82"/>
      <c r="F113" s="82"/>
      <c r="G113" s="82"/>
      <c r="H113" s="83">
        <f>H112</f>
        <v>15.75</v>
      </c>
      <c r="I113" s="84"/>
      <c r="J113" s="83">
        <f>J112</f>
        <v>1008</v>
      </c>
      <c r="K113" s="84"/>
      <c r="L113" s="85">
        <f>L112</f>
        <v>21319</v>
      </c>
    </row>
    <row r="114" spans="1:101" ht="15" x14ac:dyDescent="0.2">
      <c r="C114" s="89" t="s">
        <v>1105</v>
      </c>
      <c r="D114" s="89"/>
      <c r="E114" s="89"/>
      <c r="F114" s="89"/>
      <c r="G114" s="89"/>
      <c r="H114" s="89"/>
      <c r="I114" s="90">
        <f>J112</f>
        <v>1008</v>
      </c>
      <c r="J114" s="90"/>
      <c r="K114" s="91">
        <f>L112</f>
        <v>21319</v>
      </c>
      <c r="L114" s="91"/>
      <c r="O114" s="86">
        <f>J112</f>
        <v>1008</v>
      </c>
      <c r="Q114" s="86">
        <f>J112</f>
        <v>1008</v>
      </c>
      <c r="R114" t="s">
        <v>1106</v>
      </c>
      <c r="T114">
        <f>0</f>
        <v>0</v>
      </c>
      <c r="U114">
        <f>0</f>
        <v>0</v>
      </c>
      <c r="Y114">
        <f>0</f>
        <v>0</v>
      </c>
      <c r="Z114" t="s">
        <v>1106</v>
      </c>
      <c r="AD114">
        <f>ROUND((Source!AT45/100)*((ROUND(Source!AF45*Source!I45, 2)+ROUND(Source!AE45*Source!I45, 2))), 2)</f>
        <v>0</v>
      </c>
      <c r="AE114">
        <f>ROUND((Source!AU45/100)*((ROUND(Source!AF45*Source!I45, 2)+ROUND(Source!AE45*Source!I45, 2))), 2)</f>
        <v>0</v>
      </c>
      <c r="AF114" s="86">
        <f>J112</f>
        <v>1008</v>
      </c>
      <c r="AN114" s="87">
        <f>L112</f>
        <v>21319</v>
      </c>
      <c r="AP114" s="87">
        <f>L112</f>
        <v>21319</v>
      </c>
      <c r="AQ114" t="s">
        <v>1106</v>
      </c>
      <c r="AS114">
        <f>0</f>
        <v>0</v>
      </c>
      <c r="AU114">
        <f>0</f>
        <v>0</v>
      </c>
      <c r="AV114" t="s">
        <v>1106</v>
      </c>
      <c r="AZ114">
        <f>Source!X45</f>
        <v>0</v>
      </c>
      <c r="BA114">
        <f>Source!Y45</f>
        <v>0</v>
      </c>
      <c r="BB114" s="87">
        <f>L112</f>
        <v>21319</v>
      </c>
      <c r="CD114">
        <v>1</v>
      </c>
    </row>
    <row r="115" spans="1:101" ht="99.75" x14ac:dyDescent="0.2">
      <c r="A115" s="67" t="s">
        <v>83</v>
      </c>
      <c r="B115" s="68" t="str">
        <f>Source!F49</f>
        <v>06-01-001-1</v>
      </c>
      <c r="C115" s="68" t="str">
        <f>Source!G49</f>
        <v>Устройство бетонной подготовки</v>
      </c>
      <c r="D115" s="69" t="str">
        <f>Source!H49</f>
        <v>100 м3 бетона, бутобетона и железобетона в деле</v>
      </c>
      <c r="E115" s="70">
        <f>Source!K49</f>
        <v>1.2E-2</v>
      </c>
      <c r="F115" s="70"/>
      <c r="G115" s="70">
        <f>Source!I49</f>
        <v>1.2E-2</v>
      </c>
      <c r="H115" s="72"/>
      <c r="I115" s="71"/>
      <c r="J115" s="72"/>
      <c r="K115" s="71"/>
      <c r="L115" s="73"/>
    </row>
    <row r="116" spans="1:101" ht="51" x14ac:dyDescent="0.2">
      <c r="B116" s="74" t="s">
        <v>1046</v>
      </c>
      <c r="C116" s="75" t="s">
        <v>1093</v>
      </c>
      <c r="D116" s="75"/>
      <c r="E116" s="75"/>
      <c r="F116" s="75"/>
      <c r="G116" s="75"/>
      <c r="H116" s="75"/>
      <c r="I116" s="75"/>
      <c r="J116" s="75"/>
      <c r="K116" s="75"/>
      <c r="L116" s="75"/>
      <c r="CW116" s="76" t="s">
        <v>1093</v>
      </c>
    </row>
    <row r="117" spans="1:101" x14ac:dyDescent="0.2">
      <c r="C117" s="77" t="str">
        <f>"Объем: "&amp;Source!I49&amp;"=(0,3*"&amp;"4)/"&amp;"100"</f>
        <v>Объем: 0,012=(0,3*4)/100</v>
      </c>
    </row>
    <row r="118" spans="1:101" ht="14.25" x14ac:dyDescent="0.2">
      <c r="A118" s="68"/>
      <c r="B118" s="71">
        <v>1</v>
      </c>
      <c r="C118" s="68" t="s">
        <v>1094</v>
      </c>
      <c r="D118" s="69"/>
      <c r="E118" s="70"/>
      <c r="F118" s="70"/>
      <c r="G118" s="70"/>
      <c r="H118" s="72">
        <f>Source!AO49</f>
        <v>1404</v>
      </c>
      <c r="I118" s="71">
        <f>ROUND((0.2+1),7)</f>
        <v>1.2</v>
      </c>
      <c r="J118" s="72">
        <f>ROUND(Source!AF49*Source!I49, 2)</f>
        <v>20.22</v>
      </c>
      <c r="K118" s="71">
        <f>IF(Source!BA49&lt;&gt; 0, Source!BA49, 1)</f>
        <v>50.93</v>
      </c>
      <c r="L118" s="73">
        <f>Source!S49</f>
        <v>1030</v>
      </c>
    </row>
    <row r="119" spans="1:101" ht="14.25" x14ac:dyDescent="0.2">
      <c r="A119" s="68"/>
      <c r="B119" s="71">
        <v>2</v>
      </c>
      <c r="C119" s="68" t="s">
        <v>1095</v>
      </c>
      <c r="D119" s="69"/>
      <c r="E119" s="70"/>
      <c r="F119" s="70"/>
      <c r="G119" s="70"/>
      <c r="H119" s="72">
        <f>Source!AM49</f>
        <v>1590.53</v>
      </c>
      <c r="I119" s="71">
        <f>ROUND((0.2+1),7)</f>
        <v>1.2</v>
      </c>
      <c r="J119" s="72">
        <f>ROUND(((((Source!ET49*ROUND((0.2+1),7)))-((Source!EU49*ROUND((0.2+1),7))))+Source!AE49)*Source!I49, 2)</f>
        <v>22.9</v>
      </c>
      <c r="K119" s="71">
        <f>IF(Source!BB49&lt;&gt; 0, Source!BB49, 1)</f>
        <v>13.56</v>
      </c>
      <c r="L119" s="73">
        <f>Source!Q49</f>
        <v>311</v>
      </c>
    </row>
    <row r="120" spans="1:101" ht="14.25" x14ac:dyDescent="0.2">
      <c r="A120" s="68"/>
      <c r="B120" s="71">
        <v>3</v>
      </c>
      <c r="C120" s="68" t="s">
        <v>1096</v>
      </c>
      <c r="D120" s="69"/>
      <c r="E120" s="70"/>
      <c r="F120" s="70"/>
      <c r="G120" s="70"/>
      <c r="H120" s="72">
        <f>Source!AN49</f>
        <v>243</v>
      </c>
      <c r="I120" s="71">
        <f>ROUND((0.2+1),7)</f>
        <v>1.2</v>
      </c>
      <c r="J120" s="78">
        <f>ROUND(Source!AE49*Source!I49, 2)</f>
        <v>3.5</v>
      </c>
      <c r="K120" s="71">
        <f>IF(Source!BS49&lt;&gt; 0, Source!BS49, 1)</f>
        <v>50.93</v>
      </c>
      <c r="L120" s="79">
        <f>Source!R49</f>
        <v>178</v>
      </c>
    </row>
    <row r="121" spans="1:101" ht="14.25" x14ac:dyDescent="0.2">
      <c r="A121" s="68"/>
      <c r="B121" s="71">
        <v>4</v>
      </c>
      <c r="C121" s="68" t="s">
        <v>1097</v>
      </c>
      <c r="D121" s="69"/>
      <c r="E121" s="70"/>
      <c r="F121" s="70"/>
      <c r="G121" s="70"/>
      <c r="H121" s="72">
        <f>Source!AL49</f>
        <v>55590.49</v>
      </c>
      <c r="I121" s="71"/>
      <c r="J121" s="72">
        <f>ROUND(Source!AC49*Source!I49, 2)</f>
        <v>667.09</v>
      </c>
      <c r="K121" s="71">
        <f>IF(Source!BC49&lt;&gt; 0, Source!BC49, 1)</f>
        <v>9.2100000000000009</v>
      </c>
      <c r="L121" s="73">
        <f>Source!P49</f>
        <v>6144</v>
      </c>
    </row>
    <row r="122" spans="1:101" ht="14.25" x14ac:dyDescent="0.2">
      <c r="A122" s="68"/>
      <c r="B122" s="68"/>
      <c r="C122" s="68" t="s">
        <v>1098</v>
      </c>
      <c r="D122" s="69" t="s">
        <v>1072</v>
      </c>
      <c r="E122" s="70">
        <f>Source!AQ49</f>
        <v>180</v>
      </c>
      <c r="F122" s="70">
        <f>ROUND((0.2+1),7)</f>
        <v>1.2</v>
      </c>
      <c r="G122" s="70">
        <f>ROUND(Source!U49, 7)</f>
        <v>2.5920000000000001</v>
      </c>
      <c r="H122" s="72"/>
      <c r="I122" s="71"/>
      <c r="J122" s="72"/>
      <c r="K122" s="71"/>
      <c r="L122" s="73"/>
    </row>
    <row r="123" spans="1:101" ht="14.25" x14ac:dyDescent="0.2">
      <c r="A123" s="68"/>
      <c r="B123" s="68"/>
      <c r="C123" s="80" t="s">
        <v>1099</v>
      </c>
      <c r="D123" s="81" t="s">
        <v>1072</v>
      </c>
      <c r="E123" s="82">
        <f>Source!AR49</f>
        <v>18</v>
      </c>
      <c r="F123" s="82">
        <f>ROUND((0.2+1),7)</f>
        <v>1.2</v>
      </c>
      <c r="G123" s="82">
        <f>ROUND(Source!V49, 7)</f>
        <v>0.25919999999999999</v>
      </c>
      <c r="H123" s="83"/>
      <c r="I123" s="84"/>
      <c r="J123" s="83"/>
      <c r="K123" s="84"/>
      <c r="L123" s="85"/>
    </row>
    <row r="124" spans="1:101" ht="14.25" x14ac:dyDescent="0.2">
      <c r="A124" s="68"/>
      <c r="B124" s="68"/>
      <c r="C124" s="68" t="s">
        <v>1100</v>
      </c>
      <c r="D124" s="69"/>
      <c r="E124" s="70"/>
      <c r="F124" s="70"/>
      <c r="G124" s="70"/>
      <c r="H124" s="72">
        <f>H118+H119+H121</f>
        <v>58585.02</v>
      </c>
      <c r="I124" s="71"/>
      <c r="J124" s="72">
        <f>J118+J119+J121</f>
        <v>710.21</v>
      </c>
      <c r="K124" s="71"/>
      <c r="L124" s="73">
        <f>L118+L119+L121</f>
        <v>7485</v>
      </c>
    </row>
    <row r="125" spans="1:101" ht="42.75" x14ac:dyDescent="0.2">
      <c r="A125" s="67" t="s">
        <v>1109</v>
      </c>
      <c r="B125" s="68" t="str">
        <f>Source!F51</f>
        <v>401-0061</v>
      </c>
      <c r="C125" s="68" t="s">
        <v>1110</v>
      </c>
      <c r="D125" s="69" t="str">
        <f>Source!H51</f>
        <v>м3</v>
      </c>
      <c r="E125" s="70">
        <f>SmtRes!AT63</f>
        <v>-102</v>
      </c>
      <c r="F125" s="70"/>
      <c r="G125" s="70">
        <f>Source!I51</f>
        <v>-1.224</v>
      </c>
      <c r="H125" s="72">
        <f>Source!AL51+Source!AO51+Source!AM51</f>
        <v>520</v>
      </c>
      <c r="I125" s="71"/>
      <c r="J125" s="72">
        <f>ROUND(Source!AC51*Source!I51, 2)+ROUND((((Source!ET51)-(Source!EU51))+Source!AE51)*Source!I51, 2)+ROUND(Source!AF51*Source!I51, 2)</f>
        <v>-636.48</v>
      </c>
      <c r="K125" s="71">
        <f>IF(Source!BC51&lt;&gt; 0, Source!BC51, 1)</f>
        <v>9.02</v>
      </c>
      <c r="L125" s="73">
        <f>Source!P51</f>
        <v>-5741</v>
      </c>
      <c r="O125">
        <f>J125</f>
        <v>-636.48</v>
      </c>
      <c r="AA125">
        <f>J125</f>
        <v>-636.48</v>
      </c>
      <c r="AD125">
        <f>ROUND((Source!AT51/100)*((ROUND(Source!AF51*Source!I51, 2)+ROUND(Source!AE51*Source!I51, 2))), 2)</f>
        <v>0</v>
      </c>
      <c r="AE125">
        <f>ROUND((Source!AU51/100)*((ROUND(Source!AF51*Source!I51, 2)+ROUND(Source!AE51*Source!I51, 2))), 2)</f>
        <v>0</v>
      </c>
      <c r="AN125">
        <f>L125</f>
        <v>-5741</v>
      </c>
      <c r="AW125">
        <f>L125</f>
        <v>-5741</v>
      </c>
      <c r="AZ125">
        <f>Source!X51</f>
        <v>0</v>
      </c>
      <c r="BA125">
        <f>Source!Y51</f>
        <v>0</v>
      </c>
      <c r="BH125">
        <f>J125</f>
        <v>-636.48</v>
      </c>
      <c r="CD125">
        <v>1</v>
      </c>
    </row>
    <row r="126" spans="1:101" ht="14.25" x14ac:dyDescent="0.2">
      <c r="A126" s="68"/>
      <c r="B126" s="68"/>
      <c r="C126" s="68" t="s">
        <v>1101</v>
      </c>
      <c r="D126" s="69"/>
      <c r="E126" s="70"/>
      <c r="F126" s="70"/>
      <c r="G126" s="70"/>
      <c r="H126" s="72"/>
      <c r="I126" s="71"/>
      <c r="J126" s="72">
        <f>SUM(S115:S129)+SUM(T115:T129)+SUM(X115:X129)+SUM(Y115:Y129)+SUM(Z115:Z129)</f>
        <v>23.72</v>
      </c>
      <c r="K126" s="71"/>
      <c r="L126" s="73">
        <f>SUM(AR115:AR129)+SUM(AS115:AS129)+SUM(AT115:AT129)+SUM(AU115:AU129)+SUM(AV115:AV129)</f>
        <v>1208</v>
      </c>
    </row>
    <row r="127" spans="1:101" ht="42.75" x14ac:dyDescent="0.2">
      <c r="A127" s="68"/>
      <c r="B127" s="68" t="s">
        <v>90</v>
      </c>
      <c r="C127" s="68" t="s">
        <v>1111</v>
      </c>
      <c r="D127" s="69" t="s">
        <v>1103</v>
      </c>
      <c r="E127" s="70">
        <f>Source!BZ49</f>
        <v>102</v>
      </c>
      <c r="F127" s="70"/>
      <c r="G127" s="70">
        <f>Source!AT49</f>
        <v>102</v>
      </c>
      <c r="H127" s="72"/>
      <c r="I127" s="71"/>
      <c r="J127" s="72">
        <f>SUM(AD115:AD129)</f>
        <v>24.19</v>
      </c>
      <c r="K127" s="71"/>
      <c r="L127" s="73">
        <f>SUM(AZ115:AZ129)</f>
        <v>1232</v>
      </c>
    </row>
    <row r="128" spans="1:101" ht="42.75" x14ac:dyDescent="0.2">
      <c r="A128" s="80"/>
      <c r="B128" s="80" t="s">
        <v>91</v>
      </c>
      <c r="C128" s="80" t="s">
        <v>1112</v>
      </c>
      <c r="D128" s="81" t="s">
        <v>1103</v>
      </c>
      <c r="E128" s="82">
        <f>Source!CA49</f>
        <v>58</v>
      </c>
      <c r="F128" s="82"/>
      <c r="G128" s="82">
        <f>Source!AU49</f>
        <v>58</v>
      </c>
      <c r="H128" s="83"/>
      <c r="I128" s="84"/>
      <c r="J128" s="83">
        <f>SUM(AE115:AE129)</f>
        <v>13.76</v>
      </c>
      <c r="K128" s="84"/>
      <c r="L128" s="85">
        <f>SUM(BA115:BA129)</f>
        <v>701</v>
      </c>
    </row>
    <row r="129" spans="1:101" ht="15" x14ac:dyDescent="0.2">
      <c r="C129" s="89" t="s">
        <v>1105</v>
      </c>
      <c r="D129" s="89"/>
      <c r="E129" s="89"/>
      <c r="F129" s="89"/>
      <c r="G129" s="89"/>
      <c r="H129" s="89"/>
      <c r="I129" s="90">
        <f>J118+J119+J121+J127+J128+SUM(J125:J125)-SUMIF(CE125:CE125, 1, J125:J125)</f>
        <v>111.68000000000006</v>
      </c>
      <c r="J129" s="90"/>
      <c r="K129" s="91">
        <f>L118+L119+L121+L127+L128+SUM(L125:L125)-SUMIF(CE125:CE125, 1, L125:L125)</f>
        <v>3677</v>
      </c>
      <c r="L129" s="91"/>
      <c r="O129" s="86">
        <f>J118+J119+J121+J127+J128</f>
        <v>748.16000000000008</v>
      </c>
      <c r="P129" s="86">
        <f>J119</f>
        <v>22.9</v>
      </c>
      <c r="R129" t="s">
        <v>1106</v>
      </c>
      <c r="S129" s="86">
        <f>J118</f>
        <v>20.22</v>
      </c>
      <c r="U129" s="86">
        <f>J118</f>
        <v>20.22</v>
      </c>
      <c r="X129" s="86">
        <f>J120</f>
        <v>3.5</v>
      </c>
      <c r="Z129" t="s">
        <v>1106</v>
      </c>
      <c r="AA129" s="86">
        <f>J121</f>
        <v>667.09</v>
      </c>
      <c r="AD129">
        <f>ROUND((Source!AT49/100)*((ROUND(Source!AF49*Source!I49, 2)+ROUND(Source!AE49*Source!I49, 2))), 2)</f>
        <v>24.19</v>
      </c>
      <c r="AE129">
        <f>ROUND((Source!AU49/100)*((ROUND(Source!AF49*Source!I49, 2)+ROUND(Source!AE49*Source!I49, 2))), 2)</f>
        <v>13.76</v>
      </c>
      <c r="AN129" s="87">
        <f>L118+L119+L121+L127+L128</f>
        <v>9418</v>
      </c>
      <c r="AO129" s="87">
        <f>L119</f>
        <v>311</v>
      </c>
      <c r="AQ129" t="s">
        <v>1106</v>
      </c>
      <c r="AR129" s="87">
        <f>L118</f>
        <v>1030</v>
      </c>
      <c r="AT129" s="87">
        <f>L120</f>
        <v>178</v>
      </c>
      <c r="AV129" t="s">
        <v>1106</v>
      </c>
      <c r="AW129" s="87">
        <f>L121</f>
        <v>6144</v>
      </c>
      <c r="AZ129">
        <f>Source!X49</f>
        <v>1232</v>
      </c>
      <c r="BA129">
        <f>Source!Y49</f>
        <v>701</v>
      </c>
      <c r="BH129" s="86">
        <f>J118+J119+J121+J127+J128</f>
        <v>748.16000000000008</v>
      </c>
      <c r="CD129">
        <v>1</v>
      </c>
    </row>
    <row r="130" spans="1:101" ht="28.5" x14ac:dyDescent="0.2">
      <c r="A130" s="92" t="s">
        <v>97</v>
      </c>
      <c r="B130" s="80" t="str">
        <f>Source!F53</f>
        <v>401-0063</v>
      </c>
      <c r="C130" s="80" t="str">
        <f>Source!G53</f>
        <v>Бетон тяжелый, крупность заполнителя 20 мм, класс В7,5 (М100)</v>
      </c>
      <c r="D130" s="81" t="str">
        <f>Source!H53</f>
        <v>м3</v>
      </c>
      <c r="E130" s="82">
        <f>Source!K53</f>
        <v>1.224</v>
      </c>
      <c r="F130" s="82"/>
      <c r="G130" s="82">
        <f>Source!I53</f>
        <v>1.224</v>
      </c>
      <c r="H130" s="83">
        <f>Source!AL53</f>
        <v>582.62</v>
      </c>
      <c r="I130" s="84"/>
      <c r="J130" s="83">
        <f>ROUND(Source!AC53*Source!I53, 2)</f>
        <v>713.13</v>
      </c>
      <c r="K130" s="84">
        <f>IF(Source!BC53&lt;&gt; 0, Source!BC53, 1)</f>
        <v>8.64</v>
      </c>
      <c r="L130" s="85">
        <f>Source!P53</f>
        <v>6161</v>
      </c>
    </row>
    <row r="131" spans="1:101" ht="15" x14ac:dyDescent="0.2">
      <c r="C131" s="89" t="s">
        <v>1105</v>
      </c>
      <c r="D131" s="89"/>
      <c r="E131" s="89"/>
      <c r="F131" s="89"/>
      <c r="G131" s="89"/>
      <c r="H131" s="89"/>
      <c r="I131" s="90">
        <f>J130</f>
        <v>713.13</v>
      </c>
      <c r="J131" s="90"/>
      <c r="K131" s="91">
        <f>L130</f>
        <v>6161</v>
      </c>
      <c r="L131" s="91"/>
      <c r="O131" s="86">
        <f>J130</f>
        <v>713.13</v>
      </c>
      <c r="P131">
        <f>0</f>
        <v>0</v>
      </c>
      <c r="R131" t="s">
        <v>1106</v>
      </c>
      <c r="S131">
        <f>0</f>
        <v>0</v>
      </c>
      <c r="U131">
        <f>0</f>
        <v>0</v>
      </c>
      <c r="X131">
        <f>0</f>
        <v>0</v>
      </c>
      <c r="Z131" t="s">
        <v>1106</v>
      </c>
      <c r="AA131" s="86">
        <f>J130</f>
        <v>713.13</v>
      </c>
      <c r="AD131">
        <f>ROUND((Source!AT53/100)*((ROUND(Source!AF53*Source!I53, 2)+ROUND(Source!AE53*Source!I53, 2))), 2)</f>
        <v>0</v>
      </c>
      <c r="AE131">
        <f>ROUND((Source!AU53/100)*((ROUND(Source!AF53*Source!I53, 2)+ROUND(Source!AE53*Source!I53, 2))), 2)</f>
        <v>0</v>
      </c>
      <c r="AN131" s="87">
        <f>L130</f>
        <v>6161</v>
      </c>
      <c r="AO131">
        <f>0</f>
        <v>0</v>
      </c>
      <c r="AQ131" t="s">
        <v>1106</v>
      </c>
      <c r="AR131">
        <f>0</f>
        <v>0</v>
      </c>
      <c r="AT131">
        <f>0</f>
        <v>0</v>
      </c>
      <c r="AV131" t="s">
        <v>1106</v>
      </c>
      <c r="AW131" s="87">
        <f>L130</f>
        <v>6161</v>
      </c>
      <c r="AZ131">
        <f>Source!X53</f>
        <v>0</v>
      </c>
      <c r="BA131">
        <f>Source!Y53</f>
        <v>0</v>
      </c>
      <c r="BH131" s="86">
        <f>J130</f>
        <v>713.13</v>
      </c>
      <c r="CD131">
        <v>1</v>
      </c>
    </row>
    <row r="132" spans="1:101" ht="57" x14ac:dyDescent="0.2">
      <c r="A132" s="67" t="s">
        <v>104</v>
      </c>
      <c r="B132" s="68" t="str">
        <f>Source!F55</f>
        <v>34-02-005-3</v>
      </c>
      <c r="C132" s="68" t="str">
        <f>Source!G55</f>
        <v>Устройство колодцев железобетонных сборных типовых, собранных на трассе, устанавливаемых на пешеходной части ККС-3</v>
      </c>
      <c r="D132" s="69" t="str">
        <f>Source!H55</f>
        <v>1 колодец</v>
      </c>
      <c r="E132" s="70">
        <f>Source!K55</f>
        <v>4</v>
      </c>
      <c r="F132" s="70"/>
      <c r="G132" s="70">
        <f>Source!I55</f>
        <v>4</v>
      </c>
      <c r="H132" s="72"/>
      <c r="I132" s="71"/>
      <c r="J132" s="72"/>
      <c r="K132" s="71"/>
      <c r="L132" s="73"/>
    </row>
    <row r="133" spans="1:101" ht="51" x14ac:dyDescent="0.2">
      <c r="B133" s="74" t="s">
        <v>1046</v>
      </c>
      <c r="C133" s="75" t="s">
        <v>1093</v>
      </c>
      <c r="D133" s="75"/>
      <c r="E133" s="75"/>
      <c r="F133" s="75"/>
      <c r="G133" s="75"/>
      <c r="H133" s="75"/>
      <c r="I133" s="75"/>
      <c r="J133" s="75"/>
      <c r="K133" s="75"/>
      <c r="L133" s="75"/>
      <c r="CW133" s="76" t="s">
        <v>1093</v>
      </c>
    </row>
    <row r="134" spans="1:101" ht="14.25" x14ac:dyDescent="0.2">
      <c r="A134" s="68"/>
      <c r="B134" s="71">
        <v>1</v>
      </c>
      <c r="C134" s="68" t="s">
        <v>1094</v>
      </c>
      <c r="D134" s="69"/>
      <c r="E134" s="70"/>
      <c r="F134" s="70"/>
      <c r="G134" s="70"/>
      <c r="H134" s="72">
        <f>Source!AO55</f>
        <v>92.53</v>
      </c>
      <c r="I134" s="71">
        <f>ROUND((0.2+1),7)</f>
        <v>1.2</v>
      </c>
      <c r="J134" s="72">
        <f>ROUND(Source!AF55*Source!I55, 2)</f>
        <v>444.16</v>
      </c>
      <c r="K134" s="71">
        <f>IF(Source!BA55&lt;&gt; 0, Source!BA55, 1)</f>
        <v>50.93</v>
      </c>
      <c r="L134" s="73">
        <f>Source!S55</f>
        <v>22621</v>
      </c>
    </row>
    <row r="135" spans="1:101" ht="14.25" x14ac:dyDescent="0.2">
      <c r="A135" s="68"/>
      <c r="B135" s="71">
        <v>2</v>
      </c>
      <c r="C135" s="68" t="s">
        <v>1095</v>
      </c>
      <c r="D135" s="69"/>
      <c r="E135" s="70"/>
      <c r="F135" s="70"/>
      <c r="G135" s="70"/>
      <c r="H135" s="72">
        <f>Source!AM55</f>
        <v>81.760000000000005</v>
      </c>
      <c r="I135" s="71">
        <f>ROUND((0.2+1),7)</f>
        <v>1.2</v>
      </c>
      <c r="J135" s="72">
        <f>ROUND(((((Source!ET55*ROUND((0.2+1),7)))-((Source!EU55*ROUND((0.2+1),7))))+Source!AE55)*Source!I55, 2)</f>
        <v>392.44</v>
      </c>
      <c r="K135" s="71">
        <f>IF(Source!BB55&lt;&gt; 0, Source!BB55, 1)</f>
        <v>13.14</v>
      </c>
      <c r="L135" s="73">
        <f>Source!Q55</f>
        <v>5156</v>
      </c>
    </row>
    <row r="136" spans="1:101" ht="14.25" x14ac:dyDescent="0.2">
      <c r="A136" s="68"/>
      <c r="B136" s="71">
        <v>3</v>
      </c>
      <c r="C136" s="68" t="s">
        <v>1096</v>
      </c>
      <c r="D136" s="69"/>
      <c r="E136" s="70"/>
      <c r="F136" s="70"/>
      <c r="G136" s="70"/>
      <c r="H136" s="72">
        <f>Source!AN55</f>
        <v>9.86</v>
      </c>
      <c r="I136" s="71">
        <f>ROUND((0.2+1),7)</f>
        <v>1.2</v>
      </c>
      <c r="J136" s="78">
        <f>ROUND(Source!AE55*Source!I55, 2)</f>
        <v>47.32</v>
      </c>
      <c r="K136" s="71">
        <f>IF(Source!BS55&lt;&gt; 0, Source!BS55, 1)</f>
        <v>50.93</v>
      </c>
      <c r="L136" s="79">
        <f>Source!R55</f>
        <v>2410</v>
      </c>
    </row>
    <row r="137" spans="1:101" ht="14.25" x14ac:dyDescent="0.2">
      <c r="A137" s="68"/>
      <c r="B137" s="71">
        <v>4</v>
      </c>
      <c r="C137" s="68" t="s">
        <v>1097</v>
      </c>
      <c r="D137" s="69"/>
      <c r="E137" s="70"/>
      <c r="F137" s="70"/>
      <c r="G137" s="70"/>
      <c r="H137" s="72">
        <f>Source!AL55</f>
        <v>863.23</v>
      </c>
      <c r="I137" s="71"/>
      <c r="J137" s="72">
        <f>ROUND(Source!AC55*Source!I55, 2)</f>
        <v>3452.92</v>
      </c>
      <c r="K137" s="71">
        <f>IF(Source!BC55&lt;&gt; 0, Source!BC55, 1)</f>
        <v>13.2</v>
      </c>
      <c r="L137" s="73">
        <f>Source!P55</f>
        <v>45579</v>
      </c>
    </row>
    <row r="138" spans="1:101" ht="14.25" x14ac:dyDescent="0.2">
      <c r="A138" s="68"/>
      <c r="B138" s="68"/>
      <c r="C138" s="68" t="s">
        <v>1098</v>
      </c>
      <c r="D138" s="69" t="s">
        <v>1072</v>
      </c>
      <c r="E138" s="70">
        <f>Source!AQ55</f>
        <v>10.08</v>
      </c>
      <c r="F138" s="70">
        <f>ROUND((0.2+1),7)</f>
        <v>1.2</v>
      </c>
      <c r="G138" s="70">
        <f>ROUND(Source!U55, 7)</f>
        <v>48.384</v>
      </c>
      <c r="H138" s="72"/>
      <c r="I138" s="71"/>
      <c r="J138" s="72"/>
      <c r="K138" s="71"/>
      <c r="L138" s="73"/>
    </row>
    <row r="139" spans="1:101" ht="14.25" x14ac:dyDescent="0.2">
      <c r="A139" s="68"/>
      <c r="B139" s="68"/>
      <c r="C139" s="80" t="s">
        <v>1099</v>
      </c>
      <c r="D139" s="81" t="s">
        <v>1072</v>
      </c>
      <c r="E139" s="82">
        <f>Source!AR55</f>
        <v>0.73</v>
      </c>
      <c r="F139" s="82">
        <f>ROUND((0.2+1),7)</f>
        <v>1.2</v>
      </c>
      <c r="G139" s="82">
        <f>ROUND(Source!V55, 7)</f>
        <v>3.504</v>
      </c>
      <c r="H139" s="83"/>
      <c r="I139" s="84"/>
      <c r="J139" s="83"/>
      <c r="K139" s="84"/>
      <c r="L139" s="85"/>
    </row>
    <row r="140" spans="1:101" ht="14.25" x14ac:dyDescent="0.2">
      <c r="A140" s="68"/>
      <c r="B140" s="68"/>
      <c r="C140" s="68" t="s">
        <v>1100</v>
      </c>
      <c r="D140" s="69"/>
      <c r="E140" s="70"/>
      <c r="F140" s="70"/>
      <c r="G140" s="70"/>
      <c r="H140" s="72">
        <f>H134+H135+H137</f>
        <v>1037.52</v>
      </c>
      <c r="I140" s="71"/>
      <c r="J140" s="72">
        <f>J134+J135+J137</f>
        <v>4289.5200000000004</v>
      </c>
      <c r="K140" s="71"/>
      <c r="L140" s="73">
        <f>L134+L135+L137</f>
        <v>73356</v>
      </c>
    </row>
    <row r="141" spans="1:101" ht="14.25" x14ac:dyDescent="0.2">
      <c r="A141" s="68"/>
      <c r="B141" s="68"/>
      <c r="C141" s="68" t="s">
        <v>1101</v>
      </c>
      <c r="D141" s="69"/>
      <c r="E141" s="70"/>
      <c r="F141" s="70"/>
      <c r="G141" s="70"/>
      <c r="H141" s="72"/>
      <c r="I141" s="71"/>
      <c r="J141" s="72">
        <f>SUM(S132:S144)+SUM(T132:T144)+SUM(X132:X144)+SUM(Y132:Y144)+SUM(Z132:Z144)</f>
        <v>491.48</v>
      </c>
      <c r="K141" s="71"/>
      <c r="L141" s="73">
        <f>SUM(AR132:AR144)+SUM(AS132:AS144)+SUM(AT132:AT144)+SUM(AU132:AU144)+SUM(AV132:AV144)</f>
        <v>25031</v>
      </c>
    </row>
    <row r="142" spans="1:101" ht="42.75" x14ac:dyDescent="0.2">
      <c r="A142" s="68"/>
      <c r="B142" s="68" t="s">
        <v>112</v>
      </c>
      <c r="C142" s="68" t="s">
        <v>1113</v>
      </c>
      <c r="D142" s="69" t="s">
        <v>1103</v>
      </c>
      <c r="E142" s="70">
        <f>Source!BZ55</f>
        <v>98</v>
      </c>
      <c r="F142" s="70"/>
      <c r="G142" s="70">
        <f>Source!AT55</f>
        <v>98</v>
      </c>
      <c r="H142" s="72"/>
      <c r="I142" s="71"/>
      <c r="J142" s="72">
        <f>SUM(AD132:AD144)</f>
        <v>481.65</v>
      </c>
      <c r="K142" s="71"/>
      <c r="L142" s="73">
        <f>SUM(AZ132:AZ144)</f>
        <v>24530</v>
      </c>
    </row>
    <row r="143" spans="1:101" ht="42.75" x14ac:dyDescent="0.2">
      <c r="A143" s="80"/>
      <c r="B143" s="80" t="s">
        <v>113</v>
      </c>
      <c r="C143" s="80" t="s">
        <v>1114</v>
      </c>
      <c r="D143" s="81" t="s">
        <v>1103</v>
      </c>
      <c r="E143" s="82">
        <f>Source!CA55</f>
        <v>58</v>
      </c>
      <c r="F143" s="82"/>
      <c r="G143" s="82">
        <f>Source!AU55</f>
        <v>58</v>
      </c>
      <c r="H143" s="83"/>
      <c r="I143" s="84"/>
      <c r="J143" s="83">
        <f>SUM(AE132:AE144)</f>
        <v>285.06</v>
      </c>
      <c r="K143" s="84"/>
      <c r="L143" s="85">
        <f>SUM(BA132:BA144)</f>
        <v>14518</v>
      </c>
    </row>
    <row r="144" spans="1:101" ht="15" x14ac:dyDescent="0.2">
      <c r="C144" s="89" t="s">
        <v>1105</v>
      </c>
      <c r="D144" s="89"/>
      <c r="E144" s="89"/>
      <c r="F144" s="89"/>
      <c r="G144" s="89"/>
      <c r="H144" s="89"/>
      <c r="I144" s="90">
        <f>J134+J135+J137+J142+J143</f>
        <v>5056.2300000000005</v>
      </c>
      <c r="J144" s="90"/>
      <c r="K144" s="91">
        <f>L134+L135+L137+L142+L143</f>
        <v>112404</v>
      </c>
      <c r="L144" s="91"/>
      <c r="O144" s="86">
        <f>J134+J135+J137+J142+J143</f>
        <v>5056.2300000000005</v>
      </c>
      <c r="P144" s="86">
        <f>J135</f>
        <v>392.44</v>
      </c>
      <c r="R144" t="s">
        <v>1106</v>
      </c>
      <c r="S144" s="86">
        <f>J134</f>
        <v>444.16</v>
      </c>
      <c r="U144" s="86">
        <f>J134</f>
        <v>444.16</v>
      </c>
      <c r="X144" s="86">
        <f>J136</f>
        <v>47.32</v>
      </c>
      <c r="Z144" t="s">
        <v>1106</v>
      </c>
      <c r="AA144" s="86">
        <f>J137</f>
        <v>3452.92</v>
      </c>
      <c r="AD144">
        <f>ROUND((Source!AT55/100)*((ROUND(Source!AF55*Source!I55, 2)+ROUND(Source!AE55*Source!I55, 2))), 2)</f>
        <v>481.65</v>
      </c>
      <c r="AE144">
        <f>ROUND((Source!AU55/100)*((ROUND(Source!AF55*Source!I55, 2)+ROUND(Source!AE55*Source!I55, 2))), 2)</f>
        <v>285.06</v>
      </c>
      <c r="AN144" s="87">
        <f>L134+L135+L137+L142+L143</f>
        <v>112404</v>
      </c>
      <c r="AO144" s="87">
        <f>L135</f>
        <v>5156</v>
      </c>
      <c r="AQ144" t="s">
        <v>1106</v>
      </c>
      <c r="AR144" s="87">
        <f>L134</f>
        <v>22621</v>
      </c>
      <c r="AT144" s="87">
        <f>L136</f>
        <v>2410</v>
      </c>
      <c r="AV144" t="s">
        <v>1106</v>
      </c>
      <c r="AW144" s="87">
        <f>L137</f>
        <v>45579</v>
      </c>
      <c r="AZ144">
        <f>Source!X55</f>
        <v>24530</v>
      </c>
      <c r="BA144">
        <f>Source!Y55</f>
        <v>14518</v>
      </c>
      <c r="BH144" s="86">
        <f>J134+J135+J137+J142+J143</f>
        <v>5056.2300000000005</v>
      </c>
      <c r="CD144">
        <v>1</v>
      </c>
    </row>
    <row r="145" spans="1:82" ht="28.5" x14ac:dyDescent="0.2">
      <c r="A145" s="67" t="s">
        <v>115</v>
      </c>
      <c r="B145" s="68" t="str">
        <f>Source!F57</f>
        <v>403-3320</v>
      </c>
      <c r="C145" s="68" t="str">
        <f>Source!G57</f>
        <v>Колодцы и коробки железобетонные телефонные</v>
      </c>
      <c r="D145" s="69" t="str">
        <f>Source!H57</f>
        <v>м3</v>
      </c>
      <c r="E145" s="70">
        <f>Source!K57</f>
        <v>16.288</v>
      </c>
      <c r="F145" s="70"/>
      <c r="G145" s="70">
        <f>Source!I57</f>
        <v>16.288</v>
      </c>
      <c r="H145" s="72">
        <f>Source!AL57</f>
        <v>1658.67</v>
      </c>
      <c r="I145" s="71"/>
      <c r="J145" s="72">
        <f>ROUND(Source!AC57*Source!I57, 2)</f>
        <v>27016.42</v>
      </c>
      <c r="K145" s="71">
        <f>IF(Source!BC57&lt;&gt; 0, Source!BC57, 1)</f>
        <v>18.34</v>
      </c>
      <c r="L145" s="73">
        <f>Source!P57</f>
        <v>495481</v>
      </c>
    </row>
    <row r="146" spans="1:82" x14ac:dyDescent="0.2">
      <c r="A146" s="93"/>
      <c r="B146" s="93"/>
      <c r="C146" s="94" t="str">
        <f>"Объем: "&amp;Source!I57&amp;"=4,072*"&amp;"4"</f>
        <v>Объем: 16,288=4,072*4</v>
      </c>
      <c r="D146" s="93"/>
      <c r="E146" s="93"/>
      <c r="F146" s="93"/>
      <c r="G146" s="93"/>
      <c r="H146" s="93"/>
      <c r="I146" s="93"/>
      <c r="J146" s="93"/>
      <c r="K146" s="93"/>
      <c r="L146" s="93"/>
    </row>
    <row r="147" spans="1:82" ht="15" x14ac:dyDescent="0.2">
      <c r="C147" s="89" t="s">
        <v>1105</v>
      </c>
      <c r="D147" s="89"/>
      <c r="E147" s="89"/>
      <c r="F147" s="89"/>
      <c r="G147" s="89"/>
      <c r="H147" s="89"/>
      <c r="I147" s="90">
        <f>J145</f>
        <v>27016.42</v>
      </c>
      <c r="J147" s="90"/>
      <c r="K147" s="91">
        <f>L145</f>
        <v>495481</v>
      </c>
      <c r="L147" s="91"/>
      <c r="O147" s="86">
        <f>J145</f>
        <v>27016.42</v>
      </c>
      <c r="P147">
        <f>0</f>
        <v>0</v>
      </c>
      <c r="R147" t="s">
        <v>1106</v>
      </c>
      <c r="S147">
        <f>0</f>
        <v>0</v>
      </c>
      <c r="U147">
        <f>0</f>
        <v>0</v>
      </c>
      <c r="X147">
        <f>0</f>
        <v>0</v>
      </c>
      <c r="Z147" t="s">
        <v>1106</v>
      </c>
      <c r="AA147" s="86">
        <f>J145</f>
        <v>27016.42</v>
      </c>
      <c r="AD147">
        <f>ROUND((Source!AT57/100)*((ROUND(Source!AF57*Source!I57, 2)+ROUND(Source!AE57*Source!I57, 2))), 2)</f>
        <v>0</v>
      </c>
      <c r="AE147">
        <f>ROUND((Source!AU57/100)*((ROUND(Source!AF57*Source!I57, 2)+ROUND(Source!AE57*Source!I57, 2))), 2)</f>
        <v>0</v>
      </c>
      <c r="AN147" s="87">
        <f>L145</f>
        <v>495481</v>
      </c>
      <c r="AO147">
        <f>0</f>
        <v>0</v>
      </c>
      <c r="AQ147" t="s">
        <v>1106</v>
      </c>
      <c r="AR147">
        <f>0</f>
        <v>0</v>
      </c>
      <c r="AT147">
        <f>0</f>
        <v>0</v>
      </c>
      <c r="AV147" t="s">
        <v>1106</v>
      </c>
      <c r="AW147" s="87">
        <f>L145</f>
        <v>495481</v>
      </c>
      <c r="AZ147">
        <f>Source!X57</f>
        <v>0</v>
      </c>
      <c r="BA147">
        <f>Source!Y57</f>
        <v>0</v>
      </c>
      <c r="BH147" s="86">
        <f>J145</f>
        <v>27016.42</v>
      </c>
      <c r="CD147">
        <v>1</v>
      </c>
    </row>
    <row r="148" spans="1:82" ht="28.5" x14ac:dyDescent="0.2">
      <c r="A148" s="67" t="s">
        <v>119</v>
      </c>
      <c r="B148" s="68" t="str">
        <f>Source!F59</f>
        <v>403-3420</v>
      </c>
      <c r="C148" s="68" t="str">
        <f>Source!G59</f>
        <v>Кольца железобетонные горловин смотровых колодцев</v>
      </c>
      <c r="D148" s="69" t="str">
        <f>Source!H59</f>
        <v>м3</v>
      </c>
      <c r="E148" s="70">
        <f>Source!K59</f>
        <v>0.84</v>
      </c>
      <c r="F148" s="70"/>
      <c r="G148" s="70">
        <f>Source!I59</f>
        <v>0.84</v>
      </c>
      <c r="H148" s="72">
        <f>Source!AL59</f>
        <v>1547.06</v>
      </c>
      <c r="I148" s="71"/>
      <c r="J148" s="72">
        <f>ROUND(Source!AC59*Source!I59, 2)</f>
        <v>1299.53</v>
      </c>
      <c r="K148" s="71">
        <f>IF(Source!BC59&lt;&gt; 0, Source!BC59, 1)</f>
        <v>6.11</v>
      </c>
      <c r="L148" s="73">
        <f>Source!P59</f>
        <v>7940</v>
      </c>
    </row>
    <row r="149" spans="1:82" x14ac:dyDescent="0.2">
      <c r="A149" s="93"/>
      <c r="B149" s="93"/>
      <c r="C149" s="94" t="str">
        <f>"Объем: "&amp;Source!I59&amp;"=0,05*"&amp;"4+"&amp;"0,12*"&amp;"4+"&amp;"0,04*"&amp;"4"</f>
        <v>Объем: 0,84=0,05*4+0,12*4+0,04*4</v>
      </c>
      <c r="D149" s="93"/>
      <c r="E149" s="93"/>
      <c r="F149" s="93"/>
      <c r="G149" s="93"/>
      <c r="H149" s="93"/>
      <c r="I149" s="93"/>
      <c r="J149" s="93"/>
      <c r="K149" s="93"/>
      <c r="L149" s="93"/>
    </row>
    <row r="150" spans="1:82" ht="15" x14ac:dyDescent="0.2">
      <c r="C150" s="89" t="s">
        <v>1105</v>
      </c>
      <c r="D150" s="89"/>
      <c r="E150" s="89"/>
      <c r="F150" s="89"/>
      <c r="G150" s="89"/>
      <c r="H150" s="89"/>
      <c r="I150" s="90">
        <f>J148</f>
        <v>1299.53</v>
      </c>
      <c r="J150" s="90"/>
      <c r="K150" s="91">
        <f>L148</f>
        <v>7940</v>
      </c>
      <c r="L150" s="91"/>
      <c r="O150" s="86">
        <f>J148</f>
        <v>1299.53</v>
      </c>
      <c r="P150">
        <f>0</f>
        <v>0</v>
      </c>
      <c r="R150" t="s">
        <v>1106</v>
      </c>
      <c r="S150">
        <f>0</f>
        <v>0</v>
      </c>
      <c r="U150">
        <f>0</f>
        <v>0</v>
      </c>
      <c r="X150">
        <f>0</f>
        <v>0</v>
      </c>
      <c r="Z150" t="s">
        <v>1106</v>
      </c>
      <c r="AA150" s="86">
        <f>J148</f>
        <v>1299.53</v>
      </c>
      <c r="AD150">
        <f>ROUND((Source!AT59/100)*((ROUND(Source!AF59*Source!I59, 2)+ROUND(Source!AE59*Source!I59, 2))), 2)</f>
        <v>0</v>
      </c>
      <c r="AE150">
        <f>ROUND((Source!AU59/100)*((ROUND(Source!AF59*Source!I59, 2)+ROUND(Source!AE59*Source!I59, 2))), 2)</f>
        <v>0</v>
      </c>
      <c r="AN150" s="87">
        <f>L148</f>
        <v>7940</v>
      </c>
      <c r="AO150">
        <f>0</f>
        <v>0</v>
      </c>
      <c r="AQ150" t="s">
        <v>1106</v>
      </c>
      <c r="AR150">
        <f>0</f>
        <v>0</v>
      </c>
      <c r="AT150">
        <f>0</f>
        <v>0</v>
      </c>
      <c r="AV150" t="s">
        <v>1106</v>
      </c>
      <c r="AW150" s="87">
        <f>L148</f>
        <v>7940</v>
      </c>
      <c r="AZ150">
        <f>Source!X59</f>
        <v>0</v>
      </c>
      <c r="BA150">
        <f>Source!Y59</f>
        <v>0</v>
      </c>
      <c r="BH150" s="86">
        <f>J148</f>
        <v>1299.53</v>
      </c>
      <c r="CD150">
        <v>1</v>
      </c>
    </row>
    <row r="151" spans="1:82" ht="42.75" x14ac:dyDescent="0.2">
      <c r="A151" s="92" t="s">
        <v>123</v>
      </c>
      <c r="B151" s="80" t="str">
        <f>Source!F61</f>
        <v>КА п.135</v>
      </c>
      <c r="C151" s="80" t="s">
        <v>1115</v>
      </c>
      <c r="D151" s="81" t="str">
        <f>Source!H61</f>
        <v>ШТ</v>
      </c>
      <c r="E151" s="82">
        <f>Source!K61</f>
        <v>4</v>
      </c>
      <c r="F151" s="82"/>
      <c r="G151" s="82">
        <f>Source!I61</f>
        <v>4</v>
      </c>
      <c r="H151" s="83">
        <f>Source!AL61</f>
        <v>5867.04</v>
      </c>
      <c r="I151" s="84"/>
      <c r="J151" s="83">
        <f>ROUND(L151/K151, 2)</f>
        <v>2429.4</v>
      </c>
      <c r="K151" s="84">
        <f>IF(Source!BC61&lt;&gt; 0, Source!BC61, 1)</f>
        <v>9.66</v>
      </c>
      <c r="L151" s="85">
        <f>Source!HG61</f>
        <v>23468</v>
      </c>
    </row>
    <row r="152" spans="1:82" ht="15" x14ac:dyDescent="0.2">
      <c r="C152" s="89" t="s">
        <v>1105</v>
      </c>
      <c r="D152" s="89"/>
      <c r="E152" s="89"/>
      <c r="F152" s="89"/>
      <c r="G152" s="89"/>
      <c r="H152" s="89"/>
      <c r="I152" s="90">
        <f>J151</f>
        <v>2429.4</v>
      </c>
      <c r="J152" s="90"/>
      <c r="K152" s="91">
        <f>L151</f>
        <v>23468</v>
      </c>
      <c r="L152" s="91"/>
      <c r="O152" s="86">
        <f>J151</f>
        <v>2429.4</v>
      </c>
      <c r="P152">
        <f>0</f>
        <v>0</v>
      </c>
      <c r="R152" t="s">
        <v>1106</v>
      </c>
      <c r="S152">
        <f>0</f>
        <v>0</v>
      </c>
      <c r="U152">
        <f>0</f>
        <v>0</v>
      </c>
      <c r="X152">
        <f>0</f>
        <v>0</v>
      </c>
      <c r="Z152" t="s">
        <v>1106</v>
      </c>
      <c r="AA152" s="86">
        <f>J151</f>
        <v>2429.4</v>
      </c>
      <c r="AB152" s="86">
        <f>J151</f>
        <v>2429.4</v>
      </c>
      <c r="AD152">
        <f>ROUND((Source!AT61/100)*((ROUND(Source!AF61*Source!I61, 2)+ROUND(Source!AE61*Source!I61, 2))), 2)</f>
        <v>0</v>
      </c>
      <c r="AE152">
        <f>ROUND((Source!AU61/100)*((ROUND(Source!AF61*Source!I61, 2)+ROUND(Source!AE61*Source!I61, 2))), 2)</f>
        <v>0</v>
      </c>
      <c r="AN152" s="87">
        <f>L151</f>
        <v>23468</v>
      </c>
      <c r="AO152">
        <f>0</f>
        <v>0</v>
      </c>
      <c r="AQ152" t="s">
        <v>1106</v>
      </c>
      <c r="AR152">
        <f>0</f>
        <v>0</v>
      </c>
      <c r="AT152">
        <f>0</f>
        <v>0</v>
      </c>
      <c r="AV152" t="s">
        <v>1106</v>
      </c>
      <c r="AW152" s="87">
        <f>L151</f>
        <v>23468</v>
      </c>
      <c r="AX152" s="87">
        <f>L151</f>
        <v>23468</v>
      </c>
      <c r="AZ152">
        <f>Source!X61</f>
        <v>0</v>
      </c>
      <c r="BA152">
        <f>Source!Y61</f>
        <v>0</v>
      </c>
      <c r="BH152" s="86">
        <f>J151</f>
        <v>2429.4</v>
      </c>
      <c r="CD152">
        <v>1</v>
      </c>
    </row>
    <row r="153" spans="1:82" ht="14.25" x14ac:dyDescent="0.2">
      <c r="A153" s="92" t="s">
        <v>131</v>
      </c>
      <c r="B153" s="80" t="str">
        <f>Source!F63</f>
        <v>101-2536</v>
      </c>
      <c r="C153" s="80" t="str">
        <f>Source!G63</f>
        <v>Люки чугунные тяжелые</v>
      </c>
      <c r="D153" s="81" t="str">
        <f>Source!H63</f>
        <v>шт.</v>
      </c>
      <c r="E153" s="82">
        <f>Source!K63</f>
        <v>4</v>
      </c>
      <c r="F153" s="82"/>
      <c r="G153" s="82">
        <f>Source!I63</f>
        <v>4</v>
      </c>
      <c r="H153" s="83">
        <f>Source!AL63</f>
        <v>569.53</v>
      </c>
      <c r="I153" s="84"/>
      <c r="J153" s="83">
        <f>ROUND(Source!AC63*Source!I63, 2)</f>
        <v>2278.12</v>
      </c>
      <c r="K153" s="84">
        <f>IF(Source!BC63&lt;&gt; 0, Source!BC63, 1)</f>
        <v>15.25</v>
      </c>
      <c r="L153" s="85">
        <f>Source!P63</f>
        <v>34741</v>
      </c>
    </row>
    <row r="154" spans="1:82" ht="15" x14ac:dyDescent="0.2">
      <c r="C154" s="89" t="s">
        <v>1105</v>
      </c>
      <c r="D154" s="89"/>
      <c r="E154" s="89"/>
      <c r="F154" s="89"/>
      <c r="G154" s="89"/>
      <c r="H154" s="89"/>
      <c r="I154" s="90">
        <f>J153</f>
        <v>2278.12</v>
      </c>
      <c r="J154" s="90"/>
      <c r="K154" s="91">
        <f>L153</f>
        <v>34741</v>
      </c>
      <c r="L154" s="91"/>
      <c r="O154" s="86">
        <f>J153</f>
        <v>2278.12</v>
      </c>
      <c r="P154">
        <f>0</f>
        <v>0</v>
      </c>
      <c r="R154" t="s">
        <v>1106</v>
      </c>
      <c r="S154">
        <f>0</f>
        <v>0</v>
      </c>
      <c r="U154">
        <f>0</f>
        <v>0</v>
      </c>
      <c r="X154">
        <f>0</f>
        <v>0</v>
      </c>
      <c r="Z154" t="s">
        <v>1106</v>
      </c>
      <c r="AA154" s="86">
        <f>J153</f>
        <v>2278.12</v>
      </c>
      <c r="AD154">
        <f>ROUND((Source!AT63/100)*((ROUND(Source!AF63*Source!I63, 2)+ROUND(Source!AE63*Source!I63, 2))), 2)</f>
        <v>0</v>
      </c>
      <c r="AE154">
        <f>ROUND((Source!AU63/100)*((ROUND(Source!AF63*Source!I63, 2)+ROUND(Source!AE63*Source!I63, 2))), 2)</f>
        <v>0</v>
      </c>
      <c r="AN154" s="87">
        <f>L153</f>
        <v>34741</v>
      </c>
      <c r="AO154">
        <f>0</f>
        <v>0</v>
      </c>
      <c r="AQ154" t="s">
        <v>1106</v>
      </c>
      <c r="AR154">
        <f>0</f>
        <v>0</v>
      </c>
      <c r="AT154">
        <f>0</f>
        <v>0</v>
      </c>
      <c r="AV154" t="s">
        <v>1106</v>
      </c>
      <c r="AW154" s="87">
        <f>L153</f>
        <v>34741</v>
      </c>
      <c r="AZ154">
        <f>Source!X63</f>
        <v>0</v>
      </c>
      <c r="BA154">
        <f>Source!Y63</f>
        <v>0</v>
      </c>
      <c r="BH154" s="86">
        <f>J153</f>
        <v>2278.12</v>
      </c>
      <c r="CD154">
        <v>1</v>
      </c>
    </row>
    <row r="155" spans="1:82" ht="28.5" x14ac:dyDescent="0.2">
      <c r="A155" s="92" t="s">
        <v>136</v>
      </c>
      <c r="B155" s="80" t="str">
        <f>Source!F65</f>
        <v>КА п.138</v>
      </c>
      <c r="C155" s="80" t="s">
        <v>1116</v>
      </c>
      <c r="D155" s="81" t="str">
        <f>Source!H65</f>
        <v>ШТ</v>
      </c>
      <c r="E155" s="82">
        <f>Source!K65</f>
        <v>4</v>
      </c>
      <c r="F155" s="82"/>
      <c r="G155" s="82">
        <f>Source!I65</f>
        <v>4</v>
      </c>
      <c r="H155" s="83">
        <f>Source!AL65</f>
        <v>20757</v>
      </c>
      <c r="I155" s="84"/>
      <c r="J155" s="83">
        <f>ROUND(L155/K155, 2)</f>
        <v>8595.0300000000007</v>
      </c>
      <c r="K155" s="84">
        <f>IF(Source!BC65&lt;&gt; 0, Source!BC65, 1)</f>
        <v>9.66</v>
      </c>
      <c r="L155" s="85">
        <f>Source!HG65</f>
        <v>83028</v>
      </c>
    </row>
    <row r="156" spans="1:82" ht="15" x14ac:dyDescent="0.2">
      <c r="C156" s="89" t="s">
        <v>1105</v>
      </c>
      <c r="D156" s="89"/>
      <c r="E156" s="89"/>
      <c r="F156" s="89"/>
      <c r="G156" s="89"/>
      <c r="H156" s="89"/>
      <c r="I156" s="90">
        <f>J155</f>
        <v>8595.0300000000007</v>
      </c>
      <c r="J156" s="90"/>
      <c r="K156" s="91">
        <f>L155</f>
        <v>83028</v>
      </c>
      <c r="L156" s="91"/>
      <c r="O156" s="86">
        <f>J155</f>
        <v>8595.0300000000007</v>
      </c>
      <c r="P156">
        <f>0</f>
        <v>0</v>
      </c>
      <c r="R156" t="s">
        <v>1106</v>
      </c>
      <c r="S156">
        <f>0</f>
        <v>0</v>
      </c>
      <c r="U156">
        <f>0</f>
        <v>0</v>
      </c>
      <c r="X156">
        <f>0</f>
        <v>0</v>
      </c>
      <c r="Z156" t="s">
        <v>1106</v>
      </c>
      <c r="AA156" s="86">
        <f>J155</f>
        <v>8595.0300000000007</v>
      </c>
      <c r="AB156" s="86">
        <f>J155</f>
        <v>8595.0300000000007</v>
      </c>
      <c r="AD156">
        <f>ROUND((Source!AT65/100)*((ROUND(Source!AF65*Source!I65, 2)+ROUND(Source!AE65*Source!I65, 2))), 2)</f>
        <v>0</v>
      </c>
      <c r="AE156">
        <f>ROUND((Source!AU65/100)*((ROUND(Source!AF65*Source!I65, 2)+ROUND(Source!AE65*Source!I65, 2))), 2)</f>
        <v>0</v>
      </c>
      <c r="AN156" s="87">
        <f>L155</f>
        <v>83028</v>
      </c>
      <c r="AO156">
        <f>0</f>
        <v>0</v>
      </c>
      <c r="AQ156" t="s">
        <v>1106</v>
      </c>
      <c r="AR156">
        <f>0</f>
        <v>0</v>
      </c>
      <c r="AT156">
        <f>0</f>
        <v>0</v>
      </c>
      <c r="AV156" t="s">
        <v>1106</v>
      </c>
      <c r="AW156" s="87">
        <f>L155</f>
        <v>83028</v>
      </c>
      <c r="AX156" s="87">
        <f>L155</f>
        <v>83028</v>
      </c>
      <c r="AZ156">
        <f>Source!X65</f>
        <v>0</v>
      </c>
      <c r="BA156">
        <f>Source!Y65</f>
        <v>0</v>
      </c>
      <c r="BH156" s="86">
        <f>J155</f>
        <v>8595.0300000000007</v>
      </c>
      <c r="CD156">
        <v>1</v>
      </c>
    </row>
    <row r="157" spans="1:82" ht="28.5" x14ac:dyDescent="0.2">
      <c r="A157" s="92" t="s">
        <v>140</v>
      </c>
      <c r="B157" s="80" t="str">
        <f>Source!F67</f>
        <v>КА п.139</v>
      </c>
      <c r="C157" s="80" t="s">
        <v>1117</v>
      </c>
      <c r="D157" s="81" t="str">
        <f>Source!H67</f>
        <v>ШТ</v>
      </c>
      <c r="E157" s="82">
        <f>Source!K67</f>
        <v>4</v>
      </c>
      <c r="F157" s="82"/>
      <c r="G157" s="82">
        <f>Source!I67</f>
        <v>4</v>
      </c>
      <c r="H157" s="83">
        <f>Source!AL67</f>
        <v>10367.52</v>
      </c>
      <c r="I157" s="84"/>
      <c r="J157" s="83">
        <f>ROUND(L157/K157, 2)</f>
        <v>4292.96</v>
      </c>
      <c r="K157" s="84">
        <f>IF(Source!BC67&lt;&gt; 0, Source!BC67, 1)</f>
        <v>9.66</v>
      </c>
      <c r="L157" s="85">
        <f>Source!HG67</f>
        <v>41470</v>
      </c>
    </row>
    <row r="158" spans="1:82" ht="15" x14ac:dyDescent="0.2">
      <c r="C158" s="89" t="s">
        <v>1105</v>
      </c>
      <c r="D158" s="89"/>
      <c r="E158" s="89"/>
      <c r="F158" s="89"/>
      <c r="G158" s="89"/>
      <c r="H158" s="89"/>
      <c r="I158" s="90">
        <f>J157</f>
        <v>4292.96</v>
      </c>
      <c r="J158" s="90"/>
      <c r="K158" s="91">
        <f>L157</f>
        <v>41470</v>
      </c>
      <c r="L158" s="91"/>
      <c r="O158" s="86">
        <f>J157</f>
        <v>4292.96</v>
      </c>
      <c r="P158">
        <f>0</f>
        <v>0</v>
      </c>
      <c r="R158" t="s">
        <v>1106</v>
      </c>
      <c r="S158">
        <f>0</f>
        <v>0</v>
      </c>
      <c r="U158">
        <f>0</f>
        <v>0</v>
      </c>
      <c r="X158">
        <f>0</f>
        <v>0</v>
      </c>
      <c r="Z158" t="s">
        <v>1106</v>
      </c>
      <c r="AA158" s="86">
        <f>J157</f>
        <v>4292.96</v>
      </c>
      <c r="AB158" s="86">
        <f>J157</f>
        <v>4292.96</v>
      </c>
      <c r="AD158">
        <f>ROUND((Source!AT67/100)*((ROUND(Source!AF67*Source!I67, 2)+ROUND(Source!AE67*Source!I67, 2))), 2)</f>
        <v>0</v>
      </c>
      <c r="AE158">
        <f>ROUND((Source!AU67/100)*((ROUND(Source!AF67*Source!I67, 2)+ROUND(Source!AE67*Source!I67, 2))), 2)</f>
        <v>0</v>
      </c>
      <c r="AN158" s="87">
        <f>L157</f>
        <v>41470</v>
      </c>
      <c r="AO158">
        <f>0</f>
        <v>0</v>
      </c>
      <c r="AQ158" t="s">
        <v>1106</v>
      </c>
      <c r="AR158">
        <f>0</f>
        <v>0</v>
      </c>
      <c r="AT158">
        <f>0</f>
        <v>0</v>
      </c>
      <c r="AV158" t="s">
        <v>1106</v>
      </c>
      <c r="AW158" s="87">
        <f>L157</f>
        <v>41470</v>
      </c>
      <c r="AX158" s="87">
        <f>L157</f>
        <v>41470</v>
      </c>
      <c r="AZ158">
        <f>Source!X67</f>
        <v>0</v>
      </c>
      <c r="BA158">
        <f>Source!Y67</f>
        <v>0</v>
      </c>
      <c r="BH158" s="86">
        <f>J157</f>
        <v>4292.96</v>
      </c>
      <c r="CD158">
        <v>1</v>
      </c>
    </row>
    <row r="159" spans="1:82" ht="42.75" x14ac:dyDescent="0.2">
      <c r="A159" s="92" t="s">
        <v>144</v>
      </c>
      <c r="B159" s="80" t="str">
        <f>Source!F69</f>
        <v>КА п.140</v>
      </c>
      <c r="C159" s="80" t="s">
        <v>1118</v>
      </c>
      <c r="D159" s="81" t="str">
        <f>Source!H69</f>
        <v>ШТ</v>
      </c>
      <c r="E159" s="82">
        <f>Source!K69</f>
        <v>4</v>
      </c>
      <c r="F159" s="82"/>
      <c r="G159" s="82">
        <f>Source!I69</f>
        <v>4</v>
      </c>
      <c r="H159" s="83">
        <f>Source!AL69</f>
        <v>6226.14</v>
      </c>
      <c r="I159" s="84"/>
      <c r="J159" s="83">
        <f>ROUND(L159/K159, 2)</f>
        <v>2578.16</v>
      </c>
      <c r="K159" s="84">
        <f>IF(Source!BC69&lt;&gt; 0, Source!BC69, 1)</f>
        <v>9.66</v>
      </c>
      <c r="L159" s="85">
        <f>Source!HG69</f>
        <v>24905</v>
      </c>
    </row>
    <row r="160" spans="1:82" ht="15" x14ac:dyDescent="0.2">
      <c r="C160" s="89" t="s">
        <v>1105</v>
      </c>
      <c r="D160" s="89"/>
      <c r="E160" s="89"/>
      <c r="F160" s="89"/>
      <c r="G160" s="89"/>
      <c r="H160" s="89"/>
      <c r="I160" s="90">
        <f>J159</f>
        <v>2578.16</v>
      </c>
      <c r="J160" s="90"/>
      <c r="K160" s="91">
        <f>L159</f>
        <v>24905</v>
      </c>
      <c r="L160" s="91"/>
      <c r="O160" s="86">
        <f>J159</f>
        <v>2578.16</v>
      </c>
      <c r="P160">
        <f>0</f>
        <v>0</v>
      </c>
      <c r="R160" t="s">
        <v>1106</v>
      </c>
      <c r="S160">
        <f>0</f>
        <v>0</v>
      </c>
      <c r="U160">
        <f>0</f>
        <v>0</v>
      </c>
      <c r="X160">
        <f>0</f>
        <v>0</v>
      </c>
      <c r="Z160" t="s">
        <v>1106</v>
      </c>
      <c r="AA160" s="86">
        <f>J159</f>
        <v>2578.16</v>
      </c>
      <c r="AB160" s="86">
        <f>J159</f>
        <v>2578.16</v>
      </c>
      <c r="AD160">
        <f>ROUND((Source!AT69/100)*((ROUND(Source!AF69*Source!I69, 2)+ROUND(Source!AE69*Source!I69, 2))), 2)</f>
        <v>0</v>
      </c>
      <c r="AE160">
        <f>ROUND((Source!AU69/100)*((ROUND(Source!AF69*Source!I69, 2)+ROUND(Source!AE69*Source!I69, 2))), 2)</f>
        <v>0</v>
      </c>
      <c r="AN160" s="87">
        <f>L159</f>
        <v>24905</v>
      </c>
      <c r="AO160">
        <f>0</f>
        <v>0</v>
      </c>
      <c r="AQ160" t="s">
        <v>1106</v>
      </c>
      <c r="AR160">
        <f>0</f>
        <v>0</v>
      </c>
      <c r="AT160">
        <f>0</f>
        <v>0</v>
      </c>
      <c r="AV160" t="s">
        <v>1106</v>
      </c>
      <c r="AW160" s="87">
        <f>L159</f>
        <v>24905</v>
      </c>
      <c r="AX160" s="87">
        <f>L159</f>
        <v>24905</v>
      </c>
      <c r="AZ160">
        <f>Source!X69</f>
        <v>0</v>
      </c>
      <c r="BA160">
        <f>Source!Y69</f>
        <v>0</v>
      </c>
      <c r="BH160" s="86">
        <f>J159</f>
        <v>2578.16</v>
      </c>
      <c r="CD160">
        <v>1</v>
      </c>
    </row>
    <row r="161" spans="1:101" ht="28.5" x14ac:dyDescent="0.2">
      <c r="A161" s="92" t="s">
        <v>148</v>
      </c>
      <c r="B161" s="80" t="str">
        <f>Source!F71</f>
        <v>КА п.141</v>
      </c>
      <c r="C161" s="80" t="s">
        <v>1119</v>
      </c>
      <c r="D161" s="81" t="str">
        <f>Source!H71</f>
        <v>ШТ</v>
      </c>
      <c r="E161" s="82">
        <f>Source!K71</f>
        <v>4</v>
      </c>
      <c r="F161" s="82"/>
      <c r="G161" s="82">
        <f>Source!I71</f>
        <v>4</v>
      </c>
      <c r="H161" s="83">
        <f>Source!AL71</f>
        <v>1676.88</v>
      </c>
      <c r="I161" s="84"/>
      <c r="J161" s="83">
        <f>ROUND(L161/K161, 2)</f>
        <v>694.41</v>
      </c>
      <c r="K161" s="84">
        <f>IF(Source!BC71&lt;&gt; 0, Source!BC71, 1)</f>
        <v>9.66</v>
      </c>
      <c r="L161" s="85">
        <f>Source!HG71</f>
        <v>6708</v>
      </c>
    </row>
    <row r="162" spans="1:101" ht="15" x14ac:dyDescent="0.2">
      <c r="C162" s="89" t="s">
        <v>1105</v>
      </c>
      <c r="D162" s="89"/>
      <c r="E162" s="89"/>
      <c r="F162" s="89"/>
      <c r="G162" s="89"/>
      <c r="H162" s="89"/>
      <c r="I162" s="90">
        <f>J161</f>
        <v>694.41</v>
      </c>
      <c r="J162" s="90"/>
      <c r="K162" s="91">
        <f>L161</f>
        <v>6708</v>
      </c>
      <c r="L162" s="91"/>
      <c r="O162" s="86">
        <f>J161</f>
        <v>694.41</v>
      </c>
      <c r="P162">
        <f>0</f>
        <v>0</v>
      </c>
      <c r="R162" t="s">
        <v>1106</v>
      </c>
      <c r="S162">
        <f>0</f>
        <v>0</v>
      </c>
      <c r="U162">
        <f>0</f>
        <v>0</v>
      </c>
      <c r="X162">
        <f>0</f>
        <v>0</v>
      </c>
      <c r="Z162" t="s">
        <v>1106</v>
      </c>
      <c r="AA162" s="86">
        <f>J161</f>
        <v>694.41</v>
      </c>
      <c r="AB162" s="86">
        <f>J161</f>
        <v>694.41</v>
      </c>
      <c r="AD162">
        <f>ROUND((Source!AT71/100)*((ROUND(Source!AF71*Source!I71, 2)+ROUND(Source!AE71*Source!I71, 2))), 2)</f>
        <v>0</v>
      </c>
      <c r="AE162">
        <f>ROUND((Source!AU71/100)*((ROUND(Source!AF71*Source!I71, 2)+ROUND(Source!AE71*Source!I71, 2))), 2)</f>
        <v>0</v>
      </c>
      <c r="AN162" s="87">
        <f>L161</f>
        <v>6708</v>
      </c>
      <c r="AO162">
        <f>0</f>
        <v>0</v>
      </c>
      <c r="AQ162" t="s">
        <v>1106</v>
      </c>
      <c r="AR162">
        <f>0</f>
        <v>0</v>
      </c>
      <c r="AT162">
        <f>0</f>
        <v>0</v>
      </c>
      <c r="AV162" t="s">
        <v>1106</v>
      </c>
      <c r="AW162" s="87">
        <f>L161</f>
        <v>6708</v>
      </c>
      <c r="AX162" s="87">
        <f>L161</f>
        <v>6708</v>
      </c>
      <c r="AZ162">
        <f>Source!X71</f>
        <v>0</v>
      </c>
      <c r="BA162">
        <f>Source!Y71</f>
        <v>0</v>
      </c>
      <c r="BH162" s="86">
        <f>J161</f>
        <v>694.41</v>
      </c>
      <c r="CD162">
        <v>1</v>
      </c>
    </row>
    <row r="163" spans="1:101" ht="57" x14ac:dyDescent="0.2">
      <c r="A163" s="67" t="s">
        <v>152</v>
      </c>
      <c r="B163" s="68" t="str">
        <f>Source!F73</f>
        <v>101-5849</v>
      </c>
      <c r="C163" s="68" t="str">
        <f>Source!G73</f>
        <v>Болты с гайками и шайбами оцинкованные для монтажа стальных конструкций, диаметр 16 мм, длина 55-200 мм</v>
      </c>
      <c r="D163" s="69" t="str">
        <f>Source!H73</f>
        <v>т</v>
      </c>
      <c r="E163" s="70">
        <f>Source!K73</f>
        <v>1.6000000000000001E-3</v>
      </c>
      <c r="F163" s="70"/>
      <c r="G163" s="70">
        <f>Source!I73</f>
        <v>1.6000000000000001E-3</v>
      </c>
      <c r="H163" s="72">
        <f>Source!AL73</f>
        <v>19658.72</v>
      </c>
      <c r="I163" s="71"/>
      <c r="J163" s="72">
        <f>ROUND(Source!AC73*Source!I73, 2)</f>
        <v>31.45</v>
      </c>
      <c r="K163" s="71">
        <f>IF(Source!BC73&lt;&gt; 0, Source!BC73, 1)</f>
        <v>8.4700000000000006</v>
      </c>
      <c r="L163" s="73">
        <f>Source!P73</f>
        <v>266</v>
      </c>
    </row>
    <row r="164" spans="1:101" x14ac:dyDescent="0.2">
      <c r="A164" s="93"/>
      <c r="B164" s="93"/>
      <c r="C164" s="94" t="str">
        <f>"Объем: "&amp;Source!I73&amp;"=0,1*"&amp;"16/"&amp;"1000"</f>
        <v>Объем: 0,0016=0,1*16/1000</v>
      </c>
      <c r="D164" s="93"/>
      <c r="E164" s="93"/>
      <c r="F164" s="93"/>
      <c r="G164" s="93"/>
      <c r="H164" s="93"/>
      <c r="I164" s="93"/>
      <c r="J164" s="93"/>
      <c r="K164" s="93"/>
      <c r="L164" s="93"/>
    </row>
    <row r="165" spans="1:101" ht="15" x14ac:dyDescent="0.2">
      <c r="C165" s="89" t="s">
        <v>1105</v>
      </c>
      <c r="D165" s="89"/>
      <c r="E165" s="89"/>
      <c r="F165" s="89"/>
      <c r="G165" s="89"/>
      <c r="H165" s="89"/>
      <c r="I165" s="90">
        <f>J163</f>
        <v>31.45</v>
      </c>
      <c r="J165" s="90"/>
      <c r="K165" s="91">
        <f>L163</f>
        <v>266</v>
      </c>
      <c r="L165" s="91"/>
      <c r="O165" s="86">
        <f>J163</f>
        <v>31.45</v>
      </c>
      <c r="P165">
        <f>0</f>
        <v>0</v>
      </c>
      <c r="R165" t="s">
        <v>1106</v>
      </c>
      <c r="S165">
        <f>0</f>
        <v>0</v>
      </c>
      <c r="U165">
        <f>0</f>
        <v>0</v>
      </c>
      <c r="X165">
        <f>0</f>
        <v>0</v>
      </c>
      <c r="Z165" t="s">
        <v>1106</v>
      </c>
      <c r="AA165" s="86">
        <f>J163</f>
        <v>31.45</v>
      </c>
      <c r="AD165">
        <f>ROUND((Source!AT73/100)*((ROUND(Source!AF73*Source!I73, 2)+ROUND(Source!AE73*Source!I73, 2))), 2)</f>
        <v>0</v>
      </c>
      <c r="AE165">
        <f>ROUND((Source!AU73/100)*((ROUND(Source!AF73*Source!I73, 2)+ROUND(Source!AE73*Source!I73, 2))), 2)</f>
        <v>0</v>
      </c>
      <c r="AN165" s="87">
        <f>L163</f>
        <v>266</v>
      </c>
      <c r="AO165">
        <f>0</f>
        <v>0</v>
      </c>
      <c r="AQ165" t="s">
        <v>1106</v>
      </c>
      <c r="AR165">
        <f>0</f>
        <v>0</v>
      </c>
      <c r="AT165">
        <f>0</f>
        <v>0</v>
      </c>
      <c r="AV165" t="s">
        <v>1106</v>
      </c>
      <c r="AW165" s="87">
        <f>L163</f>
        <v>266</v>
      </c>
      <c r="AZ165">
        <f>Source!X73</f>
        <v>0</v>
      </c>
      <c r="BA165">
        <f>Source!Y73</f>
        <v>0</v>
      </c>
      <c r="BH165" s="86">
        <f>J163</f>
        <v>31.45</v>
      </c>
      <c r="CD165">
        <v>1</v>
      </c>
    </row>
    <row r="166" spans="1:101" ht="42.75" x14ac:dyDescent="0.2">
      <c r="A166" s="92" t="s">
        <v>157</v>
      </c>
      <c r="B166" s="80" t="str">
        <f>Source!F75</f>
        <v>101-0813</v>
      </c>
      <c r="C166" s="80" t="str">
        <f>Source!G75</f>
        <v>Проволока стальная низкоуглеродистая разного назначения оцинкованная диаметром 3,0 мм</v>
      </c>
      <c r="D166" s="81" t="str">
        <f>Source!H75</f>
        <v>т</v>
      </c>
      <c r="E166" s="82">
        <f>Source!K75</f>
        <v>0.1</v>
      </c>
      <c r="F166" s="82"/>
      <c r="G166" s="82">
        <f>Source!I75</f>
        <v>0.1</v>
      </c>
      <c r="H166" s="83">
        <f>Source!AL75</f>
        <v>12242.01</v>
      </c>
      <c r="I166" s="84"/>
      <c r="J166" s="83">
        <f>ROUND(Source!AC75*Source!I75, 2)</f>
        <v>1224.2</v>
      </c>
      <c r="K166" s="84">
        <f>IF(Source!BC75&lt;&gt; 0, Source!BC75, 1)</f>
        <v>6.09</v>
      </c>
      <c r="L166" s="85">
        <f>Source!P75</f>
        <v>7455</v>
      </c>
    </row>
    <row r="167" spans="1:101" ht="15" x14ac:dyDescent="0.2">
      <c r="C167" s="89" t="s">
        <v>1105</v>
      </c>
      <c r="D167" s="89"/>
      <c r="E167" s="89"/>
      <c r="F167" s="89"/>
      <c r="G167" s="89"/>
      <c r="H167" s="89"/>
      <c r="I167" s="90">
        <f>J166</f>
        <v>1224.2</v>
      </c>
      <c r="J167" s="90"/>
      <c r="K167" s="91">
        <f>L166</f>
        <v>7455</v>
      </c>
      <c r="L167" s="91"/>
      <c r="O167" s="86">
        <f>J166</f>
        <v>1224.2</v>
      </c>
      <c r="P167">
        <f>0</f>
        <v>0</v>
      </c>
      <c r="R167" t="s">
        <v>1106</v>
      </c>
      <c r="S167">
        <f>0</f>
        <v>0</v>
      </c>
      <c r="U167">
        <f>0</f>
        <v>0</v>
      </c>
      <c r="X167">
        <f>0</f>
        <v>0</v>
      </c>
      <c r="Z167" t="s">
        <v>1106</v>
      </c>
      <c r="AA167" s="86">
        <f>J166</f>
        <v>1224.2</v>
      </c>
      <c r="AD167">
        <f>ROUND((Source!AT75/100)*((ROUND(Source!AF75*Source!I75, 2)+ROUND(Source!AE75*Source!I75, 2))), 2)</f>
        <v>0</v>
      </c>
      <c r="AE167">
        <f>ROUND((Source!AU75/100)*((ROUND(Source!AF75*Source!I75, 2)+ROUND(Source!AE75*Source!I75, 2))), 2)</f>
        <v>0</v>
      </c>
      <c r="AN167" s="87">
        <f>L166</f>
        <v>7455</v>
      </c>
      <c r="AO167">
        <f>0</f>
        <v>0</v>
      </c>
      <c r="AQ167" t="s">
        <v>1106</v>
      </c>
      <c r="AR167">
        <f>0</f>
        <v>0</v>
      </c>
      <c r="AT167">
        <f>0</f>
        <v>0</v>
      </c>
      <c r="AV167" t="s">
        <v>1106</v>
      </c>
      <c r="AW167" s="87">
        <f>L166</f>
        <v>7455</v>
      </c>
      <c r="AZ167">
        <f>Source!X75</f>
        <v>0</v>
      </c>
      <c r="BA167">
        <f>Source!Y75</f>
        <v>0</v>
      </c>
      <c r="BH167" s="86">
        <f>J166</f>
        <v>1224.2</v>
      </c>
      <c r="CD167">
        <v>1</v>
      </c>
    </row>
    <row r="168" spans="1:101" ht="28.5" x14ac:dyDescent="0.2">
      <c r="A168" s="92" t="s">
        <v>170</v>
      </c>
      <c r="B168" s="80" t="str">
        <f>Source!F79</f>
        <v>КА п.146</v>
      </c>
      <c r="C168" s="80" t="s">
        <v>1120</v>
      </c>
      <c r="D168" s="81" t="str">
        <f>Source!H79</f>
        <v>ШТ</v>
      </c>
      <c r="E168" s="82">
        <f>Source!K79</f>
        <v>16</v>
      </c>
      <c r="F168" s="82"/>
      <c r="G168" s="82">
        <f>Source!I79</f>
        <v>16</v>
      </c>
      <c r="H168" s="83">
        <f>Source!AL79</f>
        <v>877.2</v>
      </c>
      <c r="I168" s="84"/>
      <c r="J168" s="83">
        <f>ROUND(L168/K168, 2)</f>
        <v>1452.9</v>
      </c>
      <c r="K168" s="84">
        <f>IF(Source!BC79&lt;&gt; 0, Source!BC79, 1)</f>
        <v>9.66</v>
      </c>
      <c r="L168" s="85">
        <f>Source!HG79</f>
        <v>14035</v>
      </c>
    </row>
    <row r="169" spans="1:101" ht="15" x14ac:dyDescent="0.2">
      <c r="C169" s="89" t="s">
        <v>1105</v>
      </c>
      <c r="D169" s="89"/>
      <c r="E169" s="89"/>
      <c r="F169" s="89"/>
      <c r="G169" s="89"/>
      <c r="H169" s="89"/>
      <c r="I169" s="90">
        <f>J168</f>
        <v>1452.9</v>
      </c>
      <c r="J169" s="90"/>
      <c r="K169" s="91">
        <f>L168</f>
        <v>14035</v>
      </c>
      <c r="L169" s="91"/>
      <c r="O169" s="86">
        <f>J168</f>
        <v>1452.9</v>
      </c>
      <c r="P169">
        <f>0</f>
        <v>0</v>
      </c>
      <c r="R169" t="s">
        <v>1106</v>
      </c>
      <c r="S169">
        <f>0</f>
        <v>0</v>
      </c>
      <c r="U169">
        <f>0</f>
        <v>0</v>
      </c>
      <c r="X169">
        <f>0</f>
        <v>0</v>
      </c>
      <c r="Z169" t="s">
        <v>1106</v>
      </c>
      <c r="AA169" s="86">
        <f>J168</f>
        <v>1452.9</v>
      </c>
      <c r="AB169" s="86">
        <f>J168</f>
        <v>1452.9</v>
      </c>
      <c r="AD169">
        <f>ROUND((Source!AT79/100)*((ROUND(Source!AF79*Source!I79, 2)+ROUND(Source!AE79*Source!I79, 2))), 2)</f>
        <v>0</v>
      </c>
      <c r="AE169">
        <f>ROUND((Source!AU79/100)*((ROUND(Source!AF79*Source!I79, 2)+ROUND(Source!AE79*Source!I79, 2))), 2)</f>
        <v>0</v>
      </c>
      <c r="AN169" s="87">
        <f>L168</f>
        <v>14035</v>
      </c>
      <c r="AO169">
        <f>0</f>
        <v>0</v>
      </c>
      <c r="AQ169" t="s">
        <v>1106</v>
      </c>
      <c r="AR169">
        <f>0</f>
        <v>0</v>
      </c>
      <c r="AT169">
        <f>0</f>
        <v>0</v>
      </c>
      <c r="AV169" t="s">
        <v>1106</v>
      </c>
      <c r="AW169" s="87">
        <f>L168</f>
        <v>14035</v>
      </c>
      <c r="AX169" s="87">
        <f>L168</f>
        <v>14035</v>
      </c>
      <c r="AZ169">
        <f>Source!X79</f>
        <v>0</v>
      </c>
      <c r="BA169">
        <f>Source!Y79</f>
        <v>0</v>
      </c>
      <c r="BH169" s="86">
        <f>J168</f>
        <v>1452.9</v>
      </c>
      <c r="CD169">
        <v>1</v>
      </c>
    </row>
    <row r="170" spans="1:101" ht="28.5" x14ac:dyDescent="0.2">
      <c r="A170" s="92" t="s">
        <v>177</v>
      </c>
      <c r="B170" s="80" t="str">
        <f>Source!F83</f>
        <v>КА п.147</v>
      </c>
      <c r="C170" s="80" t="s">
        <v>1121</v>
      </c>
      <c r="D170" s="81" t="str">
        <f>Source!H83</f>
        <v>ШТ</v>
      </c>
      <c r="E170" s="82">
        <f>Source!K83</f>
        <v>16</v>
      </c>
      <c r="F170" s="82"/>
      <c r="G170" s="82">
        <f>Source!I83</f>
        <v>16</v>
      </c>
      <c r="H170" s="83">
        <f>Source!AL83</f>
        <v>3524.2599999999998</v>
      </c>
      <c r="I170" s="84"/>
      <c r="J170" s="83">
        <f>ROUND(L170/K170, 2)</f>
        <v>5837.27</v>
      </c>
      <c r="K170" s="84">
        <f>IF(Source!BC83&lt;&gt; 0, Source!BC83, 1)</f>
        <v>9.66</v>
      </c>
      <c r="L170" s="85">
        <f>Source!HG83</f>
        <v>56388</v>
      </c>
    </row>
    <row r="171" spans="1:101" ht="15" x14ac:dyDescent="0.2">
      <c r="C171" s="89" t="s">
        <v>1105</v>
      </c>
      <c r="D171" s="89"/>
      <c r="E171" s="89"/>
      <c r="F171" s="89"/>
      <c r="G171" s="89"/>
      <c r="H171" s="89"/>
      <c r="I171" s="90">
        <f>J170</f>
        <v>5837.27</v>
      </c>
      <c r="J171" s="90"/>
      <c r="K171" s="91">
        <f>L170</f>
        <v>56388</v>
      </c>
      <c r="L171" s="91"/>
      <c r="O171" s="86">
        <f>J170</f>
        <v>5837.27</v>
      </c>
      <c r="P171">
        <f>0</f>
        <v>0</v>
      </c>
      <c r="R171" t="s">
        <v>1106</v>
      </c>
      <c r="S171">
        <f>0</f>
        <v>0</v>
      </c>
      <c r="U171">
        <f>0</f>
        <v>0</v>
      </c>
      <c r="X171">
        <f>0</f>
        <v>0</v>
      </c>
      <c r="Z171" t="s">
        <v>1106</v>
      </c>
      <c r="AA171" s="86">
        <f>J170</f>
        <v>5837.27</v>
      </c>
      <c r="AB171" s="86">
        <f>J170</f>
        <v>5837.27</v>
      </c>
      <c r="AD171">
        <f>ROUND((Source!AT83/100)*((ROUND(Source!AF83*Source!I83, 2)+ROUND(Source!AE83*Source!I83, 2))), 2)</f>
        <v>0</v>
      </c>
      <c r="AE171">
        <f>ROUND((Source!AU83/100)*((ROUND(Source!AF83*Source!I83, 2)+ROUND(Source!AE83*Source!I83, 2))), 2)</f>
        <v>0</v>
      </c>
      <c r="AN171" s="87">
        <f>L170</f>
        <v>56388</v>
      </c>
      <c r="AO171">
        <f>0</f>
        <v>0</v>
      </c>
      <c r="AQ171" t="s">
        <v>1106</v>
      </c>
      <c r="AR171">
        <f>0</f>
        <v>0</v>
      </c>
      <c r="AT171">
        <f>0</f>
        <v>0</v>
      </c>
      <c r="AV171" t="s">
        <v>1106</v>
      </c>
      <c r="AW171" s="87">
        <f>L170</f>
        <v>56388</v>
      </c>
      <c r="AX171" s="87">
        <f>L170</f>
        <v>56388</v>
      </c>
      <c r="AZ171">
        <f>Source!X83</f>
        <v>0</v>
      </c>
      <c r="BA171">
        <f>Source!Y83</f>
        <v>0</v>
      </c>
      <c r="BH171" s="86">
        <f>J170</f>
        <v>5837.27</v>
      </c>
      <c r="CD171">
        <v>1</v>
      </c>
    </row>
    <row r="172" spans="1:101" ht="42.75" x14ac:dyDescent="0.2">
      <c r="A172" s="67" t="s">
        <v>181</v>
      </c>
      <c r="B172" s="68" t="str">
        <f>Source!F85</f>
        <v>КА п.148</v>
      </c>
      <c r="C172" s="68" t="s">
        <v>1122</v>
      </c>
      <c r="D172" s="69" t="str">
        <f>Source!H85</f>
        <v>ШТ</v>
      </c>
      <c r="E172" s="70">
        <f>Source!K85</f>
        <v>32</v>
      </c>
      <c r="F172" s="70"/>
      <c r="G172" s="70">
        <f>Source!I85</f>
        <v>32</v>
      </c>
      <c r="H172" s="72">
        <f>Source!AL85</f>
        <v>395.76</v>
      </c>
      <c r="I172" s="71"/>
      <c r="J172" s="72">
        <f>ROUND(L172/K172, 2)</f>
        <v>1310.97</v>
      </c>
      <c r="K172" s="71">
        <f>IF(Source!BC85&lt;&gt; 0, Source!BC85, 1)</f>
        <v>9.66</v>
      </c>
      <c r="L172" s="73">
        <f>Source!HG85</f>
        <v>12664</v>
      </c>
    </row>
    <row r="173" spans="1:101" x14ac:dyDescent="0.2">
      <c r="A173" s="93"/>
      <c r="B173" s="93"/>
      <c r="C173" s="94" t="str">
        <f>"Объем: "&amp;Source!I85&amp;"=16*"&amp;"2"</f>
        <v>Объем: 32=16*2</v>
      </c>
      <c r="D173" s="93"/>
      <c r="E173" s="93"/>
      <c r="F173" s="93"/>
      <c r="G173" s="93"/>
      <c r="H173" s="93"/>
      <c r="I173" s="93"/>
      <c r="J173" s="93"/>
      <c r="K173" s="93"/>
      <c r="L173" s="93"/>
    </row>
    <row r="174" spans="1:101" ht="15" x14ac:dyDescent="0.2">
      <c r="C174" s="89" t="s">
        <v>1105</v>
      </c>
      <c r="D174" s="89"/>
      <c r="E174" s="89"/>
      <c r="F174" s="89"/>
      <c r="G174" s="89"/>
      <c r="H174" s="89"/>
      <c r="I174" s="90">
        <f>J172</f>
        <v>1310.97</v>
      </c>
      <c r="J174" s="90"/>
      <c r="K174" s="91">
        <f>L172</f>
        <v>12664</v>
      </c>
      <c r="L174" s="91"/>
      <c r="O174" s="86">
        <f>J172</f>
        <v>1310.97</v>
      </c>
      <c r="P174">
        <f>0</f>
        <v>0</v>
      </c>
      <c r="R174" t="s">
        <v>1106</v>
      </c>
      <c r="S174">
        <f>0</f>
        <v>0</v>
      </c>
      <c r="U174">
        <f>0</f>
        <v>0</v>
      </c>
      <c r="X174">
        <f>0</f>
        <v>0</v>
      </c>
      <c r="Z174" t="s">
        <v>1106</v>
      </c>
      <c r="AA174" s="86">
        <f>J172</f>
        <v>1310.97</v>
      </c>
      <c r="AB174" s="86">
        <f>J172</f>
        <v>1310.97</v>
      </c>
      <c r="AD174">
        <f>ROUND((Source!AT85/100)*((ROUND(Source!AF85*Source!I85, 2)+ROUND(Source!AE85*Source!I85, 2))), 2)</f>
        <v>0</v>
      </c>
      <c r="AE174">
        <f>ROUND((Source!AU85/100)*((ROUND(Source!AF85*Source!I85, 2)+ROUND(Source!AE85*Source!I85, 2))), 2)</f>
        <v>0</v>
      </c>
      <c r="AN174" s="87">
        <f>L172</f>
        <v>12664</v>
      </c>
      <c r="AO174">
        <f>0</f>
        <v>0</v>
      </c>
      <c r="AQ174" t="s">
        <v>1106</v>
      </c>
      <c r="AR174">
        <f>0</f>
        <v>0</v>
      </c>
      <c r="AT174">
        <f>0</f>
        <v>0</v>
      </c>
      <c r="AV174" t="s">
        <v>1106</v>
      </c>
      <c r="AW174" s="87">
        <f>L172</f>
        <v>12664</v>
      </c>
      <c r="AX174" s="87">
        <f>L172</f>
        <v>12664</v>
      </c>
      <c r="AZ174">
        <f>Source!X85</f>
        <v>0</v>
      </c>
      <c r="BA174">
        <f>Source!Y85</f>
        <v>0</v>
      </c>
      <c r="BH174" s="86">
        <f>J172</f>
        <v>1310.97</v>
      </c>
      <c r="CD174">
        <v>1</v>
      </c>
    </row>
    <row r="175" spans="1:101" ht="28.5" x14ac:dyDescent="0.2">
      <c r="A175" s="67" t="s">
        <v>185</v>
      </c>
      <c r="B175" s="68" t="str">
        <f>Source!F87</f>
        <v>11-01-011-1</v>
      </c>
      <c r="C175" s="68" t="str">
        <f>Source!G87</f>
        <v>Устройство стяжек цементных толщиной 20 мм</v>
      </c>
      <c r="D175" s="69" t="str">
        <f>Source!H87</f>
        <v>100 м2 стяжки</v>
      </c>
      <c r="E175" s="70">
        <f>Source!K87</f>
        <v>6.9400000000000003E-2</v>
      </c>
      <c r="F175" s="70"/>
      <c r="G175" s="70">
        <f>Source!I87</f>
        <v>6.9400000000000003E-2</v>
      </c>
      <c r="H175" s="72"/>
      <c r="I175" s="71"/>
      <c r="J175" s="72"/>
      <c r="K175" s="71"/>
      <c r="L175" s="73"/>
    </row>
    <row r="176" spans="1:101" ht="51" x14ac:dyDescent="0.2">
      <c r="B176" s="74" t="s">
        <v>1046</v>
      </c>
      <c r="C176" s="75" t="s">
        <v>1093</v>
      </c>
      <c r="D176" s="75"/>
      <c r="E176" s="75"/>
      <c r="F176" s="75"/>
      <c r="G176" s="75"/>
      <c r="H176" s="75"/>
      <c r="I176" s="75"/>
      <c r="J176" s="75"/>
      <c r="K176" s="75"/>
      <c r="L176" s="75"/>
      <c r="CW176" s="76" t="s">
        <v>1093</v>
      </c>
    </row>
    <row r="177" spans="1:101" x14ac:dyDescent="0.2">
      <c r="C177" s="77" t="str">
        <f>"Объем: "&amp;Source!I87&amp;"=(0,98*"&amp;"1,77*"&amp;"4)/"&amp;"100"</f>
        <v>Объем: 0,0694=(0,98*1,77*4)/100</v>
      </c>
    </row>
    <row r="178" spans="1:101" ht="14.25" x14ac:dyDescent="0.2">
      <c r="A178" s="68"/>
      <c r="B178" s="71">
        <v>1</v>
      </c>
      <c r="C178" s="68" t="s">
        <v>1094</v>
      </c>
      <c r="D178" s="69"/>
      <c r="E178" s="70"/>
      <c r="F178" s="70"/>
      <c r="G178" s="70"/>
      <c r="H178" s="72">
        <f>Source!AO87</f>
        <v>313.70999999999998</v>
      </c>
      <c r="I178" s="71">
        <f>ROUND((0.2+1),7)</f>
        <v>1.2</v>
      </c>
      <c r="J178" s="72">
        <f>ROUND(Source!AF87*Source!I87, 2)</f>
        <v>26.13</v>
      </c>
      <c r="K178" s="71">
        <f>IF(Source!BA87&lt;&gt; 0, Source!BA87, 1)</f>
        <v>50.93</v>
      </c>
      <c r="L178" s="73">
        <f>Source!S87</f>
        <v>1331</v>
      </c>
    </row>
    <row r="179" spans="1:101" ht="14.25" x14ac:dyDescent="0.2">
      <c r="A179" s="68"/>
      <c r="B179" s="71">
        <v>2</v>
      </c>
      <c r="C179" s="68" t="s">
        <v>1095</v>
      </c>
      <c r="D179" s="69"/>
      <c r="E179" s="70"/>
      <c r="F179" s="70"/>
      <c r="G179" s="70"/>
      <c r="H179" s="72">
        <f>Source!AM87</f>
        <v>44.24</v>
      </c>
      <c r="I179" s="71">
        <f>ROUND((0.2+1),7)</f>
        <v>1.2</v>
      </c>
      <c r="J179" s="72">
        <f>ROUND(((((Source!ET87*ROUND((0.2+1),7)))-((Source!EU87*ROUND((0.2+1),7))))+Source!AE87)*Source!I87, 2)</f>
        <v>3.68</v>
      </c>
      <c r="K179" s="71">
        <f>IF(Source!BB87&lt;&gt; 0, Source!BB87, 1)</f>
        <v>21.31</v>
      </c>
      <c r="L179" s="73">
        <f>Source!Q87</f>
        <v>79</v>
      </c>
    </row>
    <row r="180" spans="1:101" ht="14.25" x14ac:dyDescent="0.2">
      <c r="A180" s="68"/>
      <c r="B180" s="71">
        <v>3</v>
      </c>
      <c r="C180" s="68" t="s">
        <v>1096</v>
      </c>
      <c r="D180" s="69"/>
      <c r="E180" s="70"/>
      <c r="F180" s="70"/>
      <c r="G180" s="70"/>
      <c r="H180" s="72">
        <f>Source!AN87</f>
        <v>17.149999999999999</v>
      </c>
      <c r="I180" s="71">
        <f>ROUND((0.2+1),7)</f>
        <v>1.2</v>
      </c>
      <c r="J180" s="78">
        <f>ROUND(Source!AE87*Source!I87, 2)</f>
        <v>1.43</v>
      </c>
      <c r="K180" s="71">
        <f>IF(Source!BS87&lt;&gt; 0, Source!BS87, 1)</f>
        <v>50.93</v>
      </c>
      <c r="L180" s="79">
        <f>Source!R87</f>
        <v>73</v>
      </c>
    </row>
    <row r="181" spans="1:101" ht="14.25" x14ac:dyDescent="0.2">
      <c r="A181" s="68"/>
      <c r="B181" s="71">
        <v>4</v>
      </c>
      <c r="C181" s="68" t="s">
        <v>1097</v>
      </c>
      <c r="D181" s="69"/>
      <c r="E181" s="70"/>
      <c r="F181" s="70"/>
      <c r="G181" s="70"/>
      <c r="H181" s="72">
        <f>Source!AL87</f>
        <v>1127.07</v>
      </c>
      <c r="I181" s="71"/>
      <c r="J181" s="72">
        <f>ROUND(Source!AC87*Source!I87, 2)</f>
        <v>78.22</v>
      </c>
      <c r="K181" s="71">
        <f>IF(Source!BC87&lt;&gt; 0, Source!BC87, 1)</f>
        <v>8.8000000000000007</v>
      </c>
      <c r="L181" s="73">
        <f>Source!P87</f>
        <v>688</v>
      </c>
    </row>
    <row r="182" spans="1:101" ht="14.25" x14ac:dyDescent="0.2">
      <c r="A182" s="68"/>
      <c r="B182" s="68"/>
      <c r="C182" s="68" t="s">
        <v>1098</v>
      </c>
      <c r="D182" s="69" t="s">
        <v>1072</v>
      </c>
      <c r="E182" s="70">
        <f>Source!AQ87</f>
        <v>39.51</v>
      </c>
      <c r="F182" s="70">
        <f>ROUND((0.2+1),7)</f>
        <v>1.2</v>
      </c>
      <c r="G182" s="70">
        <f>ROUND(Source!U87, 7)</f>
        <v>3.2903927999999998</v>
      </c>
      <c r="H182" s="72"/>
      <c r="I182" s="71"/>
      <c r="J182" s="72"/>
      <c r="K182" s="71"/>
      <c r="L182" s="73"/>
    </row>
    <row r="183" spans="1:101" ht="14.25" x14ac:dyDescent="0.2">
      <c r="A183" s="68"/>
      <c r="B183" s="68"/>
      <c r="C183" s="80" t="s">
        <v>1099</v>
      </c>
      <c r="D183" s="81" t="s">
        <v>1072</v>
      </c>
      <c r="E183" s="82">
        <f>Source!AR87</f>
        <v>1.27</v>
      </c>
      <c r="F183" s="82">
        <f>ROUND((0.2+1),7)</f>
        <v>1.2</v>
      </c>
      <c r="G183" s="82">
        <f>ROUND(Source!V87, 7)</f>
        <v>0.1057656</v>
      </c>
      <c r="H183" s="83"/>
      <c r="I183" s="84"/>
      <c r="J183" s="83"/>
      <c r="K183" s="84"/>
      <c r="L183" s="85"/>
    </row>
    <row r="184" spans="1:101" ht="14.25" x14ac:dyDescent="0.2">
      <c r="A184" s="68"/>
      <c r="B184" s="68"/>
      <c r="C184" s="68" t="s">
        <v>1100</v>
      </c>
      <c r="D184" s="69"/>
      <c r="E184" s="70"/>
      <c r="F184" s="70"/>
      <c r="G184" s="70"/>
      <c r="H184" s="72">
        <f>H178+H179+H181</f>
        <v>1485.02</v>
      </c>
      <c r="I184" s="71"/>
      <c r="J184" s="72">
        <f>J178+J179+J181</f>
        <v>108.03</v>
      </c>
      <c r="K184" s="71"/>
      <c r="L184" s="73">
        <f>L178+L179+L181</f>
        <v>2098</v>
      </c>
    </row>
    <row r="185" spans="1:101" ht="14.25" x14ac:dyDescent="0.2">
      <c r="A185" s="68"/>
      <c r="B185" s="68"/>
      <c r="C185" s="68" t="s">
        <v>1101</v>
      </c>
      <c r="D185" s="69"/>
      <c r="E185" s="70"/>
      <c r="F185" s="70"/>
      <c r="G185" s="70"/>
      <c r="H185" s="72"/>
      <c r="I185" s="71"/>
      <c r="J185" s="72">
        <f>SUM(S175:S188)+SUM(T175:T188)+SUM(X175:X188)+SUM(Y175:Y188)+SUM(Z175:Z188)</f>
        <v>27.56</v>
      </c>
      <c r="K185" s="71"/>
      <c r="L185" s="73">
        <f>SUM(AR175:AR188)+SUM(AS175:AS188)+SUM(AT175:AT188)+SUM(AU175:AU188)+SUM(AV175:AV188)</f>
        <v>1404</v>
      </c>
    </row>
    <row r="186" spans="1:101" ht="14.25" x14ac:dyDescent="0.2">
      <c r="A186" s="68"/>
      <c r="B186" s="68" t="s">
        <v>192</v>
      </c>
      <c r="C186" s="68" t="s">
        <v>1123</v>
      </c>
      <c r="D186" s="69" t="s">
        <v>1103</v>
      </c>
      <c r="E186" s="70">
        <f>Source!BZ87</f>
        <v>112</v>
      </c>
      <c r="F186" s="70"/>
      <c r="G186" s="70">
        <f>Source!AT87</f>
        <v>112</v>
      </c>
      <c r="H186" s="72"/>
      <c r="I186" s="71"/>
      <c r="J186" s="72">
        <f>SUM(AD175:AD188)</f>
        <v>30.87</v>
      </c>
      <c r="K186" s="71"/>
      <c r="L186" s="73">
        <f>SUM(AZ175:AZ188)</f>
        <v>1572</v>
      </c>
    </row>
    <row r="187" spans="1:101" ht="14.25" x14ac:dyDescent="0.2">
      <c r="A187" s="80"/>
      <c r="B187" s="80" t="s">
        <v>193</v>
      </c>
      <c r="C187" s="80" t="s">
        <v>1124</v>
      </c>
      <c r="D187" s="81" t="s">
        <v>1103</v>
      </c>
      <c r="E187" s="82">
        <f>Source!CA87</f>
        <v>65</v>
      </c>
      <c r="F187" s="82"/>
      <c r="G187" s="82">
        <f>Source!AU87</f>
        <v>65</v>
      </c>
      <c r="H187" s="83"/>
      <c r="I187" s="84"/>
      <c r="J187" s="83">
        <f>SUM(AE175:AE188)</f>
        <v>17.91</v>
      </c>
      <c r="K187" s="84"/>
      <c r="L187" s="85">
        <f>SUM(BA175:BA188)</f>
        <v>913</v>
      </c>
    </row>
    <row r="188" spans="1:101" ht="15" x14ac:dyDescent="0.2">
      <c r="C188" s="89" t="s">
        <v>1105</v>
      </c>
      <c r="D188" s="89"/>
      <c r="E188" s="89"/>
      <c r="F188" s="89"/>
      <c r="G188" s="89"/>
      <c r="H188" s="89"/>
      <c r="I188" s="90">
        <f>J178+J179+J181+J186+J187</f>
        <v>156.81</v>
      </c>
      <c r="J188" s="90"/>
      <c r="K188" s="91">
        <f>L178+L179+L181+L186+L187</f>
        <v>4583</v>
      </c>
      <c r="L188" s="91"/>
      <c r="O188" s="86">
        <f>J178+J179+J181+J186+J187</f>
        <v>156.81</v>
      </c>
      <c r="P188" s="86">
        <f>J179</f>
        <v>3.68</v>
      </c>
      <c r="R188" t="s">
        <v>1106</v>
      </c>
      <c r="S188" s="86">
        <f>J178</f>
        <v>26.13</v>
      </c>
      <c r="U188" s="86">
        <f>J178</f>
        <v>26.13</v>
      </c>
      <c r="X188" s="86">
        <f>J180</f>
        <v>1.43</v>
      </c>
      <c r="Z188" t="s">
        <v>1106</v>
      </c>
      <c r="AA188" s="86">
        <f>J181</f>
        <v>78.22</v>
      </c>
      <c r="AD188">
        <f>ROUND((Source!AT87/100)*((ROUND(Source!AF87*Source!I87, 2)+ROUND(Source!AE87*Source!I87, 2))), 2)</f>
        <v>30.87</v>
      </c>
      <c r="AE188">
        <f>ROUND((Source!AU87/100)*((ROUND(Source!AF87*Source!I87, 2)+ROUND(Source!AE87*Source!I87, 2))), 2)</f>
        <v>17.91</v>
      </c>
      <c r="AN188" s="87">
        <f>L178+L179+L181+L186+L187</f>
        <v>4583</v>
      </c>
      <c r="AO188" s="87">
        <f>L179</f>
        <v>79</v>
      </c>
      <c r="AQ188" t="s">
        <v>1106</v>
      </c>
      <c r="AR188" s="87">
        <f>L178</f>
        <v>1331</v>
      </c>
      <c r="AT188" s="87">
        <f>L180</f>
        <v>73</v>
      </c>
      <c r="AV188" t="s">
        <v>1106</v>
      </c>
      <c r="AW188" s="87">
        <f>L181</f>
        <v>688</v>
      </c>
      <c r="AZ188">
        <f>Source!X87</f>
        <v>1572</v>
      </c>
      <c r="BA188">
        <f>Source!Y87</f>
        <v>913</v>
      </c>
      <c r="BH188" s="86">
        <f>J178+J179+J181+J186+J187</f>
        <v>156.81</v>
      </c>
      <c r="CD188">
        <v>1</v>
      </c>
    </row>
    <row r="189" spans="1:101" ht="42.75" x14ac:dyDescent="0.2">
      <c r="A189" s="67" t="s">
        <v>194</v>
      </c>
      <c r="B189" s="68" t="str">
        <f>Source!F89</f>
        <v>11-01-011-2</v>
      </c>
      <c r="C189" s="68" t="str">
        <f>Source!G89</f>
        <v>Устройство стяжек на каждые 5 мм изменения толщины стяжки добавлять или исключать к расценке 11-01-011-01</v>
      </c>
      <c r="D189" s="69" t="str">
        <f>Source!H89</f>
        <v>100 м2 стяжки</v>
      </c>
      <c r="E189" s="70">
        <f>Source!K89</f>
        <v>6.9400000000000003E-2</v>
      </c>
      <c r="F189" s="70"/>
      <c r="G189" s="70">
        <f>Source!I89</f>
        <v>6.9400000000000003E-2</v>
      </c>
      <c r="H189" s="72"/>
      <c r="I189" s="71"/>
      <c r="J189" s="72"/>
      <c r="K189" s="71"/>
      <c r="L189" s="73"/>
    </row>
    <row r="190" spans="1:101" x14ac:dyDescent="0.2">
      <c r="B190" s="74"/>
      <c r="C190" s="75" t="s">
        <v>1125</v>
      </c>
      <c r="D190" s="75"/>
      <c r="E190" s="75"/>
      <c r="F190" s="75"/>
      <c r="G190" s="75"/>
      <c r="H190" s="75"/>
      <c r="I190" s="75"/>
      <c r="J190" s="75"/>
      <c r="K190" s="75"/>
      <c r="L190" s="75"/>
    </row>
    <row r="191" spans="1:101" ht="51" x14ac:dyDescent="0.2">
      <c r="B191" s="74" t="s">
        <v>1046</v>
      </c>
      <c r="C191" s="75" t="s">
        <v>1093</v>
      </c>
      <c r="D191" s="75"/>
      <c r="E191" s="75"/>
      <c r="F191" s="75"/>
      <c r="G191" s="75"/>
      <c r="H191" s="75"/>
      <c r="I191" s="75"/>
      <c r="J191" s="75"/>
      <c r="K191" s="75"/>
      <c r="L191" s="75"/>
      <c r="CW191" s="76" t="s">
        <v>1093</v>
      </c>
    </row>
    <row r="192" spans="1:101" ht="89.25" x14ac:dyDescent="0.2">
      <c r="C192" s="95" t="s">
        <v>1126</v>
      </c>
      <c r="D192" s="95"/>
      <c r="E192" s="95"/>
      <c r="F192" s="95"/>
      <c r="CW192" s="96" t="s">
        <v>1126</v>
      </c>
    </row>
    <row r="193" spans="1:101" x14ac:dyDescent="0.2">
      <c r="C193" s="77" t="str">
        <f>"Объем: "&amp;Source!I89&amp;"=(6,94)/"&amp;"100"</f>
        <v>Объем: 0,0694=(6,94)/100</v>
      </c>
    </row>
    <row r="194" spans="1:101" ht="14.25" x14ac:dyDescent="0.2">
      <c r="A194" s="68"/>
      <c r="B194" s="71">
        <v>1</v>
      </c>
      <c r="C194" s="68" t="s">
        <v>1094</v>
      </c>
      <c r="D194" s="69"/>
      <c r="E194" s="70"/>
      <c r="F194" s="70"/>
      <c r="G194" s="70"/>
      <c r="H194" s="72">
        <f>Source!AO89</f>
        <v>3.97</v>
      </c>
      <c r="I194" s="71">
        <f>ROUND(2*(0.2+1),7)</f>
        <v>2.4</v>
      </c>
      <c r="J194" s="72">
        <f>ROUND(Source!AF89*Source!I89, 2)</f>
        <v>0.66</v>
      </c>
      <c r="K194" s="71">
        <f>IF(Source!BA89&lt;&gt; 0, Source!BA89, 1)</f>
        <v>50.93</v>
      </c>
      <c r="L194" s="73">
        <f>Source!S89</f>
        <v>34</v>
      </c>
    </row>
    <row r="195" spans="1:101" ht="14.25" x14ac:dyDescent="0.2">
      <c r="A195" s="68"/>
      <c r="B195" s="71">
        <v>2</v>
      </c>
      <c r="C195" s="68" t="s">
        <v>1095</v>
      </c>
      <c r="D195" s="69"/>
      <c r="E195" s="70"/>
      <c r="F195" s="70"/>
      <c r="G195" s="70"/>
      <c r="H195" s="72">
        <f>Source!AM89</f>
        <v>7.72</v>
      </c>
      <c r="I195" s="71">
        <f>ROUND(2*(0.2+1),7)</f>
        <v>2.4</v>
      </c>
      <c r="J195" s="72">
        <f>ROUND(((((Source!ET89*ROUND((2*(0.2+1)),7)))-((Source!EU89*ROUND((2*(0.2+1)),7))))+Source!AE89)*Source!I89, 2)</f>
        <v>1.29</v>
      </c>
      <c r="K195" s="71">
        <f>IF(Source!BB89&lt;&gt; 0, Source!BB89, 1)</f>
        <v>20.67</v>
      </c>
      <c r="L195" s="73">
        <f>Source!Q89</f>
        <v>27</v>
      </c>
    </row>
    <row r="196" spans="1:101" ht="14.25" x14ac:dyDescent="0.2">
      <c r="A196" s="68"/>
      <c r="B196" s="71">
        <v>3</v>
      </c>
      <c r="C196" s="68" t="s">
        <v>1096</v>
      </c>
      <c r="D196" s="69"/>
      <c r="E196" s="70"/>
      <c r="F196" s="70"/>
      <c r="G196" s="70"/>
      <c r="H196" s="72">
        <f>Source!AN89</f>
        <v>2.84</v>
      </c>
      <c r="I196" s="71">
        <f>ROUND(2*(0.2+1),7)</f>
        <v>2.4</v>
      </c>
      <c r="J196" s="78">
        <f>ROUND(Source!AE89*Source!I89, 2)</f>
        <v>0.47</v>
      </c>
      <c r="K196" s="71">
        <f>IF(Source!BS89&lt;&gt; 0, Source!BS89, 1)</f>
        <v>50.93</v>
      </c>
      <c r="L196" s="79">
        <f>Source!R89</f>
        <v>24</v>
      </c>
    </row>
    <row r="197" spans="1:101" ht="14.25" x14ac:dyDescent="0.2">
      <c r="A197" s="68"/>
      <c r="B197" s="71">
        <v>4</v>
      </c>
      <c r="C197" s="68" t="s">
        <v>1097</v>
      </c>
      <c r="D197" s="69"/>
      <c r="E197" s="70"/>
      <c r="F197" s="70"/>
      <c r="G197" s="70"/>
      <c r="H197" s="72">
        <f>Source!AL89</f>
        <v>279.63</v>
      </c>
      <c r="I197" s="71">
        <f>ROUND(2,7)</f>
        <v>2</v>
      </c>
      <c r="J197" s="72">
        <f>ROUND(Source!AC89*Source!I89, 2)</f>
        <v>38.81</v>
      </c>
      <c r="K197" s="71">
        <f>IF(Source!BC89&lt;&gt; 0, Source!BC89, 1)</f>
        <v>8.77</v>
      </c>
      <c r="L197" s="73">
        <f>Source!P89</f>
        <v>340</v>
      </c>
    </row>
    <row r="198" spans="1:101" ht="14.25" x14ac:dyDescent="0.2">
      <c r="A198" s="68"/>
      <c r="B198" s="68"/>
      <c r="C198" s="68" t="s">
        <v>1098</v>
      </c>
      <c r="D198" s="69" t="s">
        <v>1072</v>
      </c>
      <c r="E198" s="70">
        <f>Source!AQ89</f>
        <v>0.5</v>
      </c>
      <c r="F198" s="70">
        <f>ROUND(2*(0.2+1),7)</f>
        <v>2.4</v>
      </c>
      <c r="G198" s="70">
        <f>ROUND(Source!U89, 7)</f>
        <v>8.3280000000000007E-2</v>
      </c>
      <c r="H198" s="72"/>
      <c r="I198" s="71"/>
      <c r="J198" s="72"/>
      <c r="K198" s="71"/>
      <c r="L198" s="73"/>
    </row>
    <row r="199" spans="1:101" ht="14.25" x14ac:dyDescent="0.2">
      <c r="A199" s="68"/>
      <c r="B199" s="68"/>
      <c r="C199" s="80" t="s">
        <v>1099</v>
      </c>
      <c r="D199" s="81" t="s">
        <v>1072</v>
      </c>
      <c r="E199" s="82">
        <f>Source!AR89</f>
        <v>0.21</v>
      </c>
      <c r="F199" s="82">
        <f>ROUND(2*(0.2+1),7)</f>
        <v>2.4</v>
      </c>
      <c r="G199" s="82">
        <f>ROUND(Source!V89, 7)</f>
        <v>3.4977599999999998E-2</v>
      </c>
      <c r="H199" s="83"/>
      <c r="I199" s="84"/>
      <c r="J199" s="83"/>
      <c r="K199" s="84"/>
      <c r="L199" s="85"/>
    </row>
    <row r="200" spans="1:101" ht="14.25" x14ac:dyDescent="0.2">
      <c r="A200" s="68"/>
      <c r="B200" s="68"/>
      <c r="C200" s="68" t="s">
        <v>1100</v>
      </c>
      <c r="D200" s="69"/>
      <c r="E200" s="70"/>
      <c r="F200" s="70"/>
      <c r="G200" s="70"/>
      <c r="H200" s="72">
        <f>H194+H195+H197</f>
        <v>291.32</v>
      </c>
      <c r="I200" s="71"/>
      <c r="J200" s="72">
        <f>J194+J195+J197</f>
        <v>40.760000000000005</v>
      </c>
      <c r="K200" s="71"/>
      <c r="L200" s="73">
        <f>L194+L195+L197</f>
        <v>401</v>
      </c>
    </row>
    <row r="201" spans="1:101" ht="14.25" x14ac:dyDescent="0.2">
      <c r="A201" s="68"/>
      <c r="B201" s="68"/>
      <c r="C201" s="68" t="s">
        <v>1101</v>
      </c>
      <c r="D201" s="69"/>
      <c r="E201" s="70"/>
      <c r="F201" s="70"/>
      <c r="G201" s="70"/>
      <c r="H201" s="72"/>
      <c r="I201" s="71"/>
      <c r="J201" s="72">
        <f>SUM(S189:S204)+SUM(T189:T204)+SUM(X189:X204)+SUM(Y189:Y204)+SUM(Z189:Z204)</f>
        <v>1.1299999999999999</v>
      </c>
      <c r="K201" s="71"/>
      <c r="L201" s="73">
        <f>SUM(AR189:AR204)+SUM(AS189:AS204)+SUM(AT189:AT204)+SUM(AU189:AU204)+SUM(AV189:AV204)</f>
        <v>58</v>
      </c>
    </row>
    <row r="202" spans="1:101" ht="14.25" x14ac:dyDescent="0.2">
      <c r="A202" s="68"/>
      <c r="B202" s="68" t="s">
        <v>192</v>
      </c>
      <c r="C202" s="68" t="s">
        <v>1123</v>
      </c>
      <c r="D202" s="69" t="s">
        <v>1103</v>
      </c>
      <c r="E202" s="70">
        <f>Source!BZ89</f>
        <v>112</v>
      </c>
      <c r="F202" s="70"/>
      <c r="G202" s="70">
        <f>Source!AT89</f>
        <v>112</v>
      </c>
      <c r="H202" s="72"/>
      <c r="I202" s="71"/>
      <c r="J202" s="72">
        <f>SUM(AD189:AD204)</f>
        <v>1.27</v>
      </c>
      <c r="K202" s="71"/>
      <c r="L202" s="73">
        <f>SUM(AZ189:AZ204)</f>
        <v>65</v>
      </c>
    </row>
    <row r="203" spans="1:101" ht="14.25" x14ac:dyDescent="0.2">
      <c r="A203" s="80"/>
      <c r="B203" s="80" t="s">
        <v>193</v>
      </c>
      <c r="C203" s="80" t="s">
        <v>1124</v>
      </c>
      <c r="D203" s="81" t="s">
        <v>1103</v>
      </c>
      <c r="E203" s="82">
        <f>Source!CA89</f>
        <v>65</v>
      </c>
      <c r="F203" s="82"/>
      <c r="G203" s="82">
        <f>Source!AU89</f>
        <v>65</v>
      </c>
      <c r="H203" s="83"/>
      <c r="I203" s="84"/>
      <c r="J203" s="83">
        <f>SUM(AE189:AE204)</f>
        <v>0.73</v>
      </c>
      <c r="K203" s="84"/>
      <c r="L203" s="85">
        <f>SUM(BA189:BA204)</f>
        <v>38</v>
      </c>
    </row>
    <row r="204" spans="1:101" ht="15" x14ac:dyDescent="0.2">
      <c r="C204" s="89" t="s">
        <v>1105</v>
      </c>
      <c r="D204" s="89"/>
      <c r="E204" s="89"/>
      <c r="F204" s="89"/>
      <c r="G204" s="89"/>
      <c r="H204" s="89"/>
      <c r="I204" s="90">
        <f>J194+J195+J197+J202+J203</f>
        <v>42.760000000000005</v>
      </c>
      <c r="J204" s="90"/>
      <c r="K204" s="91">
        <f>L194+L195+L197+L202+L203</f>
        <v>504</v>
      </c>
      <c r="L204" s="91"/>
      <c r="O204" s="86">
        <f>J194+J195+J197+J202+J203</f>
        <v>42.760000000000005</v>
      </c>
      <c r="P204" s="86">
        <f>J195</f>
        <v>1.29</v>
      </c>
      <c r="R204" t="s">
        <v>1106</v>
      </c>
      <c r="S204" s="86">
        <f>J194</f>
        <v>0.66</v>
      </c>
      <c r="U204" s="86">
        <f>J194</f>
        <v>0.66</v>
      </c>
      <c r="X204" s="86">
        <f>J196</f>
        <v>0.47</v>
      </c>
      <c r="Z204" t="s">
        <v>1106</v>
      </c>
      <c r="AA204" s="86">
        <f>J197</f>
        <v>38.81</v>
      </c>
      <c r="AD204">
        <f>ROUND((Source!AT89/100)*((ROUND(Source!AF89*Source!I89, 2)+ROUND(Source!AE89*Source!I89, 2))), 2)</f>
        <v>1.27</v>
      </c>
      <c r="AE204">
        <f>ROUND((Source!AU89/100)*((ROUND(Source!AF89*Source!I89, 2)+ROUND(Source!AE89*Source!I89, 2))), 2)</f>
        <v>0.73</v>
      </c>
      <c r="AN204" s="87">
        <f>L194+L195+L197+L202+L203</f>
        <v>504</v>
      </c>
      <c r="AO204" s="87">
        <f>L195</f>
        <v>27</v>
      </c>
      <c r="AQ204" t="s">
        <v>1106</v>
      </c>
      <c r="AR204" s="87">
        <f>L194</f>
        <v>34</v>
      </c>
      <c r="AT204" s="87">
        <f>L196</f>
        <v>24</v>
      </c>
      <c r="AV204" t="s">
        <v>1106</v>
      </c>
      <c r="AW204" s="87">
        <f>L197</f>
        <v>340</v>
      </c>
      <c r="AZ204">
        <f>Source!X89</f>
        <v>65</v>
      </c>
      <c r="BA204">
        <f>Source!Y89</f>
        <v>38</v>
      </c>
      <c r="BH204" s="86">
        <f>J194+J195+J197+J202+J203</f>
        <v>42.760000000000005</v>
      </c>
      <c r="CD204">
        <v>1</v>
      </c>
    </row>
    <row r="205" spans="1:101" ht="28.5" x14ac:dyDescent="0.2">
      <c r="A205" s="67" t="s">
        <v>200</v>
      </c>
      <c r="B205" s="68" t="str">
        <f>Source!F91</f>
        <v>11-01-011-1</v>
      </c>
      <c r="C205" s="68" t="str">
        <f>Source!G91</f>
        <v>Устройство стяжек цементных толщиной 20 мм</v>
      </c>
      <c r="D205" s="69" t="str">
        <f>Source!H91</f>
        <v>100 м2 стяжки</v>
      </c>
      <c r="E205" s="70">
        <f>Source!K91</f>
        <v>9.0499999999999997E-2</v>
      </c>
      <c r="F205" s="70"/>
      <c r="G205" s="70">
        <f>Source!I91</f>
        <v>9.0499999999999997E-2</v>
      </c>
      <c r="H205" s="72"/>
      <c r="I205" s="71"/>
      <c r="J205" s="72"/>
      <c r="K205" s="71"/>
      <c r="L205" s="73"/>
    </row>
    <row r="206" spans="1:101" ht="51" x14ac:dyDescent="0.2">
      <c r="B206" s="74" t="s">
        <v>1046</v>
      </c>
      <c r="C206" s="75" t="s">
        <v>1093</v>
      </c>
      <c r="D206" s="75"/>
      <c r="E206" s="75"/>
      <c r="F206" s="75"/>
      <c r="G206" s="75"/>
      <c r="H206" s="75"/>
      <c r="I206" s="75"/>
      <c r="J206" s="75"/>
      <c r="K206" s="75"/>
      <c r="L206" s="75"/>
      <c r="CW206" s="76" t="s">
        <v>1093</v>
      </c>
    </row>
    <row r="207" spans="1:101" x14ac:dyDescent="0.2">
      <c r="C207" s="77" t="str">
        <f>"Объем: "&amp;Source!I91&amp;"=(1,95*"&amp;"1,16*"&amp;"4)/"&amp;"100"</f>
        <v>Объем: 0,0905=(1,95*1,16*4)/100</v>
      </c>
    </row>
    <row r="208" spans="1:101" ht="14.25" x14ac:dyDescent="0.2">
      <c r="A208" s="68"/>
      <c r="B208" s="71">
        <v>1</v>
      </c>
      <c r="C208" s="68" t="s">
        <v>1094</v>
      </c>
      <c r="D208" s="69"/>
      <c r="E208" s="70"/>
      <c r="F208" s="70"/>
      <c r="G208" s="70"/>
      <c r="H208" s="72">
        <f>Source!AO91</f>
        <v>313.70999999999998</v>
      </c>
      <c r="I208" s="71">
        <f>ROUND((0.2+1),7)</f>
        <v>1.2</v>
      </c>
      <c r="J208" s="72">
        <f>ROUND(Source!AF91*Source!I91, 2)</f>
        <v>34.07</v>
      </c>
      <c r="K208" s="71">
        <f>IF(Source!BA91&lt;&gt; 0, Source!BA91, 1)</f>
        <v>50.93</v>
      </c>
      <c r="L208" s="73">
        <f>Source!S91</f>
        <v>1735</v>
      </c>
    </row>
    <row r="209" spans="1:101" ht="14.25" x14ac:dyDescent="0.2">
      <c r="A209" s="68"/>
      <c r="B209" s="71">
        <v>2</v>
      </c>
      <c r="C209" s="68" t="s">
        <v>1095</v>
      </c>
      <c r="D209" s="69"/>
      <c r="E209" s="70"/>
      <c r="F209" s="70"/>
      <c r="G209" s="70"/>
      <c r="H209" s="72">
        <f>Source!AM91</f>
        <v>44.24</v>
      </c>
      <c r="I209" s="71">
        <f>ROUND((0.2+1),7)</f>
        <v>1.2</v>
      </c>
      <c r="J209" s="72">
        <f>ROUND(((((Source!ET91*ROUND((0.2+1),7)))-((Source!EU91*ROUND((0.2+1),7))))+Source!AE91)*Source!I91, 2)</f>
        <v>4.8</v>
      </c>
      <c r="K209" s="71">
        <f>IF(Source!BB91&lt;&gt; 0, Source!BB91, 1)</f>
        <v>21.31</v>
      </c>
      <c r="L209" s="73">
        <f>Source!Q91</f>
        <v>102</v>
      </c>
    </row>
    <row r="210" spans="1:101" ht="14.25" x14ac:dyDescent="0.2">
      <c r="A210" s="68"/>
      <c r="B210" s="71">
        <v>3</v>
      </c>
      <c r="C210" s="68" t="s">
        <v>1096</v>
      </c>
      <c r="D210" s="69"/>
      <c r="E210" s="70"/>
      <c r="F210" s="70"/>
      <c r="G210" s="70"/>
      <c r="H210" s="72">
        <f>Source!AN91</f>
        <v>17.149999999999999</v>
      </c>
      <c r="I210" s="71">
        <f>ROUND((0.2+1),7)</f>
        <v>1.2</v>
      </c>
      <c r="J210" s="78">
        <f>ROUND(Source!AE91*Source!I91, 2)</f>
        <v>1.86</v>
      </c>
      <c r="K210" s="71">
        <f>IF(Source!BS91&lt;&gt; 0, Source!BS91, 1)</f>
        <v>50.93</v>
      </c>
      <c r="L210" s="79">
        <f>Source!R91</f>
        <v>95</v>
      </c>
    </row>
    <row r="211" spans="1:101" ht="14.25" x14ac:dyDescent="0.2">
      <c r="A211" s="68"/>
      <c r="B211" s="71">
        <v>4</v>
      </c>
      <c r="C211" s="68" t="s">
        <v>1097</v>
      </c>
      <c r="D211" s="69"/>
      <c r="E211" s="70"/>
      <c r="F211" s="70"/>
      <c r="G211" s="70"/>
      <c r="H211" s="72">
        <f>Source!AL91</f>
        <v>1127.07</v>
      </c>
      <c r="I211" s="71"/>
      <c r="J211" s="72">
        <f>ROUND(Source!AC91*Source!I91, 2)</f>
        <v>102</v>
      </c>
      <c r="K211" s="71">
        <f>IF(Source!BC91&lt;&gt; 0, Source!BC91, 1)</f>
        <v>8.8000000000000007</v>
      </c>
      <c r="L211" s="73">
        <f>Source!P91</f>
        <v>898</v>
      </c>
    </row>
    <row r="212" spans="1:101" ht="14.25" x14ac:dyDescent="0.2">
      <c r="A212" s="68"/>
      <c r="B212" s="68"/>
      <c r="C212" s="68" t="s">
        <v>1098</v>
      </c>
      <c r="D212" s="69" t="s">
        <v>1072</v>
      </c>
      <c r="E212" s="70">
        <f>Source!AQ91</f>
        <v>39.51</v>
      </c>
      <c r="F212" s="70">
        <f>ROUND((0.2+1),7)</f>
        <v>1.2</v>
      </c>
      <c r="G212" s="70">
        <f>ROUND(Source!U91, 7)</f>
        <v>4.2907859999999998</v>
      </c>
      <c r="H212" s="72"/>
      <c r="I212" s="71"/>
      <c r="J212" s="72"/>
      <c r="K212" s="71"/>
      <c r="L212" s="73"/>
    </row>
    <row r="213" spans="1:101" ht="14.25" x14ac:dyDescent="0.2">
      <c r="A213" s="68"/>
      <c r="B213" s="68"/>
      <c r="C213" s="80" t="s">
        <v>1099</v>
      </c>
      <c r="D213" s="81" t="s">
        <v>1072</v>
      </c>
      <c r="E213" s="82">
        <f>Source!AR91</f>
        <v>1.27</v>
      </c>
      <c r="F213" s="82">
        <f>ROUND((0.2+1),7)</f>
        <v>1.2</v>
      </c>
      <c r="G213" s="82">
        <f>ROUND(Source!V91, 7)</f>
        <v>0.13792199999999999</v>
      </c>
      <c r="H213" s="83"/>
      <c r="I213" s="84"/>
      <c r="J213" s="83"/>
      <c r="K213" s="84"/>
      <c r="L213" s="85"/>
    </row>
    <row r="214" spans="1:101" ht="14.25" x14ac:dyDescent="0.2">
      <c r="A214" s="68"/>
      <c r="B214" s="68"/>
      <c r="C214" s="68" t="s">
        <v>1100</v>
      </c>
      <c r="D214" s="69"/>
      <c r="E214" s="70"/>
      <c r="F214" s="70"/>
      <c r="G214" s="70"/>
      <c r="H214" s="72">
        <f>H208+H209+H211</f>
        <v>1485.02</v>
      </c>
      <c r="I214" s="71"/>
      <c r="J214" s="72">
        <f>J208+J209+J211</f>
        <v>140.87</v>
      </c>
      <c r="K214" s="71"/>
      <c r="L214" s="73">
        <f>L208+L209+L211</f>
        <v>2735</v>
      </c>
    </row>
    <row r="215" spans="1:101" ht="14.25" x14ac:dyDescent="0.2">
      <c r="A215" s="68"/>
      <c r="B215" s="68"/>
      <c r="C215" s="68" t="s">
        <v>1101</v>
      </c>
      <c r="D215" s="69"/>
      <c r="E215" s="70"/>
      <c r="F215" s="70"/>
      <c r="G215" s="70"/>
      <c r="H215" s="72"/>
      <c r="I215" s="71"/>
      <c r="J215" s="72">
        <f>SUM(S205:S218)+SUM(T205:T218)+SUM(X205:X218)+SUM(Y205:Y218)+SUM(Z205:Z218)</f>
        <v>35.93</v>
      </c>
      <c r="K215" s="71"/>
      <c r="L215" s="73">
        <f>SUM(AR205:AR218)+SUM(AS205:AS218)+SUM(AT205:AT218)+SUM(AU205:AU218)+SUM(AV205:AV218)</f>
        <v>1830</v>
      </c>
    </row>
    <row r="216" spans="1:101" ht="14.25" x14ac:dyDescent="0.2">
      <c r="A216" s="68"/>
      <c r="B216" s="68" t="s">
        <v>192</v>
      </c>
      <c r="C216" s="68" t="s">
        <v>1123</v>
      </c>
      <c r="D216" s="69" t="s">
        <v>1103</v>
      </c>
      <c r="E216" s="70">
        <f>Source!BZ91</f>
        <v>112</v>
      </c>
      <c r="F216" s="70"/>
      <c r="G216" s="70">
        <f>Source!AT91</f>
        <v>112</v>
      </c>
      <c r="H216" s="72"/>
      <c r="I216" s="71"/>
      <c r="J216" s="72">
        <f>SUM(AD205:AD218)</f>
        <v>40.24</v>
      </c>
      <c r="K216" s="71"/>
      <c r="L216" s="73">
        <f>SUM(AZ205:AZ218)</f>
        <v>2050</v>
      </c>
    </row>
    <row r="217" spans="1:101" ht="14.25" x14ac:dyDescent="0.2">
      <c r="A217" s="80"/>
      <c r="B217" s="80" t="s">
        <v>193</v>
      </c>
      <c r="C217" s="80" t="s">
        <v>1124</v>
      </c>
      <c r="D217" s="81" t="s">
        <v>1103</v>
      </c>
      <c r="E217" s="82">
        <f>Source!CA91</f>
        <v>65</v>
      </c>
      <c r="F217" s="82"/>
      <c r="G217" s="82">
        <f>Source!AU91</f>
        <v>65</v>
      </c>
      <c r="H217" s="83"/>
      <c r="I217" s="84"/>
      <c r="J217" s="83">
        <f>SUM(AE205:AE218)</f>
        <v>23.35</v>
      </c>
      <c r="K217" s="84"/>
      <c r="L217" s="85">
        <f>SUM(BA205:BA218)</f>
        <v>1190</v>
      </c>
    </row>
    <row r="218" spans="1:101" ht="15" x14ac:dyDescent="0.2">
      <c r="C218" s="89" t="s">
        <v>1105</v>
      </c>
      <c r="D218" s="89"/>
      <c r="E218" s="89"/>
      <c r="F218" s="89"/>
      <c r="G218" s="89"/>
      <c r="H218" s="89"/>
      <c r="I218" s="90">
        <f>J208+J209+J211+J216+J217</f>
        <v>204.46</v>
      </c>
      <c r="J218" s="90"/>
      <c r="K218" s="91">
        <f>L208+L209+L211+L216+L217</f>
        <v>5975</v>
      </c>
      <c r="L218" s="91"/>
      <c r="O218" s="86">
        <f>J208+J209+J211+J216+J217</f>
        <v>204.46</v>
      </c>
      <c r="P218" s="86">
        <f>J209</f>
        <v>4.8</v>
      </c>
      <c r="R218" t="s">
        <v>1106</v>
      </c>
      <c r="S218" s="86">
        <f>J208</f>
        <v>34.07</v>
      </c>
      <c r="U218" s="86">
        <f>J208</f>
        <v>34.07</v>
      </c>
      <c r="X218" s="86">
        <f>J210</f>
        <v>1.86</v>
      </c>
      <c r="Z218" t="s">
        <v>1106</v>
      </c>
      <c r="AA218" s="86">
        <f>J211</f>
        <v>102</v>
      </c>
      <c r="AD218">
        <f>ROUND((Source!AT91/100)*((ROUND(Source!AF91*Source!I91, 2)+ROUND(Source!AE91*Source!I91, 2))), 2)</f>
        <v>40.24</v>
      </c>
      <c r="AE218">
        <f>ROUND((Source!AU91/100)*((ROUND(Source!AF91*Source!I91, 2)+ROUND(Source!AE91*Source!I91, 2))), 2)</f>
        <v>23.35</v>
      </c>
      <c r="AN218" s="87">
        <f>L208+L209+L211+L216+L217</f>
        <v>5975</v>
      </c>
      <c r="AO218" s="87">
        <f>L209</f>
        <v>102</v>
      </c>
      <c r="AQ218" t="s">
        <v>1106</v>
      </c>
      <c r="AR218" s="87">
        <f>L208</f>
        <v>1735</v>
      </c>
      <c r="AT218" s="87">
        <f>L210</f>
        <v>95</v>
      </c>
      <c r="AV218" t="s">
        <v>1106</v>
      </c>
      <c r="AW218" s="87">
        <f>L211</f>
        <v>898</v>
      </c>
      <c r="AZ218">
        <f>Source!X91</f>
        <v>2050</v>
      </c>
      <c r="BA218">
        <f>Source!Y91</f>
        <v>1190</v>
      </c>
      <c r="BH218" s="86">
        <f>J208+J209+J211+J216+J217</f>
        <v>204.46</v>
      </c>
      <c r="CD218">
        <v>1</v>
      </c>
    </row>
    <row r="219" spans="1:101" ht="42.75" x14ac:dyDescent="0.2">
      <c r="A219" s="67" t="s">
        <v>201</v>
      </c>
      <c r="B219" s="68" t="str">
        <f>Source!F93</f>
        <v>11-01-011-2</v>
      </c>
      <c r="C219" s="68" t="str">
        <f>Source!G93</f>
        <v>Устройство стяжек на каждые 5 мм изменения толщины стяжки добавлять или исключать к расценке 11-01-011-01</v>
      </c>
      <c r="D219" s="69" t="str">
        <f>Source!H93</f>
        <v>100 м2 стяжки</v>
      </c>
      <c r="E219" s="70">
        <f>Source!K93</f>
        <v>9.0499999999999997E-2</v>
      </c>
      <c r="F219" s="70"/>
      <c r="G219" s="70">
        <f>Source!I93</f>
        <v>9.0499999999999997E-2</v>
      </c>
      <c r="H219" s="72"/>
      <c r="I219" s="71"/>
      <c r="J219" s="72"/>
      <c r="K219" s="71"/>
      <c r="L219" s="73"/>
    </row>
    <row r="220" spans="1:101" x14ac:dyDescent="0.2">
      <c r="B220" s="74"/>
      <c r="C220" s="75" t="s">
        <v>1127</v>
      </c>
      <c r="D220" s="75"/>
      <c r="E220" s="75"/>
      <c r="F220" s="75"/>
      <c r="G220" s="75"/>
      <c r="H220" s="75"/>
      <c r="I220" s="75"/>
      <c r="J220" s="75"/>
      <c r="K220" s="75"/>
      <c r="L220" s="75"/>
    </row>
    <row r="221" spans="1:101" ht="51" x14ac:dyDescent="0.2">
      <c r="B221" s="74" t="s">
        <v>1046</v>
      </c>
      <c r="C221" s="75" t="s">
        <v>1093</v>
      </c>
      <c r="D221" s="75"/>
      <c r="E221" s="75"/>
      <c r="F221" s="75"/>
      <c r="G221" s="75"/>
      <c r="H221" s="75"/>
      <c r="I221" s="75"/>
      <c r="J221" s="75"/>
      <c r="K221" s="75"/>
      <c r="L221" s="75"/>
      <c r="CW221" s="76" t="s">
        <v>1093</v>
      </c>
    </row>
    <row r="222" spans="1:101" ht="89.25" x14ac:dyDescent="0.2">
      <c r="C222" s="95" t="s">
        <v>1128</v>
      </c>
      <c r="D222" s="95"/>
      <c r="E222" s="95"/>
      <c r="F222" s="95"/>
      <c r="CW222" s="96" t="s">
        <v>1128</v>
      </c>
    </row>
    <row r="223" spans="1:101" x14ac:dyDescent="0.2">
      <c r="C223" s="77" t="str">
        <f>"Объем: "&amp;Source!I93&amp;"=(9,05)/"&amp;"100"</f>
        <v>Объем: 0,0905=(9,05)/100</v>
      </c>
    </row>
    <row r="224" spans="1:101" ht="14.25" x14ac:dyDescent="0.2">
      <c r="A224" s="68"/>
      <c r="B224" s="71">
        <v>1</v>
      </c>
      <c r="C224" s="68" t="s">
        <v>1094</v>
      </c>
      <c r="D224" s="69"/>
      <c r="E224" s="70"/>
      <c r="F224" s="70"/>
      <c r="G224" s="70"/>
      <c r="H224" s="72">
        <f>Source!AO93</f>
        <v>3.97</v>
      </c>
      <c r="I224" s="71">
        <f>ROUND(6*(0.2+1),7)</f>
        <v>7.2</v>
      </c>
      <c r="J224" s="72">
        <f>ROUND(Source!AF93*Source!I93, 2)</f>
        <v>2.59</v>
      </c>
      <c r="K224" s="71">
        <f>IF(Source!BA93&lt;&gt; 0, Source!BA93, 1)</f>
        <v>50.93</v>
      </c>
      <c r="L224" s="73">
        <f>Source!S93</f>
        <v>132</v>
      </c>
    </row>
    <row r="225" spans="1:101" ht="14.25" x14ac:dyDescent="0.2">
      <c r="A225" s="68"/>
      <c r="B225" s="71">
        <v>2</v>
      </c>
      <c r="C225" s="68" t="s">
        <v>1095</v>
      </c>
      <c r="D225" s="69"/>
      <c r="E225" s="70"/>
      <c r="F225" s="70"/>
      <c r="G225" s="70"/>
      <c r="H225" s="72">
        <f>Source!AM93</f>
        <v>7.72</v>
      </c>
      <c r="I225" s="71">
        <f>ROUND(6*(0.2+1),7)</f>
        <v>7.2</v>
      </c>
      <c r="J225" s="72">
        <f>ROUND(((((Source!ET93*ROUND((6*(0.2+1)),7)))-((Source!EU93*ROUND((6*(0.2+1)),7))))+Source!AE93)*Source!I93, 2)</f>
        <v>5.03</v>
      </c>
      <c r="K225" s="71">
        <f>IF(Source!BB93&lt;&gt; 0, Source!BB93, 1)</f>
        <v>20.67</v>
      </c>
      <c r="L225" s="73">
        <f>Source!Q93</f>
        <v>104</v>
      </c>
    </row>
    <row r="226" spans="1:101" ht="14.25" x14ac:dyDescent="0.2">
      <c r="A226" s="68"/>
      <c r="B226" s="71">
        <v>3</v>
      </c>
      <c r="C226" s="68" t="s">
        <v>1096</v>
      </c>
      <c r="D226" s="69"/>
      <c r="E226" s="70"/>
      <c r="F226" s="70"/>
      <c r="G226" s="70"/>
      <c r="H226" s="72">
        <f>Source!AN93</f>
        <v>2.84</v>
      </c>
      <c r="I226" s="71">
        <f>ROUND(6*(0.2+1),7)</f>
        <v>7.2</v>
      </c>
      <c r="J226" s="78">
        <f>ROUND(Source!AE93*Source!I93, 2)</f>
        <v>1.85</v>
      </c>
      <c r="K226" s="71">
        <f>IF(Source!BS93&lt;&gt; 0, Source!BS93, 1)</f>
        <v>50.93</v>
      </c>
      <c r="L226" s="79">
        <f>Source!R93</f>
        <v>94</v>
      </c>
    </row>
    <row r="227" spans="1:101" ht="14.25" x14ac:dyDescent="0.2">
      <c r="A227" s="68"/>
      <c r="B227" s="71">
        <v>4</v>
      </c>
      <c r="C227" s="68" t="s">
        <v>1097</v>
      </c>
      <c r="D227" s="69"/>
      <c r="E227" s="70"/>
      <c r="F227" s="70"/>
      <c r="G227" s="70"/>
      <c r="H227" s="72">
        <f>Source!AL93</f>
        <v>279.63</v>
      </c>
      <c r="I227" s="71">
        <f>ROUND(6,7)</f>
        <v>6</v>
      </c>
      <c r="J227" s="72">
        <f>ROUND(Source!AC93*Source!I93, 2)</f>
        <v>151.84</v>
      </c>
      <c r="K227" s="71">
        <f>IF(Source!BC93&lt;&gt; 0, Source!BC93, 1)</f>
        <v>8.77</v>
      </c>
      <c r="L227" s="73">
        <f>Source!P93</f>
        <v>1332</v>
      </c>
    </row>
    <row r="228" spans="1:101" ht="14.25" x14ac:dyDescent="0.2">
      <c r="A228" s="68"/>
      <c r="B228" s="68"/>
      <c r="C228" s="68" t="s">
        <v>1098</v>
      </c>
      <c r="D228" s="69" t="s">
        <v>1072</v>
      </c>
      <c r="E228" s="70">
        <f>Source!AQ93</f>
        <v>0.5</v>
      </c>
      <c r="F228" s="70">
        <f>ROUND(6*(0.2+1),7)</f>
        <v>7.2</v>
      </c>
      <c r="G228" s="70">
        <f>ROUND(Source!U93, 7)</f>
        <v>0.32579999999999998</v>
      </c>
      <c r="H228" s="72"/>
      <c r="I228" s="71"/>
      <c r="J228" s="72"/>
      <c r="K228" s="71"/>
      <c r="L228" s="73"/>
    </row>
    <row r="229" spans="1:101" ht="14.25" x14ac:dyDescent="0.2">
      <c r="A229" s="68"/>
      <c r="B229" s="68"/>
      <c r="C229" s="80" t="s">
        <v>1099</v>
      </c>
      <c r="D229" s="81" t="s">
        <v>1072</v>
      </c>
      <c r="E229" s="82">
        <f>Source!AR93</f>
        <v>0.21</v>
      </c>
      <c r="F229" s="82">
        <f>ROUND(6*(0.2+1),7)</f>
        <v>7.2</v>
      </c>
      <c r="G229" s="82">
        <f>ROUND(Source!V93, 7)</f>
        <v>0.13683600000000001</v>
      </c>
      <c r="H229" s="83"/>
      <c r="I229" s="84"/>
      <c r="J229" s="83"/>
      <c r="K229" s="84"/>
      <c r="L229" s="85"/>
    </row>
    <row r="230" spans="1:101" ht="14.25" x14ac:dyDescent="0.2">
      <c r="A230" s="68"/>
      <c r="B230" s="68"/>
      <c r="C230" s="68" t="s">
        <v>1100</v>
      </c>
      <c r="D230" s="69"/>
      <c r="E230" s="70"/>
      <c r="F230" s="70"/>
      <c r="G230" s="70"/>
      <c r="H230" s="72">
        <f>H224+H225+H227</f>
        <v>291.32</v>
      </c>
      <c r="I230" s="71"/>
      <c r="J230" s="72">
        <f>J224+J225+J227</f>
        <v>159.46</v>
      </c>
      <c r="K230" s="71"/>
      <c r="L230" s="73">
        <f>L224+L225+L227</f>
        <v>1568</v>
      </c>
    </row>
    <row r="231" spans="1:101" ht="14.25" x14ac:dyDescent="0.2">
      <c r="A231" s="68"/>
      <c r="B231" s="68"/>
      <c r="C231" s="68" t="s">
        <v>1101</v>
      </c>
      <c r="D231" s="69"/>
      <c r="E231" s="70"/>
      <c r="F231" s="70"/>
      <c r="G231" s="70"/>
      <c r="H231" s="72"/>
      <c r="I231" s="71"/>
      <c r="J231" s="72">
        <f>SUM(S219:S234)+SUM(T219:T234)+SUM(X219:X234)+SUM(Y219:Y234)+SUM(Z219:Z234)</f>
        <v>4.4399999999999995</v>
      </c>
      <c r="K231" s="71"/>
      <c r="L231" s="73">
        <f>SUM(AR219:AR234)+SUM(AS219:AS234)+SUM(AT219:AT234)+SUM(AU219:AU234)+SUM(AV219:AV234)</f>
        <v>226</v>
      </c>
    </row>
    <row r="232" spans="1:101" ht="14.25" x14ac:dyDescent="0.2">
      <c r="A232" s="68"/>
      <c r="B232" s="68" t="s">
        <v>192</v>
      </c>
      <c r="C232" s="68" t="s">
        <v>1123</v>
      </c>
      <c r="D232" s="69" t="s">
        <v>1103</v>
      </c>
      <c r="E232" s="70">
        <f>Source!BZ93</f>
        <v>112</v>
      </c>
      <c r="F232" s="70"/>
      <c r="G232" s="70">
        <f>Source!AT93</f>
        <v>112</v>
      </c>
      <c r="H232" s="72"/>
      <c r="I232" s="71"/>
      <c r="J232" s="72">
        <f>SUM(AD219:AD234)</f>
        <v>4.97</v>
      </c>
      <c r="K232" s="71"/>
      <c r="L232" s="73">
        <f>SUM(AZ219:AZ234)</f>
        <v>253</v>
      </c>
    </row>
    <row r="233" spans="1:101" ht="14.25" x14ac:dyDescent="0.2">
      <c r="A233" s="80"/>
      <c r="B233" s="80" t="s">
        <v>193</v>
      </c>
      <c r="C233" s="80" t="s">
        <v>1124</v>
      </c>
      <c r="D233" s="81" t="s">
        <v>1103</v>
      </c>
      <c r="E233" s="82">
        <f>Source!CA93</f>
        <v>65</v>
      </c>
      <c r="F233" s="82"/>
      <c r="G233" s="82">
        <f>Source!AU93</f>
        <v>65</v>
      </c>
      <c r="H233" s="83"/>
      <c r="I233" s="84"/>
      <c r="J233" s="83">
        <f>SUM(AE219:AE234)</f>
        <v>2.89</v>
      </c>
      <c r="K233" s="84"/>
      <c r="L233" s="85">
        <f>SUM(BA219:BA234)</f>
        <v>147</v>
      </c>
    </row>
    <row r="234" spans="1:101" ht="15" x14ac:dyDescent="0.2">
      <c r="C234" s="89" t="s">
        <v>1105</v>
      </c>
      <c r="D234" s="89"/>
      <c r="E234" s="89"/>
      <c r="F234" s="89"/>
      <c r="G234" s="89"/>
      <c r="H234" s="89"/>
      <c r="I234" s="90">
        <f>J224+J225+J227+J232+J233</f>
        <v>167.32</v>
      </c>
      <c r="J234" s="90"/>
      <c r="K234" s="91">
        <f>L224+L225+L227+L232+L233</f>
        <v>1968</v>
      </c>
      <c r="L234" s="91"/>
      <c r="O234" s="86">
        <f>J224+J225+J227+J232+J233</f>
        <v>167.32</v>
      </c>
      <c r="P234" s="86">
        <f>J225</f>
        <v>5.03</v>
      </c>
      <c r="R234" t="s">
        <v>1106</v>
      </c>
      <c r="S234" s="86">
        <f>J224</f>
        <v>2.59</v>
      </c>
      <c r="U234" s="86">
        <f>J224</f>
        <v>2.59</v>
      </c>
      <c r="X234" s="86">
        <f>J226</f>
        <v>1.85</v>
      </c>
      <c r="Z234" t="s">
        <v>1106</v>
      </c>
      <c r="AA234" s="86">
        <f>J227</f>
        <v>151.84</v>
      </c>
      <c r="AD234">
        <f>ROUND((Source!AT93/100)*((ROUND(Source!AF93*Source!I93, 2)+ROUND(Source!AE93*Source!I93, 2))), 2)</f>
        <v>4.97</v>
      </c>
      <c r="AE234">
        <f>ROUND((Source!AU93/100)*((ROUND(Source!AF93*Source!I93, 2)+ROUND(Source!AE93*Source!I93, 2))), 2)</f>
        <v>2.89</v>
      </c>
      <c r="AN234" s="87">
        <f>L224+L225+L227+L232+L233</f>
        <v>1968</v>
      </c>
      <c r="AO234" s="87">
        <f>L225</f>
        <v>104</v>
      </c>
      <c r="AQ234" t="s">
        <v>1106</v>
      </c>
      <c r="AR234" s="87">
        <f>L224</f>
        <v>132</v>
      </c>
      <c r="AT234" s="87">
        <f>L226</f>
        <v>94</v>
      </c>
      <c r="AV234" t="s">
        <v>1106</v>
      </c>
      <c r="AW234" s="87">
        <f>L227</f>
        <v>1332</v>
      </c>
      <c r="AZ234">
        <f>Source!X93</f>
        <v>253</v>
      </c>
      <c r="BA234">
        <f>Source!Y93</f>
        <v>147</v>
      </c>
      <c r="BH234" s="86">
        <f>J224+J225+J227+J232+J233</f>
        <v>167.32</v>
      </c>
      <c r="CD234">
        <v>1</v>
      </c>
    </row>
    <row r="235" spans="1:101" ht="71.25" x14ac:dyDescent="0.2">
      <c r="A235" s="67" t="s">
        <v>204</v>
      </c>
      <c r="B235" s="68" t="str">
        <f>Source!F95</f>
        <v>26-02-009-1</v>
      </c>
      <c r="C235" s="68" t="str">
        <f>Source!G95</f>
        <v>Огнезащитное покрытие металлических огрунтованных (грунтом ГФ-021) поверхностей материалом огнезащитным терморасширяющимся «Огракс-В-СК»</v>
      </c>
      <c r="D235" s="69" t="str">
        <f>Source!H95</f>
        <v>100 м2 покрытия</v>
      </c>
      <c r="E235" s="70">
        <f>Source!K95</f>
        <v>4.0000000000000001E-3</v>
      </c>
      <c r="F235" s="70"/>
      <c r="G235" s="70">
        <f>Source!I95</f>
        <v>4.0000000000000001E-3</v>
      </c>
      <c r="H235" s="72"/>
      <c r="I235" s="71"/>
      <c r="J235" s="72"/>
      <c r="K235" s="71"/>
      <c r="L235" s="73"/>
    </row>
    <row r="236" spans="1:101" ht="51" x14ac:dyDescent="0.2">
      <c r="B236" s="74" t="s">
        <v>1046</v>
      </c>
      <c r="C236" s="75" t="s">
        <v>1093</v>
      </c>
      <c r="D236" s="75"/>
      <c r="E236" s="75"/>
      <c r="F236" s="75"/>
      <c r="G236" s="75"/>
      <c r="H236" s="75"/>
      <c r="I236" s="75"/>
      <c r="J236" s="75"/>
      <c r="K236" s="75"/>
      <c r="L236" s="75"/>
      <c r="CW236" s="76" t="s">
        <v>1093</v>
      </c>
    </row>
    <row r="237" spans="1:101" x14ac:dyDescent="0.2">
      <c r="C237" s="77" t="str">
        <f>"Объем: "&amp;Source!I95&amp;"=(0,1*"&amp;"4)/"&amp;"100"</f>
        <v>Объем: 0,004=(0,1*4)/100</v>
      </c>
    </row>
    <row r="238" spans="1:101" ht="14.25" x14ac:dyDescent="0.2">
      <c r="A238" s="68"/>
      <c r="B238" s="71">
        <v>1</v>
      </c>
      <c r="C238" s="68" t="s">
        <v>1094</v>
      </c>
      <c r="D238" s="69"/>
      <c r="E238" s="70"/>
      <c r="F238" s="70"/>
      <c r="G238" s="70"/>
      <c r="H238" s="72">
        <f>Source!AO95</f>
        <v>1630.24</v>
      </c>
      <c r="I238" s="71">
        <f>ROUND((0.2+1),7)</f>
        <v>1.2</v>
      </c>
      <c r="J238" s="72">
        <f>ROUND(Source!AF95*Source!I95, 2)</f>
        <v>7.83</v>
      </c>
      <c r="K238" s="71">
        <f>IF(Source!BA95&lt;&gt; 0, Source!BA95, 1)</f>
        <v>50.93</v>
      </c>
      <c r="L238" s="73">
        <f>Source!S95</f>
        <v>399</v>
      </c>
    </row>
    <row r="239" spans="1:101" ht="14.25" x14ac:dyDescent="0.2">
      <c r="A239" s="68"/>
      <c r="B239" s="71">
        <v>2</v>
      </c>
      <c r="C239" s="68" t="s">
        <v>1095</v>
      </c>
      <c r="D239" s="69"/>
      <c r="E239" s="70"/>
      <c r="F239" s="70"/>
      <c r="G239" s="70"/>
      <c r="H239" s="72">
        <f>Source!AM95</f>
        <v>292.92</v>
      </c>
      <c r="I239" s="71">
        <f>ROUND((0.2+1),7)</f>
        <v>1.2</v>
      </c>
      <c r="J239" s="72">
        <f>ROUND(((((Source!ET95*ROUND((0.2+1),7)))-((Source!EU95*ROUND((0.2+1),7))))+Source!AE95)*Source!I95, 2)</f>
        <v>1.41</v>
      </c>
      <c r="K239" s="71">
        <f>IF(Source!BB95&lt;&gt; 0, Source!BB95, 1)</f>
        <v>7.45</v>
      </c>
      <c r="L239" s="73">
        <f>Source!Q95</f>
        <v>10</v>
      </c>
    </row>
    <row r="240" spans="1:101" ht="14.25" x14ac:dyDescent="0.2">
      <c r="A240" s="68"/>
      <c r="B240" s="71">
        <v>4</v>
      </c>
      <c r="C240" s="68" t="s">
        <v>1097</v>
      </c>
      <c r="D240" s="69"/>
      <c r="E240" s="70"/>
      <c r="F240" s="70"/>
      <c r="G240" s="70"/>
      <c r="H240" s="72">
        <f>Source!AL95</f>
        <v>10549.15</v>
      </c>
      <c r="I240" s="71"/>
      <c r="J240" s="72">
        <f>ROUND(Source!AC95*Source!I95, 2)</f>
        <v>42.2</v>
      </c>
      <c r="K240" s="71">
        <f>IF(Source!BC95&lt;&gt; 0, Source!BC95, 1)</f>
        <v>18.14</v>
      </c>
      <c r="L240" s="73">
        <f>Source!P95</f>
        <v>765</v>
      </c>
    </row>
    <row r="241" spans="1:101" ht="14.25" x14ac:dyDescent="0.2">
      <c r="A241" s="68"/>
      <c r="B241" s="68"/>
      <c r="C241" s="80" t="s">
        <v>1098</v>
      </c>
      <c r="D241" s="81" t="s">
        <v>1072</v>
      </c>
      <c r="E241" s="82">
        <f>Source!AQ95</f>
        <v>184</v>
      </c>
      <c r="F241" s="82">
        <f>ROUND((0.2+1),7)</f>
        <v>1.2</v>
      </c>
      <c r="G241" s="82">
        <f>ROUND(Source!U95, 7)</f>
        <v>0.88319999999999999</v>
      </c>
      <c r="H241" s="83"/>
      <c r="I241" s="84"/>
      <c r="J241" s="83"/>
      <c r="K241" s="84"/>
      <c r="L241" s="85"/>
    </row>
    <row r="242" spans="1:101" ht="14.25" x14ac:dyDescent="0.2">
      <c r="A242" s="68"/>
      <c r="B242" s="68"/>
      <c r="C242" s="68" t="s">
        <v>1100</v>
      </c>
      <c r="D242" s="69"/>
      <c r="E242" s="70"/>
      <c r="F242" s="70"/>
      <c r="G242" s="70"/>
      <c r="H242" s="72">
        <f>H238+H239+H240</f>
        <v>12472.31</v>
      </c>
      <c r="I242" s="71"/>
      <c r="J242" s="72">
        <f>J238+J239+J240</f>
        <v>51.440000000000005</v>
      </c>
      <c r="K242" s="71"/>
      <c r="L242" s="73">
        <f>L238+L239+L240</f>
        <v>1174</v>
      </c>
    </row>
    <row r="243" spans="1:101" ht="14.25" x14ac:dyDescent="0.2">
      <c r="A243" s="68"/>
      <c r="B243" s="68"/>
      <c r="C243" s="68" t="s">
        <v>1101</v>
      </c>
      <c r="D243" s="69"/>
      <c r="E243" s="70"/>
      <c r="F243" s="70"/>
      <c r="G243" s="70"/>
      <c r="H243" s="72"/>
      <c r="I243" s="71"/>
      <c r="J243" s="72">
        <f>SUM(S235:S246)+SUM(T235:T246)+SUM(X235:X246)+SUM(Y235:Y246)+SUM(Z235:Z246)</f>
        <v>7.83</v>
      </c>
      <c r="K243" s="71"/>
      <c r="L243" s="73">
        <f>SUM(AR235:AR246)+SUM(AS235:AS246)+SUM(AT235:AT246)+SUM(AU235:AU246)+SUM(AV235:AV246)</f>
        <v>399</v>
      </c>
    </row>
    <row r="244" spans="1:101" ht="14.25" x14ac:dyDescent="0.2">
      <c r="A244" s="68"/>
      <c r="B244" s="68" t="s">
        <v>211</v>
      </c>
      <c r="C244" s="68" t="s">
        <v>1129</v>
      </c>
      <c r="D244" s="69" t="s">
        <v>1103</v>
      </c>
      <c r="E244" s="70">
        <f>Source!BZ95</f>
        <v>97</v>
      </c>
      <c r="F244" s="70"/>
      <c r="G244" s="70">
        <f>Source!AT95</f>
        <v>97</v>
      </c>
      <c r="H244" s="72"/>
      <c r="I244" s="71"/>
      <c r="J244" s="72">
        <f>SUM(AD235:AD246)</f>
        <v>7.6</v>
      </c>
      <c r="K244" s="71"/>
      <c r="L244" s="73">
        <f>SUM(AZ235:AZ246)</f>
        <v>387</v>
      </c>
    </row>
    <row r="245" spans="1:101" ht="14.25" x14ac:dyDescent="0.2">
      <c r="A245" s="80"/>
      <c r="B245" s="80" t="s">
        <v>212</v>
      </c>
      <c r="C245" s="80" t="s">
        <v>1130</v>
      </c>
      <c r="D245" s="81" t="s">
        <v>1103</v>
      </c>
      <c r="E245" s="82">
        <f>Source!CA95</f>
        <v>55</v>
      </c>
      <c r="F245" s="82"/>
      <c r="G245" s="82">
        <f>Source!AU95</f>
        <v>55</v>
      </c>
      <c r="H245" s="83"/>
      <c r="I245" s="84"/>
      <c r="J245" s="83">
        <f>SUM(AE235:AE246)</f>
        <v>4.3099999999999996</v>
      </c>
      <c r="K245" s="84"/>
      <c r="L245" s="85">
        <f>SUM(BA235:BA246)</f>
        <v>219</v>
      </c>
    </row>
    <row r="246" spans="1:101" ht="15" x14ac:dyDescent="0.2">
      <c r="C246" s="89" t="s">
        <v>1105</v>
      </c>
      <c r="D246" s="89"/>
      <c r="E246" s="89"/>
      <c r="F246" s="89"/>
      <c r="G246" s="89"/>
      <c r="H246" s="89"/>
      <c r="I246" s="90">
        <f>J238+J239+J240+J244+J245</f>
        <v>63.350000000000009</v>
      </c>
      <c r="J246" s="90"/>
      <c r="K246" s="91">
        <f>L238+L239+L240+L244+L245</f>
        <v>1780</v>
      </c>
      <c r="L246" s="91"/>
      <c r="O246" s="86">
        <f>J238+J239+J240+J244+J245</f>
        <v>63.350000000000009</v>
      </c>
      <c r="P246" s="86">
        <f>J239</f>
        <v>1.41</v>
      </c>
      <c r="R246" t="s">
        <v>1106</v>
      </c>
      <c r="S246" s="86">
        <f>J238</f>
        <v>7.83</v>
      </c>
      <c r="U246" s="86">
        <f>J238</f>
        <v>7.83</v>
      </c>
      <c r="X246">
        <f>0</f>
        <v>0</v>
      </c>
      <c r="Z246" t="s">
        <v>1106</v>
      </c>
      <c r="AA246" s="86">
        <f>J240</f>
        <v>42.2</v>
      </c>
      <c r="AD246">
        <f>ROUND((Source!AT95/100)*((ROUND(Source!AF95*Source!I95, 2)+ROUND(Source!AE95*Source!I95, 2))), 2)</f>
        <v>7.6</v>
      </c>
      <c r="AE246">
        <f>ROUND((Source!AU95/100)*((ROUND(Source!AF95*Source!I95, 2)+ROUND(Source!AE95*Source!I95, 2))), 2)</f>
        <v>4.3099999999999996</v>
      </c>
      <c r="AN246" s="87">
        <f>L238+L239+L240+L244+L245</f>
        <v>1780</v>
      </c>
      <c r="AO246" s="87">
        <f>L239</f>
        <v>10</v>
      </c>
      <c r="AQ246" t="s">
        <v>1106</v>
      </c>
      <c r="AR246" s="87">
        <f>L238</f>
        <v>399</v>
      </c>
      <c r="AT246">
        <f>0</f>
        <v>0</v>
      </c>
      <c r="AV246" t="s">
        <v>1106</v>
      </c>
      <c r="AW246" s="87">
        <f>L240</f>
        <v>765</v>
      </c>
      <c r="AZ246">
        <f>Source!X95</f>
        <v>387</v>
      </c>
      <c r="BA246">
        <f>Source!Y95</f>
        <v>219</v>
      </c>
      <c r="BH246" s="86">
        <f>J238+J239+J240+J244+J245</f>
        <v>63.350000000000009</v>
      </c>
      <c r="CD246">
        <v>1</v>
      </c>
    </row>
    <row r="247" spans="1:101" ht="71.25" x14ac:dyDescent="0.2">
      <c r="A247" s="67" t="s">
        <v>213</v>
      </c>
      <c r="B247" s="68" t="str">
        <f>Source!F97</f>
        <v>08-01-003-3</v>
      </c>
      <c r="C247" s="68" t="str">
        <f>Source!G97</f>
        <v>Гидроизоляция стен, фундаментов горизонтальная оклеечная в 2 слоя</v>
      </c>
      <c r="D247" s="69" t="str">
        <f>Source!H97</f>
        <v>100 м2 изолируемой поверхности</v>
      </c>
      <c r="E247" s="70">
        <f>Source!K97</f>
        <v>6.5000000000000002E-2</v>
      </c>
      <c r="F247" s="70"/>
      <c r="G247" s="70">
        <f>Source!I97</f>
        <v>6.5000000000000002E-2</v>
      </c>
      <c r="H247" s="72"/>
      <c r="I247" s="71"/>
      <c r="J247" s="72"/>
      <c r="K247" s="71"/>
      <c r="L247" s="73"/>
    </row>
    <row r="248" spans="1:101" ht="51" x14ac:dyDescent="0.2">
      <c r="B248" s="74" t="s">
        <v>1046</v>
      </c>
      <c r="C248" s="75" t="s">
        <v>1093</v>
      </c>
      <c r="D248" s="75"/>
      <c r="E248" s="75"/>
      <c r="F248" s="75"/>
      <c r="G248" s="75"/>
      <c r="H248" s="75"/>
      <c r="I248" s="75"/>
      <c r="J248" s="75"/>
      <c r="K248" s="75"/>
      <c r="L248" s="75"/>
      <c r="CW248" s="76" t="s">
        <v>1093</v>
      </c>
    </row>
    <row r="249" spans="1:101" ht="25.5" x14ac:dyDescent="0.2">
      <c r="C249" s="77" t="str">
        <f>"Объем: "&amp;Source!I97&amp;"=(1,16*"&amp;"1,95-"&amp;"3,14/"&amp;"4*"&amp;"0,9*"&amp;"0,9)*"&amp;"4/"&amp;"100"</f>
        <v>Объем: 0,065=(1,16*1,95-3,14/4*0,9*0,9)*4/100</v>
      </c>
    </row>
    <row r="250" spans="1:101" ht="14.25" x14ac:dyDescent="0.2">
      <c r="A250" s="68"/>
      <c r="B250" s="71">
        <v>1</v>
      </c>
      <c r="C250" s="68" t="s">
        <v>1094</v>
      </c>
      <c r="D250" s="69"/>
      <c r="E250" s="70"/>
      <c r="F250" s="70"/>
      <c r="G250" s="70"/>
      <c r="H250" s="72">
        <f>Source!AO97</f>
        <v>171.45</v>
      </c>
      <c r="I250" s="71">
        <f>ROUND((0.2+1),7)</f>
        <v>1.2</v>
      </c>
      <c r="J250" s="72">
        <f>ROUND(Source!AF97*Source!I97, 2)</f>
        <v>13.37</v>
      </c>
      <c r="K250" s="71">
        <f>IF(Source!BA97&lt;&gt; 0, Source!BA97, 1)</f>
        <v>50.93</v>
      </c>
      <c r="L250" s="73">
        <f>Source!S97</f>
        <v>681</v>
      </c>
    </row>
    <row r="251" spans="1:101" ht="14.25" x14ac:dyDescent="0.2">
      <c r="A251" s="68"/>
      <c r="B251" s="71">
        <v>2</v>
      </c>
      <c r="C251" s="68" t="s">
        <v>1095</v>
      </c>
      <c r="D251" s="69"/>
      <c r="E251" s="70"/>
      <c r="F251" s="70"/>
      <c r="G251" s="70"/>
      <c r="H251" s="72">
        <f>Source!AM97</f>
        <v>163.32</v>
      </c>
      <c r="I251" s="71">
        <f>ROUND((0.2+1),7)</f>
        <v>1.2</v>
      </c>
      <c r="J251" s="72">
        <f>ROUND(((((Source!ET97*ROUND((0.2+1),7)))-((Source!EU97*ROUND((0.2+1),7))))+Source!AE97)*Source!I97, 2)</f>
        <v>12.74</v>
      </c>
      <c r="K251" s="71">
        <f>IF(Source!BB97&lt;&gt; 0, Source!BB97, 1)</f>
        <v>11.94</v>
      </c>
      <c r="L251" s="73">
        <f>Source!Q97</f>
        <v>152</v>
      </c>
    </row>
    <row r="252" spans="1:101" ht="14.25" x14ac:dyDescent="0.2">
      <c r="A252" s="68"/>
      <c r="B252" s="71">
        <v>4</v>
      </c>
      <c r="C252" s="68" t="s">
        <v>1097</v>
      </c>
      <c r="D252" s="69"/>
      <c r="E252" s="70"/>
      <c r="F252" s="70"/>
      <c r="G252" s="70"/>
      <c r="H252" s="72">
        <f>Source!AL97</f>
        <v>3922.95</v>
      </c>
      <c r="I252" s="71"/>
      <c r="J252" s="72">
        <f>ROUND(Source!AC97*Source!I97, 2)</f>
        <v>254.99</v>
      </c>
      <c r="K252" s="71">
        <f>IF(Source!BC97&lt;&gt; 0, Source!BC97, 1)</f>
        <v>10.65</v>
      </c>
      <c r="L252" s="73">
        <f>Source!P97</f>
        <v>2716</v>
      </c>
    </row>
    <row r="253" spans="1:101" ht="14.25" x14ac:dyDescent="0.2">
      <c r="A253" s="68"/>
      <c r="B253" s="68"/>
      <c r="C253" s="80" t="s">
        <v>1098</v>
      </c>
      <c r="D253" s="81" t="s">
        <v>1072</v>
      </c>
      <c r="E253" s="82">
        <f>Source!AQ97</f>
        <v>20.100000000000001</v>
      </c>
      <c r="F253" s="82">
        <f>ROUND((0.2+1),7)</f>
        <v>1.2</v>
      </c>
      <c r="G253" s="82">
        <f>ROUND(Source!U97, 7)</f>
        <v>1.5678000000000001</v>
      </c>
      <c r="H253" s="83"/>
      <c r="I253" s="84"/>
      <c r="J253" s="83"/>
      <c r="K253" s="84"/>
      <c r="L253" s="85"/>
    </row>
    <row r="254" spans="1:101" ht="14.25" x14ac:dyDescent="0.2">
      <c r="A254" s="68"/>
      <c r="B254" s="68"/>
      <c r="C254" s="68" t="s">
        <v>1100</v>
      </c>
      <c r="D254" s="69"/>
      <c r="E254" s="70"/>
      <c r="F254" s="70"/>
      <c r="G254" s="70"/>
      <c r="H254" s="72">
        <f>H250+H251+H252</f>
        <v>4257.7199999999993</v>
      </c>
      <c r="I254" s="71"/>
      <c r="J254" s="72">
        <f>J250+J251+J252</f>
        <v>281.10000000000002</v>
      </c>
      <c r="K254" s="71"/>
      <c r="L254" s="73">
        <f>L250+L251+L252</f>
        <v>3549</v>
      </c>
    </row>
    <row r="255" spans="1:101" ht="14.25" x14ac:dyDescent="0.2">
      <c r="A255" s="68"/>
      <c r="B255" s="68"/>
      <c r="C255" s="68" t="s">
        <v>1101</v>
      </c>
      <c r="D255" s="69"/>
      <c r="E255" s="70"/>
      <c r="F255" s="70"/>
      <c r="G255" s="70"/>
      <c r="H255" s="72"/>
      <c r="I255" s="71"/>
      <c r="J255" s="72">
        <f>SUM(S247:S258)+SUM(T247:T258)+SUM(X247:X258)+SUM(Y247:Y258)+SUM(Z247:Z258)</f>
        <v>13.37</v>
      </c>
      <c r="K255" s="71"/>
      <c r="L255" s="73">
        <f>SUM(AR247:AR258)+SUM(AS247:AS258)+SUM(AT247:AT258)+SUM(AU247:AU258)+SUM(AV247:AV258)</f>
        <v>681</v>
      </c>
    </row>
    <row r="256" spans="1:101" ht="14.25" x14ac:dyDescent="0.2">
      <c r="A256" s="68"/>
      <c r="B256" s="68" t="s">
        <v>220</v>
      </c>
      <c r="C256" s="68" t="s">
        <v>1131</v>
      </c>
      <c r="D256" s="69" t="s">
        <v>1103</v>
      </c>
      <c r="E256" s="70">
        <f>Source!BZ97</f>
        <v>110</v>
      </c>
      <c r="F256" s="70"/>
      <c r="G256" s="70">
        <f>Source!AT97</f>
        <v>110</v>
      </c>
      <c r="H256" s="72"/>
      <c r="I256" s="71"/>
      <c r="J256" s="72">
        <f>SUM(AD247:AD258)</f>
        <v>14.71</v>
      </c>
      <c r="K256" s="71"/>
      <c r="L256" s="73">
        <f>SUM(AZ247:AZ258)</f>
        <v>749</v>
      </c>
    </row>
    <row r="257" spans="1:101" ht="14.25" x14ac:dyDescent="0.2">
      <c r="A257" s="80"/>
      <c r="B257" s="80" t="s">
        <v>221</v>
      </c>
      <c r="C257" s="80" t="s">
        <v>1132</v>
      </c>
      <c r="D257" s="81" t="s">
        <v>1103</v>
      </c>
      <c r="E257" s="82">
        <f>Source!CA97</f>
        <v>69</v>
      </c>
      <c r="F257" s="82"/>
      <c r="G257" s="82">
        <f>Source!AU97</f>
        <v>69</v>
      </c>
      <c r="H257" s="83"/>
      <c r="I257" s="84"/>
      <c r="J257" s="83">
        <f>SUM(AE247:AE258)</f>
        <v>9.23</v>
      </c>
      <c r="K257" s="84"/>
      <c r="L257" s="85">
        <f>SUM(BA247:BA258)</f>
        <v>470</v>
      </c>
    </row>
    <row r="258" spans="1:101" ht="15" x14ac:dyDescent="0.2">
      <c r="C258" s="89" t="s">
        <v>1105</v>
      </c>
      <c r="D258" s="89"/>
      <c r="E258" s="89"/>
      <c r="F258" s="89"/>
      <c r="G258" s="89"/>
      <c r="H258" s="89"/>
      <c r="I258" s="90">
        <f>J250+J251+J252+J256+J257</f>
        <v>305.04000000000002</v>
      </c>
      <c r="J258" s="90"/>
      <c r="K258" s="91">
        <f>L250+L251+L252+L256+L257</f>
        <v>4768</v>
      </c>
      <c r="L258" s="91"/>
      <c r="O258" s="86">
        <f>J250+J251+J252+J256+J257</f>
        <v>305.04000000000002</v>
      </c>
      <c r="P258" s="86">
        <f>J251</f>
        <v>12.74</v>
      </c>
      <c r="R258" t="s">
        <v>1106</v>
      </c>
      <c r="S258" s="86">
        <f>J250</f>
        <v>13.37</v>
      </c>
      <c r="U258" s="86">
        <f>J250</f>
        <v>13.37</v>
      </c>
      <c r="X258">
        <f>0</f>
        <v>0</v>
      </c>
      <c r="Z258" t="s">
        <v>1106</v>
      </c>
      <c r="AA258" s="86">
        <f>J252</f>
        <v>254.99</v>
      </c>
      <c r="AD258">
        <f>ROUND((Source!AT97/100)*((ROUND(Source!AF97*Source!I97, 2)+ROUND(Source!AE97*Source!I97, 2))), 2)</f>
        <v>14.71</v>
      </c>
      <c r="AE258">
        <f>ROUND((Source!AU97/100)*((ROUND(Source!AF97*Source!I97, 2)+ROUND(Source!AE97*Source!I97, 2))), 2)</f>
        <v>9.23</v>
      </c>
      <c r="AN258" s="87">
        <f>L250+L251+L252+L256+L257</f>
        <v>4768</v>
      </c>
      <c r="AO258" s="87">
        <f>L251</f>
        <v>152</v>
      </c>
      <c r="AQ258" t="s">
        <v>1106</v>
      </c>
      <c r="AR258" s="87">
        <f>L250</f>
        <v>681</v>
      </c>
      <c r="AT258">
        <f>0</f>
        <v>0</v>
      </c>
      <c r="AV258" t="s">
        <v>1106</v>
      </c>
      <c r="AW258" s="87">
        <f>L252</f>
        <v>2716</v>
      </c>
      <c r="AZ258">
        <f>Source!X97</f>
        <v>749</v>
      </c>
      <c r="BA258">
        <f>Source!Y97</f>
        <v>470</v>
      </c>
      <c r="BH258" s="86">
        <f>J250+J251+J252+J256+J257</f>
        <v>305.04000000000002</v>
      </c>
      <c r="CD258">
        <v>1</v>
      </c>
    </row>
    <row r="259" spans="1:101" ht="71.25" x14ac:dyDescent="0.2">
      <c r="A259" s="67" t="s">
        <v>222</v>
      </c>
      <c r="B259" s="68" t="str">
        <f>Source!F99</f>
        <v>08-01-003-3</v>
      </c>
      <c r="C259" s="68" t="str">
        <f>Source!G99</f>
        <v>Гидроизоляция стен, фундаментов горизонтальная оклеечная в 2 слоя</v>
      </c>
      <c r="D259" s="69" t="str">
        <f>Source!H99</f>
        <v>100 м2 изолируемой поверхности</v>
      </c>
      <c r="E259" s="70">
        <f>Source!K99</f>
        <v>0.16289999999999999</v>
      </c>
      <c r="F259" s="70"/>
      <c r="G259" s="70">
        <f>Source!I99</f>
        <v>0.16289999999999999</v>
      </c>
      <c r="H259" s="72"/>
      <c r="I259" s="71"/>
      <c r="J259" s="72"/>
      <c r="K259" s="71"/>
      <c r="L259" s="73"/>
    </row>
    <row r="260" spans="1:101" ht="51" x14ac:dyDescent="0.2">
      <c r="B260" s="74" t="s">
        <v>1046</v>
      </c>
      <c r="C260" s="75" t="s">
        <v>1093</v>
      </c>
      <c r="D260" s="75"/>
      <c r="E260" s="75"/>
      <c r="F260" s="75"/>
      <c r="G260" s="75"/>
      <c r="H260" s="75"/>
      <c r="I260" s="75"/>
      <c r="J260" s="75"/>
      <c r="K260" s="75"/>
      <c r="L260" s="75"/>
      <c r="CW260" s="76" t="s">
        <v>1093</v>
      </c>
    </row>
    <row r="261" spans="1:101" x14ac:dyDescent="0.2">
      <c r="C261" s="77" t="str">
        <f>"Объем: "&amp;Source!I99&amp;"=(1,95*"&amp;"1,16)*"&amp;"1,8*"&amp;"4/"&amp;"100"</f>
        <v>Объем: 0,1629=(1,95*1,16)*1,8*4/100</v>
      </c>
    </row>
    <row r="262" spans="1:101" ht="14.25" x14ac:dyDescent="0.2">
      <c r="A262" s="68"/>
      <c r="B262" s="71">
        <v>1</v>
      </c>
      <c r="C262" s="68" t="s">
        <v>1094</v>
      </c>
      <c r="D262" s="69"/>
      <c r="E262" s="70"/>
      <c r="F262" s="70"/>
      <c r="G262" s="70"/>
      <c r="H262" s="72">
        <f>Source!AO99</f>
        <v>171.45</v>
      </c>
      <c r="I262" s="71">
        <f>ROUND((0.2+1),7)</f>
        <v>1.2</v>
      </c>
      <c r="J262" s="72">
        <f>ROUND(Source!AF99*Source!I99, 2)</f>
        <v>33.520000000000003</v>
      </c>
      <c r="K262" s="71">
        <f>IF(Source!BA99&lt;&gt; 0, Source!BA99, 1)</f>
        <v>50.93</v>
      </c>
      <c r="L262" s="73">
        <f>Source!S99</f>
        <v>1707</v>
      </c>
    </row>
    <row r="263" spans="1:101" ht="14.25" x14ac:dyDescent="0.2">
      <c r="A263" s="68"/>
      <c r="B263" s="71">
        <v>2</v>
      </c>
      <c r="C263" s="68" t="s">
        <v>1095</v>
      </c>
      <c r="D263" s="69"/>
      <c r="E263" s="70"/>
      <c r="F263" s="70"/>
      <c r="G263" s="70"/>
      <c r="H263" s="72">
        <f>Source!AM99</f>
        <v>163.32</v>
      </c>
      <c r="I263" s="71">
        <f>ROUND((0.2+1),7)</f>
        <v>1.2</v>
      </c>
      <c r="J263" s="72">
        <f>ROUND(((((Source!ET99*ROUND((0.2+1),7)))-((Source!EU99*ROUND((0.2+1),7))))+Source!AE99)*Source!I99, 2)</f>
        <v>31.93</v>
      </c>
      <c r="K263" s="71">
        <f>IF(Source!BB99&lt;&gt; 0, Source!BB99, 1)</f>
        <v>11.94</v>
      </c>
      <c r="L263" s="73">
        <f>Source!Q99</f>
        <v>381</v>
      </c>
    </row>
    <row r="264" spans="1:101" ht="14.25" x14ac:dyDescent="0.2">
      <c r="A264" s="68"/>
      <c r="B264" s="71">
        <v>4</v>
      </c>
      <c r="C264" s="68" t="s">
        <v>1097</v>
      </c>
      <c r="D264" s="69"/>
      <c r="E264" s="70"/>
      <c r="F264" s="70"/>
      <c r="G264" s="70"/>
      <c r="H264" s="72">
        <f>Source!AL99</f>
        <v>3922.95</v>
      </c>
      <c r="I264" s="71"/>
      <c r="J264" s="72">
        <f>ROUND(Source!AC99*Source!I99, 2)</f>
        <v>639.04999999999995</v>
      </c>
      <c r="K264" s="71">
        <f>IF(Source!BC99&lt;&gt; 0, Source!BC99, 1)</f>
        <v>10.65</v>
      </c>
      <c r="L264" s="73">
        <f>Source!P99</f>
        <v>6806</v>
      </c>
    </row>
    <row r="265" spans="1:101" ht="14.25" x14ac:dyDescent="0.2">
      <c r="A265" s="68"/>
      <c r="B265" s="68"/>
      <c r="C265" s="80" t="s">
        <v>1098</v>
      </c>
      <c r="D265" s="81" t="s">
        <v>1072</v>
      </c>
      <c r="E265" s="82">
        <f>Source!AQ99</f>
        <v>20.100000000000001</v>
      </c>
      <c r="F265" s="82">
        <f>ROUND((0.2+1),7)</f>
        <v>1.2</v>
      </c>
      <c r="G265" s="82">
        <f>ROUND(Source!U99, 7)</f>
        <v>3.9291480000000001</v>
      </c>
      <c r="H265" s="83"/>
      <c r="I265" s="84"/>
      <c r="J265" s="83"/>
      <c r="K265" s="84"/>
      <c r="L265" s="85"/>
    </row>
    <row r="266" spans="1:101" ht="14.25" x14ac:dyDescent="0.2">
      <c r="A266" s="68"/>
      <c r="B266" s="68"/>
      <c r="C266" s="68" t="s">
        <v>1100</v>
      </c>
      <c r="D266" s="69"/>
      <c r="E266" s="70"/>
      <c r="F266" s="70"/>
      <c r="G266" s="70"/>
      <c r="H266" s="72">
        <f>H262+H263+H264</f>
        <v>4257.7199999999993</v>
      </c>
      <c r="I266" s="71"/>
      <c r="J266" s="72">
        <f>J262+J263+J264</f>
        <v>704.5</v>
      </c>
      <c r="K266" s="71"/>
      <c r="L266" s="73">
        <f>L262+L263+L264</f>
        <v>8894</v>
      </c>
    </row>
    <row r="267" spans="1:101" ht="14.25" x14ac:dyDescent="0.2">
      <c r="A267" s="68"/>
      <c r="B267" s="68"/>
      <c r="C267" s="68" t="s">
        <v>1101</v>
      </c>
      <c r="D267" s="69"/>
      <c r="E267" s="70"/>
      <c r="F267" s="70"/>
      <c r="G267" s="70"/>
      <c r="H267" s="72"/>
      <c r="I267" s="71"/>
      <c r="J267" s="72">
        <f>SUM(S259:S270)+SUM(T259:T270)+SUM(X259:X270)+SUM(Y259:Y270)+SUM(Z259:Z270)</f>
        <v>33.520000000000003</v>
      </c>
      <c r="K267" s="71"/>
      <c r="L267" s="73">
        <f>SUM(AR259:AR270)+SUM(AS259:AS270)+SUM(AT259:AT270)+SUM(AU259:AU270)+SUM(AV259:AV270)</f>
        <v>1707</v>
      </c>
    </row>
    <row r="268" spans="1:101" ht="14.25" x14ac:dyDescent="0.2">
      <c r="A268" s="68"/>
      <c r="B268" s="68" t="s">
        <v>220</v>
      </c>
      <c r="C268" s="68" t="s">
        <v>1131</v>
      </c>
      <c r="D268" s="69" t="s">
        <v>1103</v>
      </c>
      <c r="E268" s="70">
        <f>Source!BZ99</f>
        <v>110</v>
      </c>
      <c r="F268" s="70"/>
      <c r="G268" s="70">
        <f>Source!AT99</f>
        <v>110</v>
      </c>
      <c r="H268" s="72"/>
      <c r="I268" s="71"/>
      <c r="J268" s="72">
        <f>SUM(AD259:AD270)</f>
        <v>36.869999999999997</v>
      </c>
      <c r="K268" s="71"/>
      <c r="L268" s="73">
        <f>SUM(AZ259:AZ270)</f>
        <v>1878</v>
      </c>
    </row>
    <row r="269" spans="1:101" ht="14.25" x14ac:dyDescent="0.2">
      <c r="A269" s="80"/>
      <c r="B269" s="80" t="s">
        <v>221</v>
      </c>
      <c r="C269" s="80" t="s">
        <v>1132</v>
      </c>
      <c r="D269" s="81" t="s">
        <v>1103</v>
      </c>
      <c r="E269" s="82">
        <f>Source!CA99</f>
        <v>69</v>
      </c>
      <c r="F269" s="82"/>
      <c r="G269" s="82">
        <f>Source!AU99</f>
        <v>69</v>
      </c>
      <c r="H269" s="83"/>
      <c r="I269" s="84"/>
      <c r="J269" s="83">
        <f>SUM(AE259:AE270)</f>
        <v>23.13</v>
      </c>
      <c r="K269" s="84"/>
      <c r="L269" s="85">
        <f>SUM(BA259:BA270)</f>
        <v>1178</v>
      </c>
    </row>
    <row r="270" spans="1:101" ht="15" x14ac:dyDescent="0.2">
      <c r="C270" s="89" t="s">
        <v>1105</v>
      </c>
      <c r="D270" s="89"/>
      <c r="E270" s="89"/>
      <c r="F270" s="89"/>
      <c r="G270" s="89"/>
      <c r="H270" s="89"/>
      <c r="I270" s="90">
        <f>J262+J263+J264+J268+J269</f>
        <v>764.5</v>
      </c>
      <c r="J270" s="90"/>
      <c r="K270" s="91">
        <f>L262+L263+L264+L268+L269</f>
        <v>11950</v>
      </c>
      <c r="L270" s="91"/>
      <c r="O270" s="86">
        <f>J262+J263+J264+J268+J269</f>
        <v>764.5</v>
      </c>
      <c r="P270" s="86">
        <f>J263</f>
        <v>31.93</v>
      </c>
      <c r="R270" t="s">
        <v>1106</v>
      </c>
      <c r="S270" s="86">
        <f>J262</f>
        <v>33.520000000000003</v>
      </c>
      <c r="U270" s="86">
        <f>J262</f>
        <v>33.520000000000003</v>
      </c>
      <c r="X270">
        <f>0</f>
        <v>0</v>
      </c>
      <c r="Z270" t="s">
        <v>1106</v>
      </c>
      <c r="AA270" s="86">
        <f>J264</f>
        <v>639.04999999999995</v>
      </c>
      <c r="AD270">
        <f>ROUND((Source!AT99/100)*((ROUND(Source!AF99*Source!I99, 2)+ROUND(Source!AE99*Source!I99, 2))), 2)</f>
        <v>36.869999999999997</v>
      </c>
      <c r="AE270">
        <f>ROUND((Source!AU99/100)*((ROUND(Source!AF99*Source!I99, 2)+ROUND(Source!AE99*Source!I99, 2))), 2)</f>
        <v>23.13</v>
      </c>
      <c r="AN270" s="87">
        <f>L262+L263+L264+L268+L269</f>
        <v>11950</v>
      </c>
      <c r="AO270" s="87">
        <f>L263</f>
        <v>381</v>
      </c>
      <c r="AQ270" t="s">
        <v>1106</v>
      </c>
      <c r="AR270" s="87">
        <f>L262</f>
        <v>1707</v>
      </c>
      <c r="AT270">
        <f>0</f>
        <v>0</v>
      </c>
      <c r="AV270" t="s">
        <v>1106</v>
      </c>
      <c r="AW270" s="87">
        <f>L264</f>
        <v>6806</v>
      </c>
      <c r="AZ270">
        <f>Source!X99</f>
        <v>1878</v>
      </c>
      <c r="BA270">
        <f>Source!Y99</f>
        <v>1178</v>
      </c>
      <c r="BH270" s="86">
        <f>J262+J263+J264+J268+J269</f>
        <v>764.5</v>
      </c>
      <c r="CD270">
        <v>1</v>
      </c>
    </row>
    <row r="271" spans="1:101" ht="57" x14ac:dyDescent="0.2">
      <c r="A271" s="67" t="s">
        <v>223</v>
      </c>
      <c r="B271" s="68" t="str">
        <f>Source!F101</f>
        <v>46-03-001-16</v>
      </c>
      <c r="C271" s="68" t="str">
        <f>Source!G101</f>
        <v>Сверление установками алмазного бурения в железобетонных конструкциях вертикальных отверстий глубиной 200 мм диаметром 160 мм</v>
      </c>
      <c r="D271" s="69" t="str">
        <f>Source!H101</f>
        <v>100 отверстий</v>
      </c>
      <c r="E271" s="70">
        <f>Source!K101</f>
        <v>0.08</v>
      </c>
      <c r="F271" s="70"/>
      <c r="G271" s="70">
        <f>Source!I101</f>
        <v>0.08</v>
      </c>
      <c r="H271" s="72"/>
      <c r="I271" s="71"/>
      <c r="J271" s="72"/>
      <c r="K271" s="71"/>
      <c r="L271" s="73"/>
    </row>
    <row r="272" spans="1:101" ht="51" x14ac:dyDescent="0.2">
      <c r="B272" s="74" t="s">
        <v>1046</v>
      </c>
      <c r="C272" s="75" t="s">
        <v>1093</v>
      </c>
      <c r="D272" s="75"/>
      <c r="E272" s="75"/>
      <c r="F272" s="75"/>
      <c r="G272" s="75"/>
      <c r="H272" s="75"/>
      <c r="I272" s="75"/>
      <c r="J272" s="75"/>
      <c r="K272" s="75"/>
      <c r="L272" s="75"/>
      <c r="CW272" s="76" t="s">
        <v>1093</v>
      </c>
    </row>
    <row r="273" spans="1:101" x14ac:dyDescent="0.2">
      <c r="C273" s="77" t="str">
        <f>"Объем: "&amp;Source!I101&amp;"=(8)/"&amp;"100"</f>
        <v>Объем: 0,08=(8)/100</v>
      </c>
    </row>
    <row r="274" spans="1:101" ht="14.25" x14ac:dyDescent="0.2">
      <c r="A274" s="68"/>
      <c r="B274" s="71">
        <v>1</v>
      </c>
      <c r="C274" s="68" t="s">
        <v>1094</v>
      </c>
      <c r="D274" s="69"/>
      <c r="E274" s="70"/>
      <c r="F274" s="70"/>
      <c r="G274" s="70"/>
      <c r="H274" s="72">
        <f>Source!AO101</f>
        <v>303.02999999999997</v>
      </c>
      <c r="I274" s="71">
        <f>ROUND((0.2+1),7)</f>
        <v>1.2</v>
      </c>
      <c r="J274" s="72">
        <f>ROUND(Source!AF101*Source!I101, 2)</f>
        <v>29.09</v>
      </c>
      <c r="K274" s="71">
        <f>IF(Source!BA101&lt;&gt; 0, Source!BA101, 1)</f>
        <v>50.93</v>
      </c>
      <c r="L274" s="73">
        <f>Source!S101</f>
        <v>1482</v>
      </c>
    </row>
    <row r="275" spans="1:101" ht="14.25" x14ac:dyDescent="0.2">
      <c r="A275" s="68"/>
      <c r="B275" s="71">
        <v>2</v>
      </c>
      <c r="C275" s="68" t="s">
        <v>1095</v>
      </c>
      <c r="D275" s="69"/>
      <c r="E275" s="70"/>
      <c r="F275" s="70"/>
      <c r="G275" s="70"/>
      <c r="H275" s="72">
        <f>Source!AM101</f>
        <v>1307.68</v>
      </c>
      <c r="I275" s="71">
        <f>ROUND((0.2+1),7)</f>
        <v>1.2</v>
      </c>
      <c r="J275" s="72">
        <f>ROUND(((((Source!ET101*ROUND((0.2+1),7)))-((Source!EU101*ROUND((0.2+1),7))))+Source!AE101)*Source!I101, 2)</f>
        <v>125.54</v>
      </c>
      <c r="K275" s="71">
        <f>IF(Source!BB101&lt;&gt; 0, Source!BB101, 1)</f>
        <v>17.38</v>
      </c>
      <c r="L275" s="73">
        <f>Source!Q101</f>
        <v>2182</v>
      </c>
    </row>
    <row r="276" spans="1:101" ht="14.25" x14ac:dyDescent="0.2">
      <c r="A276" s="68"/>
      <c r="B276" s="71">
        <v>3</v>
      </c>
      <c r="C276" s="68" t="s">
        <v>1096</v>
      </c>
      <c r="D276" s="69"/>
      <c r="E276" s="70"/>
      <c r="F276" s="70"/>
      <c r="G276" s="70"/>
      <c r="H276" s="72">
        <f>Source!AN101</f>
        <v>338.72</v>
      </c>
      <c r="I276" s="71">
        <f>ROUND((0.2+1),7)</f>
        <v>1.2</v>
      </c>
      <c r="J276" s="78">
        <f>ROUND(Source!AE101*Source!I101, 2)</f>
        <v>32.520000000000003</v>
      </c>
      <c r="K276" s="71">
        <f>IF(Source!BS101&lt;&gt; 0, Source!BS101, 1)</f>
        <v>50.93</v>
      </c>
      <c r="L276" s="79">
        <f>Source!R101</f>
        <v>1656</v>
      </c>
    </row>
    <row r="277" spans="1:101" ht="14.25" x14ac:dyDescent="0.2">
      <c r="A277" s="68"/>
      <c r="B277" s="71">
        <v>4</v>
      </c>
      <c r="C277" s="68" t="s">
        <v>1097</v>
      </c>
      <c r="D277" s="69"/>
      <c r="E277" s="70"/>
      <c r="F277" s="70"/>
      <c r="G277" s="70"/>
      <c r="H277" s="72">
        <f>Source!AL101</f>
        <v>7750.69</v>
      </c>
      <c r="I277" s="71"/>
      <c r="J277" s="72">
        <f>ROUND(Source!AC101*Source!I101, 2)</f>
        <v>620.05999999999995</v>
      </c>
      <c r="K277" s="71">
        <f>IF(Source!BC101&lt;&gt; 0, Source!BC101, 1)</f>
        <v>2.33</v>
      </c>
      <c r="L277" s="73">
        <f>Source!P101</f>
        <v>1445</v>
      </c>
    </row>
    <row r="278" spans="1:101" ht="14.25" x14ac:dyDescent="0.2">
      <c r="A278" s="68"/>
      <c r="B278" s="68"/>
      <c r="C278" s="68" t="s">
        <v>1098</v>
      </c>
      <c r="D278" s="69" t="s">
        <v>1072</v>
      </c>
      <c r="E278" s="70">
        <f>Source!AQ101</f>
        <v>31.5</v>
      </c>
      <c r="F278" s="70">
        <f>ROUND((0.2+1),7)</f>
        <v>1.2</v>
      </c>
      <c r="G278" s="70">
        <f>ROUND(Source!U101, 7)</f>
        <v>3.024</v>
      </c>
      <c r="H278" s="72"/>
      <c r="I278" s="71"/>
      <c r="J278" s="72"/>
      <c r="K278" s="71"/>
      <c r="L278" s="73"/>
    </row>
    <row r="279" spans="1:101" ht="14.25" x14ac:dyDescent="0.2">
      <c r="A279" s="68"/>
      <c r="B279" s="68"/>
      <c r="C279" s="80" t="s">
        <v>1099</v>
      </c>
      <c r="D279" s="81" t="s">
        <v>1072</v>
      </c>
      <c r="E279" s="82">
        <f>Source!AR101</f>
        <v>29.2</v>
      </c>
      <c r="F279" s="82">
        <f>ROUND((0.2+1),7)</f>
        <v>1.2</v>
      </c>
      <c r="G279" s="82">
        <f>ROUND(Source!V101, 7)</f>
        <v>2.8031999999999999</v>
      </c>
      <c r="H279" s="83"/>
      <c r="I279" s="84"/>
      <c r="J279" s="83"/>
      <c r="K279" s="84"/>
      <c r="L279" s="85"/>
    </row>
    <row r="280" spans="1:101" ht="14.25" x14ac:dyDescent="0.2">
      <c r="A280" s="68"/>
      <c r="B280" s="68"/>
      <c r="C280" s="68" t="s">
        <v>1100</v>
      </c>
      <c r="D280" s="69"/>
      <c r="E280" s="70"/>
      <c r="F280" s="70"/>
      <c r="G280" s="70"/>
      <c r="H280" s="72">
        <f>H274+H275+H277</f>
        <v>9361.4</v>
      </c>
      <c r="I280" s="71"/>
      <c r="J280" s="72">
        <f>J274+J275+J277</f>
        <v>774.68999999999994</v>
      </c>
      <c r="K280" s="71"/>
      <c r="L280" s="73">
        <f>L274+L275+L277</f>
        <v>5109</v>
      </c>
    </row>
    <row r="281" spans="1:101" ht="14.25" x14ac:dyDescent="0.2">
      <c r="A281" s="68"/>
      <c r="B281" s="68"/>
      <c r="C281" s="68" t="s">
        <v>1101</v>
      </c>
      <c r="D281" s="69"/>
      <c r="E281" s="70"/>
      <c r="F281" s="70"/>
      <c r="G281" s="70"/>
      <c r="H281" s="72"/>
      <c r="I281" s="71"/>
      <c r="J281" s="72">
        <f>SUM(S271:S284)+SUM(T271:T284)+SUM(X271:X284)+SUM(Y271:Y284)+SUM(Z271:Z284)</f>
        <v>61.61</v>
      </c>
      <c r="K281" s="71"/>
      <c r="L281" s="73">
        <f>SUM(AR271:AR284)+SUM(AS271:AS284)+SUM(AT271:AT284)+SUM(AU271:AU284)+SUM(AV271:AV284)</f>
        <v>3138</v>
      </c>
    </row>
    <row r="282" spans="1:101" ht="71.25" x14ac:dyDescent="0.2">
      <c r="A282" s="68"/>
      <c r="B282" s="68" t="s">
        <v>231</v>
      </c>
      <c r="C282" s="68" t="s">
        <v>1133</v>
      </c>
      <c r="D282" s="69" t="s">
        <v>1103</v>
      </c>
      <c r="E282" s="70">
        <f>Source!BZ101</f>
        <v>103</v>
      </c>
      <c r="F282" s="70"/>
      <c r="G282" s="70">
        <f>Source!AT101</f>
        <v>103</v>
      </c>
      <c r="H282" s="72"/>
      <c r="I282" s="71"/>
      <c r="J282" s="72">
        <f>SUM(AD271:AD284)</f>
        <v>63.46</v>
      </c>
      <c r="K282" s="71"/>
      <c r="L282" s="73">
        <f>SUM(AZ271:AZ284)</f>
        <v>3232</v>
      </c>
    </row>
    <row r="283" spans="1:101" ht="71.25" x14ac:dyDescent="0.2">
      <c r="A283" s="80"/>
      <c r="B283" s="80" t="s">
        <v>232</v>
      </c>
      <c r="C283" s="80" t="s">
        <v>1134</v>
      </c>
      <c r="D283" s="81" t="s">
        <v>1103</v>
      </c>
      <c r="E283" s="82">
        <f>Source!CA101</f>
        <v>59</v>
      </c>
      <c r="F283" s="82"/>
      <c r="G283" s="82">
        <f>Source!AU101</f>
        <v>59</v>
      </c>
      <c r="H283" s="83"/>
      <c r="I283" s="84"/>
      <c r="J283" s="83">
        <f>SUM(AE271:AE284)</f>
        <v>36.35</v>
      </c>
      <c r="K283" s="84"/>
      <c r="L283" s="85">
        <f>SUM(BA271:BA284)</f>
        <v>1851</v>
      </c>
    </row>
    <row r="284" spans="1:101" ht="15" x14ac:dyDescent="0.2">
      <c r="C284" s="89" t="s">
        <v>1105</v>
      </c>
      <c r="D284" s="89"/>
      <c r="E284" s="89"/>
      <c r="F284" s="89"/>
      <c r="G284" s="89"/>
      <c r="H284" s="89"/>
      <c r="I284" s="90">
        <f>J274+J275+J277+J282+J283</f>
        <v>874.5</v>
      </c>
      <c r="J284" s="90"/>
      <c r="K284" s="91">
        <f>L274+L275+L277+L282+L283</f>
        <v>10192</v>
      </c>
      <c r="L284" s="91"/>
      <c r="O284" s="86">
        <f>J274+J275+J277+J282+J283</f>
        <v>874.5</v>
      </c>
      <c r="P284" s="86">
        <f>J275</f>
        <v>125.54</v>
      </c>
      <c r="R284" t="s">
        <v>1106</v>
      </c>
      <c r="S284" s="86">
        <f>J274</f>
        <v>29.09</v>
      </c>
      <c r="U284" s="86">
        <f>J274</f>
        <v>29.09</v>
      </c>
      <c r="X284" s="86">
        <f>J276</f>
        <v>32.520000000000003</v>
      </c>
      <c r="Z284" t="s">
        <v>1106</v>
      </c>
      <c r="AA284" s="86">
        <f>J277</f>
        <v>620.05999999999995</v>
      </c>
      <c r="AD284">
        <f>ROUND((Source!AT101/100)*((ROUND(Source!AF101*Source!I101, 2)+ROUND(Source!AE101*Source!I101, 2))), 2)</f>
        <v>63.46</v>
      </c>
      <c r="AE284">
        <f>ROUND((Source!AU101/100)*((ROUND(Source!AF101*Source!I101, 2)+ROUND(Source!AE101*Source!I101, 2))), 2)</f>
        <v>36.35</v>
      </c>
      <c r="AN284" s="87">
        <f>L274+L275+L277+L282+L283</f>
        <v>10192</v>
      </c>
      <c r="AO284" s="87">
        <f>L275</f>
        <v>2182</v>
      </c>
      <c r="AQ284" t="s">
        <v>1106</v>
      </c>
      <c r="AR284" s="87">
        <f>L274</f>
        <v>1482</v>
      </c>
      <c r="AT284" s="87">
        <f>L276</f>
        <v>1656</v>
      </c>
      <c r="AV284" t="s">
        <v>1106</v>
      </c>
      <c r="AW284" s="87">
        <f>L277</f>
        <v>1445</v>
      </c>
      <c r="AZ284">
        <f>Source!X101</f>
        <v>3232</v>
      </c>
      <c r="BA284">
        <f>Source!Y101</f>
        <v>1851</v>
      </c>
      <c r="BH284" s="86">
        <f>J274+J275+J277+J282+J283</f>
        <v>874.5</v>
      </c>
      <c r="CD284">
        <v>1</v>
      </c>
    </row>
    <row r="285" spans="1:101" ht="28.5" x14ac:dyDescent="0.2">
      <c r="A285" s="67" t="s">
        <v>233</v>
      </c>
      <c r="B285" s="68" t="str">
        <f>Source!F103</f>
        <v>34-02-012-1</v>
      </c>
      <c r="C285" s="68" t="str">
        <f>Source!G103</f>
        <v>Устройство ввода труб в колодцы</v>
      </c>
      <c r="D285" s="69" t="str">
        <f>Source!H103</f>
        <v>10 каналов</v>
      </c>
      <c r="E285" s="70">
        <f>Source!K103</f>
        <v>0.8</v>
      </c>
      <c r="F285" s="70"/>
      <c r="G285" s="70">
        <f>Source!I103</f>
        <v>0.8</v>
      </c>
      <c r="H285" s="72"/>
      <c r="I285" s="71"/>
      <c r="J285" s="72"/>
      <c r="K285" s="71"/>
      <c r="L285" s="73"/>
    </row>
    <row r="286" spans="1:101" ht="51" x14ac:dyDescent="0.2">
      <c r="B286" s="74" t="s">
        <v>1046</v>
      </c>
      <c r="C286" s="75" t="s">
        <v>1093</v>
      </c>
      <c r="D286" s="75"/>
      <c r="E286" s="75"/>
      <c r="F286" s="75"/>
      <c r="G286" s="75"/>
      <c r="H286" s="75"/>
      <c r="I286" s="75"/>
      <c r="J286" s="75"/>
      <c r="K286" s="75"/>
      <c r="L286" s="75"/>
      <c r="CW286" s="76" t="s">
        <v>1093</v>
      </c>
    </row>
    <row r="287" spans="1:101" x14ac:dyDescent="0.2">
      <c r="C287" s="77" t="str">
        <f>"Объем: "&amp;Source!I103&amp;"=(8)/"&amp;"10"</f>
        <v>Объем: 0,8=(8)/10</v>
      </c>
    </row>
    <row r="288" spans="1:101" ht="14.25" x14ac:dyDescent="0.2">
      <c r="A288" s="68"/>
      <c r="B288" s="71">
        <v>1</v>
      </c>
      <c r="C288" s="68" t="s">
        <v>1094</v>
      </c>
      <c r="D288" s="69"/>
      <c r="E288" s="70"/>
      <c r="F288" s="70"/>
      <c r="G288" s="70"/>
      <c r="H288" s="72">
        <f>Source!AO103</f>
        <v>71.02</v>
      </c>
      <c r="I288" s="71">
        <f>ROUND((0.2+1),7)</f>
        <v>1.2</v>
      </c>
      <c r="J288" s="72">
        <f>ROUND(Source!AF103*Source!I103, 2)</f>
        <v>68.180000000000007</v>
      </c>
      <c r="K288" s="71">
        <f>IF(Source!BA103&lt;&gt; 0, Source!BA103, 1)</f>
        <v>50.93</v>
      </c>
      <c r="L288" s="73">
        <f>Source!S103</f>
        <v>3472</v>
      </c>
    </row>
    <row r="289" spans="1:101" ht="14.25" x14ac:dyDescent="0.2">
      <c r="A289" s="68"/>
      <c r="B289" s="71">
        <v>4</v>
      </c>
      <c r="C289" s="68" t="s">
        <v>1097</v>
      </c>
      <c r="D289" s="69"/>
      <c r="E289" s="70"/>
      <c r="F289" s="70"/>
      <c r="G289" s="70"/>
      <c r="H289" s="72">
        <f>Source!AL103</f>
        <v>26.87</v>
      </c>
      <c r="I289" s="71"/>
      <c r="J289" s="72">
        <f>ROUND(Source!AC103*Source!I103, 2)</f>
        <v>21.5</v>
      </c>
      <c r="K289" s="71">
        <f>IF(Source!BC103&lt;&gt; 0, Source!BC103, 1)</f>
        <v>8.18</v>
      </c>
      <c r="L289" s="73">
        <f>Source!P103</f>
        <v>176</v>
      </c>
    </row>
    <row r="290" spans="1:101" ht="14.25" x14ac:dyDescent="0.2">
      <c r="A290" s="68"/>
      <c r="B290" s="68"/>
      <c r="C290" s="80" t="s">
        <v>1098</v>
      </c>
      <c r="D290" s="81" t="s">
        <v>1072</v>
      </c>
      <c r="E290" s="82">
        <f>Source!AQ103</f>
        <v>7.83</v>
      </c>
      <c r="F290" s="82">
        <f>ROUND((0.2+1),7)</f>
        <v>1.2</v>
      </c>
      <c r="G290" s="82">
        <f>ROUND(Source!U103, 7)</f>
        <v>7.5167999999999999</v>
      </c>
      <c r="H290" s="83"/>
      <c r="I290" s="84"/>
      <c r="J290" s="83"/>
      <c r="K290" s="84"/>
      <c r="L290" s="85"/>
    </row>
    <row r="291" spans="1:101" ht="14.25" x14ac:dyDescent="0.2">
      <c r="A291" s="68"/>
      <c r="B291" s="68"/>
      <c r="C291" s="68" t="s">
        <v>1100</v>
      </c>
      <c r="D291" s="69"/>
      <c r="E291" s="70"/>
      <c r="F291" s="70"/>
      <c r="G291" s="70"/>
      <c r="H291" s="72">
        <f>H288+H289</f>
        <v>97.89</v>
      </c>
      <c r="I291" s="71"/>
      <c r="J291" s="72">
        <f>J288+J289</f>
        <v>89.68</v>
      </c>
      <c r="K291" s="71"/>
      <c r="L291" s="73">
        <f>L288+L289</f>
        <v>3648</v>
      </c>
    </row>
    <row r="292" spans="1:101" ht="14.25" x14ac:dyDescent="0.2">
      <c r="A292" s="68"/>
      <c r="B292" s="68"/>
      <c r="C292" s="68" t="s">
        <v>1101</v>
      </c>
      <c r="D292" s="69"/>
      <c r="E292" s="70"/>
      <c r="F292" s="70"/>
      <c r="G292" s="70"/>
      <c r="H292" s="72"/>
      <c r="I292" s="71"/>
      <c r="J292" s="72">
        <f>SUM(S285:S295)+SUM(T285:T295)+SUM(X285:X295)+SUM(Y285:Y295)+SUM(Z285:Z295)</f>
        <v>68.180000000000007</v>
      </c>
      <c r="K292" s="71"/>
      <c r="L292" s="73">
        <f>SUM(AR285:AR295)+SUM(AS285:AS295)+SUM(AT285:AT295)+SUM(AU285:AU295)+SUM(AV285:AV295)</f>
        <v>3472</v>
      </c>
    </row>
    <row r="293" spans="1:101" ht="42.75" x14ac:dyDescent="0.2">
      <c r="A293" s="68"/>
      <c r="B293" s="68" t="s">
        <v>112</v>
      </c>
      <c r="C293" s="68" t="s">
        <v>1113</v>
      </c>
      <c r="D293" s="69" t="s">
        <v>1103</v>
      </c>
      <c r="E293" s="70">
        <f>Source!BZ103</f>
        <v>98</v>
      </c>
      <c r="F293" s="70"/>
      <c r="G293" s="70">
        <f>Source!AT103</f>
        <v>98</v>
      </c>
      <c r="H293" s="72"/>
      <c r="I293" s="71"/>
      <c r="J293" s="72">
        <f>SUM(AD285:AD295)</f>
        <v>66.819999999999993</v>
      </c>
      <c r="K293" s="71"/>
      <c r="L293" s="73">
        <f>SUM(AZ285:AZ295)</f>
        <v>3403</v>
      </c>
    </row>
    <row r="294" spans="1:101" ht="42.75" x14ac:dyDescent="0.2">
      <c r="A294" s="80"/>
      <c r="B294" s="80" t="s">
        <v>113</v>
      </c>
      <c r="C294" s="80" t="s">
        <v>1114</v>
      </c>
      <c r="D294" s="81" t="s">
        <v>1103</v>
      </c>
      <c r="E294" s="82">
        <f>Source!CA103</f>
        <v>58</v>
      </c>
      <c r="F294" s="82"/>
      <c r="G294" s="82">
        <f>Source!AU103</f>
        <v>58</v>
      </c>
      <c r="H294" s="83"/>
      <c r="I294" s="84"/>
      <c r="J294" s="83">
        <f>SUM(AE285:AE295)</f>
        <v>39.54</v>
      </c>
      <c r="K294" s="84"/>
      <c r="L294" s="85">
        <f>SUM(BA285:BA295)</f>
        <v>2014</v>
      </c>
    </row>
    <row r="295" spans="1:101" ht="15" x14ac:dyDescent="0.2">
      <c r="C295" s="89" t="s">
        <v>1105</v>
      </c>
      <c r="D295" s="89"/>
      <c r="E295" s="89"/>
      <c r="F295" s="89"/>
      <c r="G295" s="89"/>
      <c r="H295" s="89"/>
      <c r="I295" s="90">
        <f>J288+J289+J293+J294</f>
        <v>196.04</v>
      </c>
      <c r="J295" s="90"/>
      <c r="K295" s="91">
        <f>L288+L289+L293+L294</f>
        <v>9065</v>
      </c>
      <c r="L295" s="91"/>
      <c r="O295" s="86">
        <f>J288+J289+J293+J294</f>
        <v>196.04</v>
      </c>
      <c r="P295">
        <f>0</f>
        <v>0</v>
      </c>
      <c r="R295" t="s">
        <v>1106</v>
      </c>
      <c r="S295" s="86">
        <f>J288</f>
        <v>68.180000000000007</v>
      </c>
      <c r="U295" s="86">
        <f>J288</f>
        <v>68.180000000000007</v>
      </c>
      <c r="X295">
        <f>0</f>
        <v>0</v>
      </c>
      <c r="Z295" t="s">
        <v>1106</v>
      </c>
      <c r="AA295" s="86">
        <f>J289</f>
        <v>21.5</v>
      </c>
      <c r="AD295">
        <f>ROUND((Source!AT103/100)*((ROUND(Source!AF103*Source!I103, 2)+ROUND(Source!AE103*Source!I103, 2))), 2)</f>
        <v>66.819999999999993</v>
      </c>
      <c r="AE295">
        <f>ROUND((Source!AU103/100)*((ROUND(Source!AF103*Source!I103, 2)+ROUND(Source!AE103*Source!I103, 2))), 2)</f>
        <v>39.54</v>
      </c>
      <c r="AN295" s="87">
        <f>L288+L289+L293+L294</f>
        <v>9065</v>
      </c>
      <c r="AO295">
        <f>0</f>
        <v>0</v>
      </c>
      <c r="AQ295" t="s">
        <v>1106</v>
      </c>
      <c r="AR295" s="87">
        <f>L288</f>
        <v>3472</v>
      </c>
      <c r="AT295">
        <f>0</f>
        <v>0</v>
      </c>
      <c r="AV295" t="s">
        <v>1106</v>
      </c>
      <c r="AW295" s="87">
        <f>L289</f>
        <v>176</v>
      </c>
      <c r="AZ295">
        <f>Source!X103</f>
        <v>3403</v>
      </c>
      <c r="BA295">
        <f>Source!Y103</f>
        <v>2014</v>
      </c>
      <c r="BH295" s="86">
        <f>J288+J289+J293+J294</f>
        <v>196.04</v>
      </c>
      <c r="CD295">
        <v>1</v>
      </c>
    </row>
    <row r="296" spans="1:101" ht="57" x14ac:dyDescent="0.2">
      <c r="A296" s="92" t="s">
        <v>238</v>
      </c>
      <c r="B296" s="80" t="str">
        <f>Source!F105</f>
        <v>507-3647</v>
      </c>
      <c r="C296" s="80" t="str">
        <f>Source!G105</f>
        <v>Труба напорная из полиэтилена PE 100 питьевая ПЭ100 SDR11, размером 90х8,2 мм (ГОСТ 18599-2001, ГОСТ Р 52134-2003)</v>
      </c>
      <c r="D296" s="81" t="str">
        <f>Source!H105</f>
        <v>м</v>
      </c>
      <c r="E296" s="82">
        <f>Source!K105</f>
        <v>16</v>
      </c>
      <c r="F296" s="82"/>
      <c r="G296" s="82">
        <f>Source!I105</f>
        <v>16</v>
      </c>
      <c r="H296" s="83">
        <f>Source!AL105</f>
        <v>127.29</v>
      </c>
      <c r="I296" s="84"/>
      <c r="J296" s="83">
        <f>ROUND(Source!AC105*Source!I105, 2)</f>
        <v>2036.64</v>
      </c>
      <c r="K296" s="84">
        <f>IF(Source!BC105&lt;&gt; 0, Source!BC105, 1)</f>
        <v>2.97</v>
      </c>
      <c r="L296" s="85">
        <f>Source!P105</f>
        <v>6049</v>
      </c>
    </row>
    <row r="297" spans="1:101" ht="15" x14ac:dyDescent="0.2">
      <c r="C297" s="89" t="s">
        <v>1105</v>
      </c>
      <c r="D297" s="89"/>
      <c r="E297" s="89"/>
      <c r="F297" s="89"/>
      <c r="G297" s="89"/>
      <c r="H297" s="89"/>
      <c r="I297" s="90">
        <f>J296</f>
        <v>2036.64</v>
      </c>
      <c r="J297" s="90"/>
      <c r="K297" s="91">
        <f>L296</f>
        <v>6049</v>
      </c>
      <c r="L297" s="91"/>
      <c r="O297" s="86">
        <f>J296</f>
        <v>2036.64</v>
      </c>
      <c r="P297">
        <f>0</f>
        <v>0</v>
      </c>
      <c r="R297" t="s">
        <v>1106</v>
      </c>
      <c r="S297">
        <f>0</f>
        <v>0</v>
      </c>
      <c r="U297">
        <f>0</f>
        <v>0</v>
      </c>
      <c r="X297">
        <f>0</f>
        <v>0</v>
      </c>
      <c r="Z297" t="s">
        <v>1106</v>
      </c>
      <c r="AA297" s="86">
        <f>J296</f>
        <v>2036.64</v>
      </c>
      <c r="AD297">
        <f>ROUND((Source!AT105/100)*((ROUND(Source!AF105*Source!I105, 2)+ROUND(Source!AE105*Source!I105, 2))), 2)</f>
        <v>0</v>
      </c>
      <c r="AE297">
        <f>ROUND((Source!AU105/100)*((ROUND(Source!AF105*Source!I105, 2)+ROUND(Source!AE105*Source!I105, 2))), 2)</f>
        <v>0</v>
      </c>
      <c r="AN297" s="87">
        <f>L296</f>
        <v>6049</v>
      </c>
      <c r="AO297">
        <f>0</f>
        <v>0</v>
      </c>
      <c r="AQ297" t="s">
        <v>1106</v>
      </c>
      <c r="AR297">
        <f>0</f>
        <v>0</v>
      </c>
      <c r="AT297">
        <f>0</f>
        <v>0</v>
      </c>
      <c r="AV297" t="s">
        <v>1106</v>
      </c>
      <c r="AW297" s="87">
        <f>L296</f>
        <v>6049</v>
      </c>
      <c r="AZ297">
        <f>Source!X105</f>
        <v>0</v>
      </c>
      <c r="BA297">
        <f>Source!Y105</f>
        <v>0</v>
      </c>
      <c r="BI297" s="86">
        <f>J296</f>
        <v>2036.64</v>
      </c>
      <c r="CD297">
        <v>2</v>
      </c>
    </row>
    <row r="298" spans="1:101" ht="42.75" x14ac:dyDescent="0.2">
      <c r="A298" s="67" t="s">
        <v>246</v>
      </c>
      <c r="B298" s="68" t="str">
        <f>Source!F107</f>
        <v>07-01-037-2</v>
      </c>
      <c r="C298" s="68" t="str">
        <f>Source!G107</f>
        <v>Заполнение вертикальных швов стеновых панелей упругими прокладками</v>
      </c>
      <c r="D298" s="69" t="str">
        <f>Source!H107</f>
        <v>100 м шва</v>
      </c>
      <c r="E298" s="70">
        <f>Source!K107</f>
        <v>6.4000000000000001E-2</v>
      </c>
      <c r="F298" s="70"/>
      <c r="G298" s="70">
        <f>Source!I107</f>
        <v>6.4000000000000001E-2</v>
      </c>
      <c r="H298" s="72"/>
      <c r="I298" s="71"/>
      <c r="J298" s="72"/>
      <c r="K298" s="71"/>
      <c r="L298" s="73"/>
    </row>
    <row r="299" spans="1:101" ht="51" x14ac:dyDescent="0.2">
      <c r="B299" s="74" t="s">
        <v>1046</v>
      </c>
      <c r="C299" s="75" t="s">
        <v>1093</v>
      </c>
      <c r="D299" s="75"/>
      <c r="E299" s="75"/>
      <c r="F299" s="75"/>
      <c r="G299" s="75"/>
      <c r="H299" s="75"/>
      <c r="I299" s="75"/>
      <c r="J299" s="75"/>
      <c r="K299" s="75"/>
      <c r="L299" s="75"/>
      <c r="CW299" s="76" t="s">
        <v>1093</v>
      </c>
    </row>
    <row r="300" spans="1:101" x14ac:dyDescent="0.2">
      <c r="C300" s="77" t="str">
        <f>"Объем: "&amp;Source!I107&amp;"=(0,8*"&amp;"8)/"&amp;"100"</f>
        <v>Объем: 0,064=(0,8*8)/100</v>
      </c>
    </row>
    <row r="301" spans="1:101" ht="14.25" x14ac:dyDescent="0.2">
      <c r="A301" s="68"/>
      <c r="B301" s="71">
        <v>1</v>
      </c>
      <c r="C301" s="68" t="s">
        <v>1094</v>
      </c>
      <c r="D301" s="69"/>
      <c r="E301" s="70"/>
      <c r="F301" s="70"/>
      <c r="G301" s="70"/>
      <c r="H301" s="72">
        <f>Source!AO107</f>
        <v>59.05</v>
      </c>
      <c r="I301" s="71">
        <f>ROUND((0.2+1),7)</f>
        <v>1.2</v>
      </c>
      <c r="J301" s="72">
        <f>ROUND(Source!AF107*Source!I107, 2)</f>
        <v>4.54</v>
      </c>
      <c r="K301" s="71">
        <f>IF(Source!BA107&lt;&gt; 0, Source!BA107, 1)</f>
        <v>50.93</v>
      </c>
      <c r="L301" s="73">
        <f>Source!S107</f>
        <v>231</v>
      </c>
    </row>
    <row r="302" spans="1:101" ht="14.25" x14ac:dyDescent="0.2">
      <c r="A302" s="68"/>
      <c r="B302" s="71">
        <v>2</v>
      </c>
      <c r="C302" s="68" t="s">
        <v>1095</v>
      </c>
      <c r="D302" s="69"/>
      <c r="E302" s="70"/>
      <c r="F302" s="70"/>
      <c r="G302" s="70"/>
      <c r="H302" s="72">
        <f>Source!AM107</f>
        <v>7.83</v>
      </c>
      <c r="I302" s="71">
        <f>ROUND((0.2+1),7)</f>
        <v>1.2</v>
      </c>
      <c r="J302" s="72">
        <f>ROUND(((((Source!ET107*ROUND((0.2+1),7)))-((Source!EU107*ROUND((0.2+1),7))))+Source!AE107)*Source!I107, 2)</f>
        <v>0.6</v>
      </c>
      <c r="K302" s="71">
        <f>IF(Source!BB107&lt;&gt; 0, Source!BB107, 1)</f>
        <v>45.23</v>
      </c>
      <c r="L302" s="73">
        <f>Source!Q107</f>
        <v>27</v>
      </c>
    </row>
    <row r="303" spans="1:101" ht="14.25" x14ac:dyDescent="0.2">
      <c r="A303" s="68"/>
      <c r="B303" s="71">
        <v>4</v>
      </c>
      <c r="C303" s="68" t="s">
        <v>1097</v>
      </c>
      <c r="D303" s="69"/>
      <c r="E303" s="70"/>
      <c r="F303" s="70"/>
      <c r="G303" s="70"/>
      <c r="H303" s="72">
        <f>Source!AL107</f>
        <v>617.46</v>
      </c>
      <c r="I303" s="71"/>
      <c r="J303" s="72">
        <f>ROUND(Source!AC107*Source!I107, 2)</f>
        <v>39.520000000000003</v>
      </c>
      <c r="K303" s="71">
        <f>IF(Source!BC107&lt;&gt; 0, Source!BC107, 1)</f>
        <v>11.12</v>
      </c>
      <c r="L303" s="73">
        <f>Source!P107</f>
        <v>439</v>
      </c>
    </row>
    <row r="304" spans="1:101" ht="14.25" x14ac:dyDescent="0.2">
      <c r="A304" s="68"/>
      <c r="B304" s="68"/>
      <c r="C304" s="80" t="s">
        <v>1098</v>
      </c>
      <c r="D304" s="81" t="s">
        <v>1072</v>
      </c>
      <c r="E304" s="82">
        <f>Source!AQ107</f>
        <v>6.51</v>
      </c>
      <c r="F304" s="82">
        <f>ROUND((0.2+1),7)</f>
        <v>1.2</v>
      </c>
      <c r="G304" s="82">
        <f>ROUND(Source!U107, 7)</f>
        <v>0.49996800000000002</v>
      </c>
      <c r="H304" s="83"/>
      <c r="I304" s="84"/>
      <c r="J304" s="83"/>
      <c r="K304" s="84"/>
      <c r="L304" s="85"/>
    </row>
    <row r="305" spans="1:101" ht="14.25" x14ac:dyDescent="0.2">
      <c r="A305" s="68"/>
      <c r="B305" s="68"/>
      <c r="C305" s="68" t="s">
        <v>1100</v>
      </c>
      <c r="D305" s="69"/>
      <c r="E305" s="70"/>
      <c r="F305" s="70"/>
      <c r="G305" s="70"/>
      <c r="H305" s="72">
        <f>H301+H302+H303</f>
        <v>684.34</v>
      </c>
      <c r="I305" s="71"/>
      <c r="J305" s="72">
        <f>J301+J302+J303</f>
        <v>44.660000000000004</v>
      </c>
      <c r="K305" s="71"/>
      <c r="L305" s="73">
        <f>L301+L302+L303</f>
        <v>697</v>
      </c>
    </row>
    <row r="306" spans="1:101" ht="28.5" x14ac:dyDescent="0.2">
      <c r="A306" s="67" t="s">
        <v>1135</v>
      </c>
      <c r="B306" s="68" t="str">
        <f>Source!F109</f>
        <v>101-1701</v>
      </c>
      <c r="C306" s="68" t="s">
        <v>1136</v>
      </c>
      <c r="D306" s="69" t="str">
        <f>Source!H109</f>
        <v>кг</v>
      </c>
      <c r="E306" s="70">
        <f>SmtRes!AT218</f>
        <v>-34.65</v>
      </c>
      <c r="F306" s="70"/>
      <c r="G306" s="70">
        <f>Source!I109</f>
        <v>-2.2176</v>
      </c>
      <c r="H306" s="72">
        <f>Source!AL109+Source!AO109+Source!AM109</f>
        <v>17.82</v>
      </c>
      <c r="I306" s="71"/>
      <c r="J306" s="72">
        <f>ROUND(Source!AC109*Source!I109, 2)+ROUND((((Source!ET109)-(Source!EU109))+Source!AE109)*Source!I109, 2)+ROUND(Source!AF109*Source!I109, 2)</f>
        <v>-39.520000000000003</v>
      </c>
      <c r="K306" s="71">
        <f>IF(Source!BC109&lt;&gt; 0, Source!BC109, 1)</f>
        <v>11.12</v>
      </c>
      <c r="L306" s="73">
        <f>Source!P109</f>
        <v>-439</v>
      </c>
      <c r="O306">
        <f>J306</f>
        <v>-39.520000000000003</v>
      </c>
      <c r="AA306">
        <f>J306</f>
        <v>-39.520000000000003</v>
      </c>
      <c r="AD306">
        <f>ROUND((Source!AT109/100)*((ROUND(Source!AF109*Source!I109, 2)+ROUND(Source!AE109*Source!I109, 2))), 2)</f>
        <v>0</v>
      </c>
      <c r="AE306">
        <f>ROUND((Source!AU109/100)*((ROUND(Source!AF109*Source!I109, 2)+ROUND(Source!AE109*Source!I109, 2))), 2)</f>
        <v>0</v>
      </c>
      <c r="AN306">
        <f>L306</f>
        <v>-439</v>
      </c>
      <c r="AW306">
        <f>L306</f>
        <v>-439</v>
      </c>
      <c r="AZ306">
        <f>Source!X109</f>
        <v>0</v>
      </c>
      <c r="BA306">
        <f>Source!Y109</f>
        <v>0</v>
      </c>
      <c r="BH306">
        <f>J306</f>
        <v>-39.520000000000003</v>
      </c>
      <c r="CD306">
        <v>1</v>
      </c>
    </row>
    <row r="307" spans="1:101" ht="14.25" x14ac:dyDescent="0.2">
      <c r="A307" s="68"/>
      <c r="B307" s="68"/>
      <c r="C307" s="68" t="s">
        <v>1101</v>
      </c>
      <c r="D307" s="69"/>
      <c r="E307" s="70"/>
      <c r="F307" s="70"/>
      <c r="G307" s="70"/>
      <c r="H307" s="72"/>
      <c r="I307" s="71"/>
      <c r="J307" s="72">
        <f>SUM(S298:S310)+SUM(T298:T310)+SUM(X298:X310)+SUM(Y298:Y310)+SUM(Z298:Z310)</f>
        <v>4.54</v>
      </c>
      <c r="K307" s="71"/>
      <c r="L307" s="73">
        <f>SUM(AR298:AR310)+SUM(AS298:AS310)+SUM(AT298:AT310)+SUM(AU298:AU310)+SUM(AV298:AV310)</f>
        <v>231</v>
      </c>
    </row>
    <row r="308" spans="1:101" ht="42.75" x14ac:dyDescent="0.2">
      <c r="A308" s="68"/>
      <c r="B308" s="68" t="s">
        <v>253</v>
      </c>
      <c r="C308" s="68" t="s">
        <v>1137</v>
      </c>
      <c r="D308" s="69" t="s">
        <v>1103</v>
      </c>
      <c r="E308" s="70">
        <f>Source!BZ107</f>
        <v>110</v>
      </c>
      <c r="F308" s="70"/>
      <c r="G308" s="70">
        <f>Source!AT107</f>
        <v>110</v>
      </c>
      <c r="H308" s="72"/>
      <c r="I308" s="71"/>
      <c r="J308" s="72">
        <f>SUM(AD298:AD310)</f>
        <v>4.99</v>
      </c>
      <c r="K308" s="71"/>
      <c r="L308" s="73">
        <f>SUM(AZ298:AZ310)</f>
        <v>254</v>
      </c>
    </row>
    <row r="309" spans="1:101" ht="42.75" x14ac:dyDescent="0.2">
      <c r="A309" s="80"/>
      <c r="B309" s="80" t="s">
        <v>254</v>
      </c>
      <c r="C309" s="80" t="s">
        <v>1138</v>
      </c>
      <c r="D309" s="81" t="s">
        <v>1103</v>
      </c>
      <c r="E309" s="82">
        <f>Source!CA107</f>
        <v>73</v>
      </c>
      <c r="F309" s="82"/>
      <c r="G309" s="82">
        <f>Source!AU107</f>
        <v>73</v>
      </c>
      <c r="H309" s="83"/>
      <c r="I309" s="84"/>
      <c r="J309" s="83">
        <f>SUM(AE298:AE310)</f>
        <v>3.31</v>
      </c>
      <c r="K309" s="84"/>
      <c r="L309" s="85">
        <f>SUM(BA298:BA310)</f>
        <v>169</v>
      </c>
    </row>
    <row r="310" spans="1:101" ht="15" x14ac:dyDescent="0.2">
      <c r="C310" s="89" t="s">
        <v>1105</v>
      </c>
      <c r="D310" s="89"/>
      <c r="E310" s="89"/>
      <c r="F310" s="89"/>
      <c r="G310" s="89"/>
      <c r="H310" s="89"/>
      <c r="I310" s="90">
        <f>J301+J302+J303+J308+J309+SUM(J306:J306)-SUMIF(CE306:CE306, 1, J306:J306)</f>
        <v>13.440000000000005</v>
      </c>
      <c r="J310" s="90"/>
      <c r="K310" s="91">
        <f>L301+L302+L303+L308+L309+SUM(L306:L306)-SUMIF(CE306:CE306, 1, L306:L306)</f>
        <v>681</v>
      </c>
      <c r="L310" s="91"/>
      <c r="O310" s="86">
        <f>J301+J302+J303+J308+J309</f>
        <v>52.960000000000008</v>
      </c>
      <c r="P310" s="86">
        <f>J302</f>
        <v>0.6</v>
      </c>
      <c r="R310" t="s">
        <v>1106</v>
      </c>
      <c r="S310" s="86">
        <f>J301</f>
        <v>4.54</v>
      </c>
      <c r="U310" s="86">
        <f>J301</f>
        <v>4.54</v>
      </c>
      <c r="X310">
        <f>0</f>
        <v>0</v>
      </c>
      <c r="Z310" t="s">
        <v>1106</v>
      </c>
      <c r="AA310" s="86">
        <f>J303</f>
        <v>39.520000000000003</v>
      </c>
      <c r="AD310">
        <f>ROUND((Source!AT107/100)*((ROUND(Source!AF107*Source!I107, 2)+ROUND(Source!AE107*Source!I107, 2))), 2)</f>
        <v>4.99</v>
      </c>
      <c r="AE310">
        <f>ROUND((Source!AU107/100)*((ROUND(Source!AF107*Source!I107, 2)+ROUND(Source!AE107*Source!I107, 2))), 2)</f>
        <v>3.31</v>
      </c>
      <c r="AN310" s="87">
        <f>L301+L302+L303+L308+L309</f>
        <v>1120</v>
      </c>
      <c r="AO310" s="87">
        <f>L302</f>
        <v>27</v>
      </c>
      <c r="AQ310" t="s">
        <v>1106</v>
      </c>
      <c r="AR310" s="87">
        <f>L301</f>
        <v>231</v>
      </c>
      <c r="AT310">
        <f>0</f>
        <v>0</v>
      </c>
      <c r="AV310" t="s">
        <v>1106</v>
      </c>
      <c r="AW310" s="87">
        <f>L303</f>
        <v>439</v>
      </c>
      <c r="AZ310">
        <f>Source!X107</f>
        <v>254</v>
      </c>
      <c r="BA310">
        <f>Source!Y107</f>
        <v>169</v>
      </c>
      <c r="BH310" s="86">
        <f>J301+J302+J303+J308+J309</f>
        <v>52.960000000000008</v>
      </c>
      <c r="CD310">
        <v>1</v>
      </c>
    </row>
    <row r="311" spans="1:101" ht="28.5" x14ac:dyDescent="0.2">
      <c r="A311" s="92" t="s">
        <v>260</v>
      </c>
      <c r="B311" s="80" t="str">
        <f>Source!F111</f>
        <v>КА п.153</v>
      </c>
      <c r="C311" s="80" t="s">
        <v>1139</v>
      </c>
      <c r="D311" s="81" t="str">
        <f>Source!H111</f>
        <v>м</v>
      </c>
      <c r="E311" s="82">
        <f>Source!K111</f>
        <v>6.72</v>
      </c>
      <c r="F311" s="82"/>
      <c r="G311" s="82">
        <f>Source!I111</f>
        <v>6.72</v>
      </c>
      <c r="H311" s="83">
        <f>Source!AL111</f>
        <v>550.79999999999995</v>
      </c>
      <c r="I311" s="84"/>
      <c r="J311" s="83">
        <f>ROUND(L311/K311, 2)</f>
        <v>383.13</v>
      </c>
      <c r="K311" s="84">
        <f>IF(Source!BC111&lt;&gt; 0, Source!BC111, 1)</f>
        <v>9.66</v>
      </c>
      <c r="L311" s="85">
        <f>Source!HG111</f>
        <v>3701</v>
      </c>
    </row>
    <row r="312" spans="1:101" ht="15" x14ac:dyDescent="0.2">
      <c r="C312" s="89" t="s">
        <v>1105</v>
      </c>
      <c r="D312" s="89"/>
      <c r="E312" s="89"/>
      <c r="F312" s="89"/>
      <c r="G312" s="89"/>
      <c r="H312" s="89"/>
      <c r="I312" s="90">
        <f>J311</f>
        <v>383.13</v>
      </c>
      <c r="J312" s="90"/>
      <c r="K312" s="91">
        <f>L311</f>
        <v>3701</v>
      </c>
      <c r="L312" s="91"/>
      <c r="O312" s="86">
        <f>J311</f>
        <v>383.13</v>
      </c>
      <c r="P312">
        <f>0</f>
        <v>0</v>
      </c>
      <c r="R312" t="s">
        <v>1106</v>
      </c>
      <c r="S312">
        <f>0</f>
        <v>0</v>
      </c>
      <c r="U312">
        <f>0</f>
        <v>0</v>
      </c>
      <c r="X312">
        <f>0</f>
        <v>0</v>
      </c>
      <c r="Z312" t="s">
        <v>1106</v>
      </c>
      <c r="AA312" s="86">
        <f>J311</f>
        <v>383.13</v>
      </c>
      <c r="AB312" s="86">
        <f>J311</f>
        <v>383.13</v>
      </c>
      <c r="AD312">
        <f>ROUND((Source!AT111/100)*((ROUND(Source!AF111*Source!I111, 2)+ROUND(Source!AE111*Source!I111, 2))), 2)</f>
        <v>0</v>
      </c>
      <c r="AE312">
        <f>ROUND((Source!AU111/100)*((ROUND(Source!AF111*Source!I111, 2)+ROUND(Source!AE111*Source!I111, 2))), 2)</f>
        <v>0</v>
      </c>
      <c r="AN312" s="87">
        <f>L311</f>
        <v>3701</v>
      </c>
      <c r="AO312">
        <f>0</f>
        <v>0</v>
      </c>
      <c r="AQ312" t="s">
        <v>1106</v>
      </c>
      <c r="AR312">
        <f>0</f>
        <v>0</v>
      </c>
      <c r="AT312">
        <f>0</f>
        <v>0</v>
      </c>
      <c r="AV312" t="s">
        <v>1106</v>
      </c>
      <c r="AW312" s="87">
        <f>L311</f>
        <v>3701</v>
      </c>
      <c r="AX312" s="87">
        <f>L311</f>
        <v>3701</v>
      </c>
      <c r="AZ312">
        <f>Source!X111</f>
        <v>0</v>
      </c>
      <c r="BA312">
        <f>Source!Y111</f>
        <v>0</v>
      </c>
      <c r="BH312" s="86">
        <f>J311</f>
        <v>383.13</v>
      </c>
      <c r="CD312">
        <v>1</v>
      </c>
    </row>
    <row r="313" spans="1:101" ht="42.75" x14ac:dyDescent="0.2">
      <c r="A313" s="67" t="s">
        <v>264</v>
      </c>
      <c r="B313" s="68" t="str">
        <f>Source!F113</f>
        <v>46-03-017-5</v>
      </c>
      <c r="C313" s="68" t="str">
        <f>Source!G113</f>
        <v>Заделка отверстий, гнезд и борозд в стенах и перегородках бетонных площадью до 0,1 м2</v>
      </c>
      <c r="D313" s="69" t="str">
        <f>Source!H113</f>
        <v>1 м3 заделки</v>
      </c>
      <c r="E313" s="70">
        <f>Source!K113</f>
        <v>0.4</v>
      </c>
      <c r="F313" s="70"/>
      <c r="G313" s="70">
        <f>Source!I113</f>
        <v>0.4</v>
      </c>
      <c r="H313" s="72"/>
      <c r="I313" s="71"/>
      <c r="J313" s="72"/>
      <c r="K313" s="71"/>
      <c r="L313" s="73"/>
    </row>
    <row r="314" spans="1:101" ht="51" x14ac:dyDescent="0.2">
      <c r="B314" s="74" t="s">
        <v>1046</v>
      </c>
      <c r="C314" s="75" t="s">
        <v>1093</v>
      </c>
      <c r="D314" s="75"/>
      <c r="E314" s="75"/>
      <c r="F314" s="75"/>
      <c r="G314" s="75"/>
      <c r="H314" s="75"/>
      <c r="I314" s="75"/>
      <c r="J314" s="75"/>
      <c r="K314" s="75"/>
      <c r="L314" s="75"/>
      <c r="CW314" s="76" t="s">
        <v>1093</v>
      </c>
    </row>
    <row r="315" spans="1:101" ht="14.25" x14ac:dyDescent="0.2">
      <c r="A315" s="68"/>
      <c r="B315" s="71">
        <v>1</v>
      </c>
      <c r="C315" s="68" t="s">
        <v>1094</v>
      </c>
      <c r="D315" s="69"/>
      <c r="E315" s="70"/>
      <c r="F315" s="70"/>
      <c r="G315" s="70"/>
      <c r="H315" s="72">
        <f>Source!AO113</f>
        <v>608.53</v>
      </c>
      <c r="I315" s="71">
        <f>ROUND((0.2+1),7)</f>
        <v>1.2</v>
      </c>
      <c r="J315" s="72">
        <f>ROUND(Source!AF113*Source!I113, 2)</f>
        <v>292.10000000000002</v>
      </c>
      <c r="K315" s="71">
        <f>IF(Source!BA113&lt;&gt; 0, Source!BA113, 1)</f>
        <v>50.93</v>
      </c>
      <c r="L315" s="73">
        <f>Source!S113</f>
        <v>14876</v>
      </c>
    </row>
    <row r="316" spans="1:101" ht="14.25" x14ac:dyDescent="0.2">
      <c r="A316" s="68"/>
      <c r="B316" s="71">
        <v>2</v>
      </c>
      <c r="C316" s="68" t="s">
        <v>1095</v>
      </c>
      <c r="D316" s="69"/>
      <c r="E316" s="70"/>
      <c r="F316" s="70"/>
      <c r="G316" s="70"/>
      <c r="H316" s="72">
        <f>Source!AM113</f>
        <v>35.229999999999997</v>
      </c>
      <c r="I316" s="71">
        <f>ROUND((0.2+1),7)</f>
        <v>1.2</v>
      </c>
      <c r="J316" s="72">
        <f>ROUND(((((Source!ET113*ROUND((0.2+1),7)))-((Source!EU113*ROUND((0.2+1),7))))+Source!AE113)*Source!I113, 2)</f>
        <v>16.91</v>
      </c>
      <c r="K316" s="71">
        <f>IF(Source!BB113&lt;&gt; 0, Source!BB113, 1)</f>
        <v>24.11</v>
      </c>
      <c r="L316" s="73">
        <f>Source!Q113</f>
        <v>408</v>
      </c>
    </row>
    <row r="317" spans="1:101" ht="14.25" x14ac:dyDescent="0.2">
      <c r="A317" s="68"/>
      <c r="B317" s="71">
        <v>4</v>
      </c>
      <c r="C317" s="68" t="s">
        <v>1097</v>
      </c>
      <c r="D317" s="69"/>
      <c r="E317" s="70"/>
      <c r="F317" s="70"/>
      <c r="G317" s="70"/>
      <c r="H317" s="72">
        <f>Source!AL113</f>
        <v>1286.4000000000001</v>
      </c>
      <c r="I317" s="71"/>
      <c r="J317" s="72">
        <f>ROUND(Source!AC113*Source!I113, 2)</f>
        <v>514.55999999999995</v>
      </c>
      <c r="K317" s="71">
        <f>IF(Source!BC113&lt;&gt; 0, Source!BC113, 1)</f>
        <v>9.4600000000000009</v>
      </c>
      <c r="L317" s="73">
        <f>Source!P113</f>
        <v>4868</v>
      </c>
    </row>
    <row r="318" spans="1:101" ht="14.25" x14ac:dyDescent="0.2">
      <c r="A318" s="68"/>
      <c r="B318" s="68"/>
      <c r="C318" s="80" t="s">
        <v>1098</v>
      </c>
      <c r="D318" s="81" t="s">
        <v>1072</v>
      </c>
      <c r="E318" s="82">
        <f>Source!AQ113</f>
        <v>75.22</v>
      </c>
      <c r="F318" s="82">
        <f>ROUND((0.2+1),7)</f>
        <v>1.2</v>
      </c>
      <c r="G318" s="82">
        <f>ROUND(Source!U113, 7)</f>
        <v>36.105600000000003</v>
      </c>
      <c r="H318" s="83"/>
      <c r="I318" s="84"/>
      <c r="J318" s="83"/>
      <c r="K318" s="84"/>
      <c r="L318" s="85"/>
    </row>
    <row r="319" spans="1:101" ht="14.25" x14ac:dyDescent="0.2">
      <c r="A319" s="68"/>
      <c r="B319" s="68"/>
      <c r="C319" s="68" t="s">
        <v>1100</v>
      </c>
      <c r="D319" s="69"/>
      <c r="E319" s="70"/>
      <c r="F319" s="70"/>
      <c r="G319" s="70"/>
      <c r="H319" s="72">
        <f>H315+H316+H317</f>
        <v>1930.16</v>
      </c>
      <c r="I319" s="71"/>
      <c r="J319" s="72">
        <f>J315+J316+J317</f>
        <v>823.56999999999994</v>
      </c>
      <c r="K319" s="71"/>
      <c r="L319" s="73">
        <f>L315+L316+L317</f>
        <v>20152</v>
      </c>
    </row>
    <row r="320" spans="1:101" ht="14.25" x14ac:dyDescent="0.2">
      <c r="A320" s="68"/>
      <c r="B320" s="68"/>
      <c r="C320" s="68" t="s">
        <v>1101</v>
      </c>
      <c r="D320" s="69"/>
      <c r="E320" s="70"/>
      <c r="F320" s="70"/>
      <c r="G320" s="70"/>
      <c r="H320" s="72"/>
      <c r="I320" s="71"/>
      <c r="J320" s="72">
        <f>SUM(S313:S323)+SUM(T313:T323)+SUM(X313:X323)+SUM(Y313:Y323)+SUM(Z313:Z323)</f>
        <v>292.10000000000002</v>
      </c>
      <c r="K320" s="71"/>
      <c r="L320" s="73">
        <f>SUM(AR313:AR323)+SUM(AS313:AS323)+SUM(AT313:AT323)+SUM(AU313:AU323)+SUM(AV313:AV323)</f>
        <v>14876</v>
      </c>
    </row>
    <row r="321" spans="1:101" ht="71.25" x14ac:dyDescent="0.2">
      <c r="A321" s="68"/>
      <c r="B321" s="68" t="s">
        <v>231</v>
      </c>
      <c r="C321" s="68" t="s">
        <v>1133</v>
      </c>
      <c r="D321" s="69" t="s">
        <v>1103</v>
      </c>
      <c r="E321" s="70">
        <f>Source!BZ113</f>
        <v>103</v>
      </c>
      <c r="F321" s="70"/>
      <c r="G321" s="70">
        <f>Source!AT113</f>
        <v>103</v>
      </c>
      <c r="H321" s="72"/>
      <c r="I321" s="71"/>
      <c r="J321" s="72">
        <f>SUM(AD313:AD323)</f>
        <v>300.86</v>
      </c>
      <c r="K321" s="71"/>
      <c r="L321" s="73">
        <f>SUM(AZ313:AZ323)</f>
        <v>15322</v>
      </c>
    </row>
    <row r="322" spans="1:101" ht="71.25" x14ac:dyDescent="0.2">
      <c r="A322" s="80"/>
      <c r="B322" s="80" t="s">
        <v>232</v>
      </c>
      <c r="C322" s="80" t="s">
        <v>1134</v>
      </c>
      <c r="D322" s="81" t="s">
        <v>1103</v>
      </c>
      <c r="E322" s="82">
        <f>Source!CA113</f>
        <v>59</v>
      </c>
      <c r="F322" s="82"/>
      <c r="G322" s="82">
        <f>Source!AU113</f>
        <v>59</v>
      </c>
      <c r="H322" s="83"/>
      <c r="I322" s="84"/>
      <c r="J322" s="83">
        <f>SUM(AE313:AE323)</f>
        <v>172.34</v>
      </c>
      <c r="K322" s="84"/>
      <c r="L322" s="85">
        <f>SUM(BA313:BA323)</f>
        <v>8777</v>
      </c>
    </row>
    <row r="323" spans="1:101" ht="15" x14ac:dyDescent="0.2">
      <c r="C323" s="89" t="s">
        <v>1105</v>
      </c>
      <c r="D323" s="89"/>
      <c r="E323" s="89"/>
      <c r="F323" s="89"/>
      <c r="G323" s="89"/>
      <c r="H323" s="89"/>
      <c r="I323" s="90">
        <f>J315+J316+J317+J321+J322</f>
        <v>1296.7699999999998</v>
      </c>
      <c r="J323" s="90"/>
      <c r="K323" s="91">
        <f>L315+L316+L317+L321+L322</f>
        <v>44251</v>
      </c>
      <c r="L323" s="91"/>
      <c r="O323" s="86">
        <f>J315+J316+J317+J321+J322</f>
        <v>1296.7699999999998</v>
      </c>
      <c r="P323" s="86">
        <f>J316</f>
        <v>16.91</v>
      </c>
      <c r="R323" t="s">
        <v>1106</v>
      </c>
      <c r="S323" s="86">
        <f>J315</f>
        <v>292.10000000000002</v>
      </c>
      <c r="U323" s="86">
        <f>J315</f>
        <v>292.10000000000002</v>
      </c>
      <c r="X323">
        <f>0</f>
        <v>0</v>
      </c>
      <c r="Z323" t="s">
        <v>1106</v>
      </c>
      <c r="AA323" s="86">
        <f>J317</f>
        <v>514.55999999999995</v>
      </c>
      <c r="AD323">
        <f>ROUND((Source!AT113/100)*((ROUND(Source!AF113*Source!I113, 2)+ROUND(Source!AE113*Source!I113, 2))), 2)</f>
        <v>300.86</v>
      </c>
      <c r="AE323">
        <f>ROUND((Source!AU113/100)*((ROUND(Source!AF113*Source!I113, 2)+ROUND(Source!AE113*Source!I113, 2))), 2)</f>
        <v>172.34</v>
      </c>
      <c r="AN323" s="87">
        <f>L315+L316+L317+L321+L322</f>
        <v>44251</v>
      </c>
      <c r="AO323" s="87">
        <f>L316</f>
        <v>408</v>
      </c>
      <c r="AQ323" t="s">
        <v>1106</v>
      </c>
      <c r="AR323" s="87">
        <f>L315</f>
        <v>14876</v>
      </c>
      <c r="AT323">
        <f>0</f>
        <v>0</v>
      </c>
      <c r="AV323" t="s">
        <v>1106</v>
      </c>
      <c r="AW323" s="87">
        <f>L317</f>
        <v>4868</v>
      </c>
      <c r="AZ323">
        <f>Source!X113</f>
        <v>15322</v>
      </c>
      <c r="BA323">
        <f>Source!Y113</f>
        <v>8777</v>
      </c>
      <c r="BH323" s="86">
        <f>J315+J316+J317+J321+J322</f>
        <v>1296.7699999999998</v>
      </c>
      <c r="CD323">
        <v>1</v>
      </c>
    </row>
    <row r="324" spans="1:101" ht="28.5" x14ac:dyDescent="0.2">
      <c r="A324" s="67" t="s">
        <v>269</v>
      </c>
      <c r="B324" s="68" t="str">
        <f>Source!F115</f>
        <v>м08-02-200-1</v>
      </c>
      <c r="C324" s="68" t="str">
        <f>Source!G115</f>
        <v>Монтаж термоусаживаемой манжеты из трубки для кабеля</v>
      </c>
      <c r="D324" s="69" t="str">
        <f>Source!H115</f>
        <v>1  ШТ.</v>
      </c>
      <c r="E324" s="70">
        <f>Source!K115</f>
        <v>32</v>
      </c>
      <c r="F324" s="70"/>
      <c r="G324" s="70">
        <f>Source!I115</f>
        <v>32</v>
      </c>
      <c r="H324" s="72"/>
      <c r="I324" s="71"/>
      <c r="J324" s="72"/>
      <c r="K324" s="71"/>
      <c r="L324" s="73"/>
    </row>
    <row r="325" spans="1:101" ht="51" x14ac:dyDescent="0.2">
      <c r="B325" s="74" t="s">
        <v>1046</v>
      </c>
      <c r="C325" s="75" t="s">
        <v>1093</v>
      </c>
      <c r="D325" s="75"/>
      <c r="E325" s="75"/>
      <c r="F325" s="75"/>
      <c r="G325" s="75"/>
      <c r="H325" s="75"/>
      <c r="I325" s="75"/>
      <c r="J325" s="75"/>
      <c r="K325" s="75"/>
      <c r="L325" s="75"/>
      <c r="CW325" s="76" t="s">
        <v>1093</v>
      </c>
    </row>
    <row r="326" spans="1:101" ht="14.25" x14ac:dyDescent="0.2">
      <c r="A326" s="68"/>
      <c r="B326" s="71">
        <v>1</v>
      </c>
      <c r="C326" s="68" t="s">
        <v>1094</v>
      </c>
      <c r="D326" s="69"/>
      <c r="E326" s="70"/>
      <c r="F326" s="70"/>
      <c r="G326" s="70"/>
      <c r="H326" s="72">
        <f>Source!AO115</f>
        <v>5.35</v>
      </c>
      <c r="I326" s="71">
        <f>ROUND((0.2+1),7)</f>
        <v>1.2</v>
      </c>
      <c r="J326" s="72">
        <f>ROUND(Source!AF115*Source!I115, 2)</f>
        <v>205.44</v>
      </c>
      <c r="K326" s="71">
        <f>IF(Source!BA115&lt;&gt; 0, Source!BA115, 1)</f>
        <v>50.93</v>
      </c>
      <c r="L326" s="73">
        <f>Source!S115</f>
        <v>10463</v>
      </c>
    </row>
    <row r="327" spans="1:101" ht="14.25" x14ac:dyDescent="0.2">
      <c r="A327" s="68"/>
      <c r="B327" s="71">
        <v>2</v>
      </c>
      <c r="C327" s="68" t="s">
        <v>1095</v>
      </c>
      <c r="D327" s="69"/>
      <c r="E327" s="70"/>
      <c r="F327" s="70"/>
      <c r="G327" s="70"/>
      <c r="H327" s="72">
        <f>Source!AM115</f>
        <v>0.04</v>
      </c>
      <c r="I327" s="71">
        <f>ROUND((0.2+1),7)</f>
        <v>1.2</v>
      </c>
      <c r="J327" s="72">
        <f>ROUND(((((Source!ET115*ROUND((0.2+1),7)))-((Source!EU115*ROUND((0.2+1),7))))+Source!AE115)*Source!I115, 2)</f>
        <v>1.54</v>
      </c>
      <c r="K327" s="71">
        <f>IF(Source!BB115&lt;&gt; 0, Source!BB115, 1)</f>
        <v>4.5</v>
      </c>
      <c r="L327" s="73">
        <f>Source!Q115</f>
        <v>7</v>
      </c>
    </row>
    <row r="328" spans="1:101" ht="14.25" x14ac:dyDescent="0.2">
      <c r="A328" s="68"/>
      <c r="B328" s="71">
        <v>4</v>
      </c>
      <c r="C328" s="68" t="s">
        <v>1097</v>
      </c>
      <c r="D328" s="69"/>
      <c r="E328" s="70"/>
      <c r="F328" s="70"/>
      <c r="G328" s="70"/>
      <c r="H328" s="72">
        <f>Source!AL115</f>
        <v>0.98</v>
      </c>
      <c r="I328" s="71"/>
      <c r="J328" s="72">
        <f>ROUND(Source!AC115*Source!I115, 2)</f>
        <v>31.36</v>
      </c>
      <c r="K328" s="71">
        <f>IF(Source!BC115&lt;&gt; 0, Source!BC115, 1)</f>
        <v>14.16</v>
      </c>
      <c r="L328" s="73">
        <f>Source!P115</f>
        <v>444</v>
      </c>
    </row>
    <row r="329" spans="1:101" ht="14.25" x14ac:dyDescent="0.2">
      <c r="A329" s="68"/>
      <c r="B329" s="68"/>
      <c r="C329" s="80" t="s">
        <v>1098</v>
      </c>
      <c r="D329" s="81" t="s">
        <v>1072</v>
      </c>
      <c r="E329" s="82">
        <f>Source!AQ115</f>
        <v>0.59</v>
      </c>
      <c r="F329" s="82">
        <f>ROUND((0.2+1),7)</f>
        <v>1.2</v>
      </c>
      <c r="G329" s="82">
        <f>ROUND(Source!U115, 7)</f>
        <v>22.655999999999999</v>
      </c>
      <c r="H329" s="83"/>
      <c r="I329" s="84"/>
      <c r="J329" s="83"/>
      <c r="K329" s="84"/>
      <c r="L329" s="85"/>
    </row>
    <row r="330" spans="1:101" ht="14.25" x14ac:dyDescent="0.2">
      <c r="A330" s="68"/>
      <c r="B330" s="68"/>
      <c r="C330" s="68" t="s">
        <v>1100</v>
      </c>
      <c r="D330" s="69"/>
      <c r="E330" s="70"/>
      <c r="F330" s="70"/>
      <c r="G330" s="70"/>
      <c r="H330" s="72">
        <f>H326+H327+H328</f>
        <v>6.3699999999999992</v>
      </c>
      <c r="I330" s="71"/>
      <c r="J330" s="72">
        <f>J326+J327+J328</f>
        <v>238.33999999999997</v>
      </c>
      <c r="K330" s="71"/>
      <c r="L330" s="73">
        <f>L326+L327+L328</f>
        <v>10914</v>
      </c>
    </row>
    <row r="331" spans="1:101" ht="14.25" x14ac:dyDescent="0.2">
      <c r="A331" s="68"/>
      <c r="B331" s="68"/>
      <c r="C331" s="68" t="s">
        <v>1101</v>
      </c>
      <c r="D331" s="69"/>
      <c r="E331" s="70"/>
      <c r="F331" s="70"/>
      <c r="G331" s="70"/>
      <c r="H331" s="72"/>
      <c r="I331" s="71"/>
      <c r="J331" s="72">
        <f>SUM(S324:S334)+SUM(T324:T334)+SUM(X324:X334)+SUM(Y324:Y334)+SUM(Z324:Z334)</f>
        <v>205.44</v>
      </c>
      <c r="K331" s="71"/>
      <c r="L331" s="73">
        <f>SUM(AR324:AR334)+SUM(AS324:AS334)+SUM(AT324:AT334)+SUM(AU324:AU334)+SUM(AV324:AV334)</f>
        <v>10463</v>
      </c>
    </row>
    <row r="332" spans="1:101" ht="28.5" x14ac:dyDescent="0.2">
      <c r="A332" s="68"/>
      <c r="B332" s="68" t="s">
        <v>275</v>
      </c>
      <c r="C332" s="68" t="s">
        <v>1140</v>
      </c>
      <c r="D332" s="69" t="s">
        <v>1103</v>
      </c>
      <c r="E332" s="70">
        <f>Source!BZ115</f>
        <v>97</v>
      </c>
      <c r="F332" s="70"/>
      <c r="G332" s="70">
        <f>Source!AT115</f>
        <v>97</v>
      </c>
      <c r="H332" s="72"/>
      <c r="I332" s="71"/>
      <c r="J332" s="72">
        <f>SUM(AD324:AD334)</f>
        <v>199.28</v>
      </c>
      <c r="K332" s="71"/>
      <c r="L332" s="73">
        <f>SUM(AZ324:AZ334)</f>
        <v>10149</v>
      </c>
    </row>
    <row r="333" spans="1:101" ht="28.5" x14ac:dyDescent="0.2">
      <c r="A333" s="80"/>
      <c r="B333" s="80" t="s">
        <v>276</v>
      </c>
      <c r="C333" s="80" t="s">
        <v>1141</v>
      </c>
      <c r="D333" s="81" t="s">
        <v>1103</v>
      </c>
      <c r="E333" s="82">
        <f>Source!CA115</f>
        <v>51</v>
      </c>
      <c r="F333" s="82"/>
      <c r="G333" s="82">
        <f>Source!AU115</f>
        <v>51</v>
      </c>
      <c r="H333" s="83"/>
      <c r="I333" s="84"/>
      <c r="J333" s="83">
        <f>SUM(AE324:AE334)</f>
        <v>104.77</v>
      </c>
      <c r="K333" s="84"/>
      <c r="L333" s="85">
        <f>SUM(BA324:BA334)</f>
        <v>5336</v>
      </c>
    </row>
    <row r="334" spans="1:101" ht="15" x14ac:dyDescent="0.2">
      <c r="C334" s="89" t="s">
        <v>1105</v>
      </c>
      <c r="D334" s="89"/>
      <c r="E334" s="89"/>
      <c r="F334" s="89"/>
      <c r="G334" s="89"/>
      <c r="H334" s="89"/>
      <c r="I334" s="90">
        <f>J326+J327+J328+J332+J333</f>
        <v>542.39</v>
      </c>
      <c r="J334" s="90"/>
      <c r="K334" s="91">
        <f>L326+L327+L328+L332+L333</f>
        <v>26399</v>
      </c>
      <c r="L334" s="91"/>
      <c r="O334" s="86">
        <f>J326+J327+J328+J332+J333</f>
        <v>542.39</v>
      </c>
      <c r="P334" s="86">
        <f>J327</f>
        <v>1.54</v>
      </c>
      <c r="R334" t="s">
        <v>1106</v>
      </c>
      <c r="S334" s="86">
        <f>J326</f>
        <v>205.44</v>
      </c>
      <c r="U334" s="86">
        <f>J326</f>
        <v>205.44</v>
      </c>
      <c r="X334">
        <f>0</f>
        <v>0</v>
      </c>
      <c r="Z334" t="s">
        <v>1106</v>
      </c>
      <c r="AA334" s="86">
        <f>J328</f>
        <v>31.36</v>
      </c>
      <c r="AD334">
        <f>ROUND((Source!AT115/100)*((ROUND(Source!AF115*Source!I115, 2)+ROUND(Source!AE115*Source!I115, 2))), 2)</f>
        <v>199.28</v>
      </c>
      <c r="AE334">
        <f>ROUND((Source!AU115/100)*((ROUND(Source!AF115*Source!I115, 2)+ROUND(Source!AE115*Source!I115, 2))), 2)</f>
        <v>104.77</v>
      </c>
      <c r="AN334" s="87">
        <f>L326+L327+L328+L332+L333</f>
        <v>26399</v>
      </c>
      <c r="AO334" s="87">
        <f>L327</f>
        <v>7</v>
      </c>
      <c r="AQ334" t="s">
        <v>1106</v>
      </c>
      <c r="AR334" s="87">
        <f>L326</f>
        <v>10463</v>
      </c>
      <c r="AT334">
        <f>0</f>
        <v>0</v>
      </c>
      <c r="AV334" t="s">
        <v>1106</v>
      </c>
      <c r="AW334" s="87">
        <f>L328</f>
        <v>444</v>
      </c>
      <c r="AZ334">
        <f>Source!X115</f>
        <v>10149</v>
      </c>
      <c r="BA334">
        <f>Source!Y115</f>
        <v>5336</v>
      </c>
      <c r="BI334" s="86">
        <f>J326+J327+J328+J332+J333</f>
        <v>542.39</v>
      </c>
      <c r="CD334">
        <v>2</v>
      </c>
    </row>
    <row r="335" spans="1:101" ht="14.25" x14ac:dyDescent="0.2">
      <c r="A335" s="67" t="s">
        <v>277</v>
      </c>
      <c r="B335" s="68" t="str">
        <f>Source!F117</f>
        <v>507-0708</v>
      </c>
      <c r="C335" s="68" t="str">
        <f>Source!G117</f>
        <v>Трубка термоусаживаемая</v>
      </c>
      <c r="D335" s="69" t="str">
        <f>Source!H117</f>
        <v>м</v>
      </c>
      <c r="E335" s="70">
        <f>Source!K117</f>
        <v>44.8</v>
      </c>
      <c r="F335" s="70"/>
      <c r="G335" s="70">
        <f>Source!I117</f>
        <v>44.8</v>
      </c>
      <c r="H335" s="72">
        <f>Source!AL117</f>
        <v>12.53</v>
      </c>
      <c r="I335" s="71"/>
      <c r="J335" s="72">
        <f>ROUND(Source!AC117*Source!I117, 2)</f>
        <v>561.34</v>
      </c>
      <c r="K335" s="71">
        <f>IF(Source!BC117&lt;&gt; 0, Source!BC117, 1)</f>
        <v>3.95</v>
      </c>
      <c r="L335" s="73">
        <f>Source!P117</f>
        <v>2217</v>
      </c>
    </row>
    <row r="336" spans="1:101" x14ac:dyDescent="0.2">
      <c r="A336" s="93"/>
      <c r="B336" s="93"/>
      <c r="C336" s="94" t="str">
        <f>"Объем: "&amp;Source!I117&amp;"=32*"&amp;"1,4"</f>
        <v>Объем: 44,8=32*1,4</v>
      </c>
      <c r="D336" s="93"/>
      <c r="E336" s="93"/>
      <c r="F336" s="93"/>
      <c r="G336" s="93"/>
      <c r="H336" s="93"/>
      <c r="I336" s="93"/>
      <c r="J336" s="93"/>
      <c r="K336" s="93"/>
      <c r="L336" s="93"/>
    </row>
    <row r="337" spans="1:82" ht="15" x14ac:dyDescent="0.2">
      <c r="C337" s="89" t="s">
        <v>1105</v>
      </c>
      <c r="D337" s="89"/>
      <c r="E337" s="89"/>
      <c r="F337" s="89"/>
      <c r="G337" s="89"/>
      <c r="H337" s="89"/>
      <c r="I337" s="90">
        <f>J335</f>
        <v>561.34</v>
      </c>
      <c r="J337" s="90"/>
      <c r="K337" s="91">
        <f>L335</f>
        <v>2217</v>
      </c>
      <c r="L337" s="91"/>
      <c r="O337" s="86">
        <f>J335</f>
        <v>561.34</v>
      </c>
      <c r="P337">
        <f>0</f>
        <v>0</v>
      </c>
      <c r="R337" t="s">
        <v>1106</v>
      </c>
      <c r="S337">
        <f>0</f>
        <v>0</v>
      </c>
      <c r="U337">
        <f>0</f>
        <v>0</v>
      </c>
      <c r="X337">
        <f>0</f>
        <v>0</v>
      </c>
      <c r="Z337" t="s">
        <v>1106</v>
      </c>
      <c r="AA337" s="86">
        <f>J335</f>
        <v>561.34</v>
      </c>
      <c r="AD337">
        <f>ROUND((Source!AT117/100)*((ROUND(Source!AF117*Source!I117, 2)+ROUND(Source!AE117*Source!I117, 2))), 2)</f>
        <v>0</v>
      </c>
      <c r="AE337">
        <f>ROUND((Source!AU117/100)*((ROUND(Source!AF117*Source!I117, 2)+ROUND(Source!AE117*Source!I117, 2))), 2)</f>
        <v>0</v>
      </c>
      <c r="AN337" s="87">
        <f>L335</f>
        <v>2217</v>
      </c>
      <c r="AO337">
        <f>0</f>
        <v>0</v>
      </c>
      <c r="AQ337" t="s">
        <v>1106</v>
      </c>
      <c r="AR337">
        <f>0</f>
        <v>0</v>
      </c>
      <c r="AT337">
        <f>0</f>
        <v>0</v>
      </c>
      <c r="AV337" t="s">
        <v>1106</v>
      </c>
      <c r="AW337" s="87">
        <f>L335</f>
        <v>2217</v>
      </c>
      <c r="AZ337">
        <f>Source!X117</f>
        <v>0</v>
      </c>
      <c r="BA337">
        <f>Source!Y117</f>
        <v>0</v>
      </c>
      <c r="BI337" s="86">
        <f>J335</f>
        <v>561.34</v>
      </c>
      <c r="CD337">
        <v>2</v>
      </c>
    </row>
    <row r="339" spans="1:82" ht="15" x14ac:dyDescent="0.2">
      <c r="A339" s="99"/>
      <c r="B339" s="100"/>
      <c r="C339" s="101" t="s">
        <v>1142</v>
      </c>
      <c r="D339" s="101"/>
      <c r="E339" s="101"/>
      <c r="F339" s="101"/>
      <c r="G339" s="101"/>
      <c r="H339" s="101"/>
      <c r="I339" s="102"/>
      <c r="J339" s="103">
        <f>J341+J342+J348+J352</f>
        <v>72017.599999999991</v>
      </c>
      <c r="K339" s="103"/>
      <c r="L339" s="104">
        <f>L341+L342+L348+L352</f>
        <v>999577</v>
      </c>
    </row>
    <row r="340" spans="1:82" ht="14.25" x14ac:dyDescent="0.2">
      <c r="A340" s="88"/>
      <c r="B340" s="97"/>
      <c r="C340" s="105" t="s">
        <v>1143</v>
      </c>
      <c r="D340" s="98"/>
      <c r="E340" s="98"/>
      <c r="F340" s="98"/>
      <c r="G340" s="98"/>
      <c r="H340" s="98"/>
      <c r="I340" s="70"/>
      <c r="J340" s="72"/>
      <c r="K340" s="72"/>
      <c r="L340" s="73"/>
    </row>
    <row r="341" spans="1:82" ht="14.25" x14ac:dyDescent="0.2">
      <c r="A341" s="88"/>
      <c r="B341" s="97"/>
      <c r="C341" s="98" t="s">
        <v>1144</v>
      </c>
      <c r="D341" s="98"/>
      <c r="E341" s="98"/>
      <c r="F341" s="98"/>
      <c r="G341" s="98"/>
      <c r="H341" s="98"/>
      <c r="I341" s="70"/>
      <c r="J341" s="72">
        <f>SUM(S51:S337)</f>
        <v>1426.6000000000004</v>
      </c>
      <c r="K341" s="72"/>
      <c r="L341" s="73">
        <f>SUM(AR51:AR337)</f>
        <v>72658</v>
      </c>
    </row>
    <row r="342" spans="1:82" ht="14.25" x14ac:dyDescent="0.2">
      <c r="A342" s="88"/>
      <c r="B342" s="97"/>
      <c r="C342" s="98" t="s">
        <v>1145</v>
      </c>
      <c r="D342" s="98"/>
      <c r="E342" s="98"/>
      <c r="F342" s="98"/>
      <c r="G342" s="98"/>
      <c r="H342" s="98"/>
      <c r="I342" s="70"/>
      <c r="J342" s="72">
        <f>J344+J347</f>
        <v>869.64999999999975</v>
      </c>
      <c r="K342" s="72"/>
      <c r="L342" s="73">
        <f>L344+L347</f>
        <v>12459</v>
      </c>
    </row>
    <row r="343" spans="1:82" ht="14.25" x14ac:dyDescent="0.2">
      <c r="A343" s="88"/>
      <c r="B343" s="97"/>
      <c r="C343" s="105" t="s">
        <v>1146</v>
      </c>
      <c r="D343" s="98"/>
      <c r="E343" s="98"/>
      <c r="F343" s="98"/>
      <c r="G343" s="98"/>
      <c r="H343" s="98"/>
      <c r="I343" s="70"/>
      <c r="J343" s="72"/>
      <c r="K343" s="72"/>
      <c r="L343" s="73"/>
    </row>
    <row r="344" spans="1:82" ht="14.25" x14ac:dyDescent="0.2">
      <c r="A344" s="88"/>
      <c r="B344" s="97"/>
      <c r="C344" s="98" t="s">
        <v>1147</v>
      </c>
      <c r="D344" s="98"/>
      <c r="E344" s="98"/>
      <c r="F344" s="98"/>
      <c r="G344" s="98"/>
      <c r="H344" s="98"/>
      <c r="I344" s="70"/>
      <c r="J344" s="72">
        <f>SUM(P51:P337)</f>
        <v>869.64999999999975</v>
      </c>
      <c r="K344" s="72"/>
      <c r="L344" s="73">
        <f>SUM(AO51:AO337)</f>
        <v>12459</v>
      </c>
    </row>
    <row r="345" spans="1:82" ht="14.25" x14ac:dyDescent="0.2">
      <c r="A345" s="88"/>
      <c r="B345" s="97"/>
      <c r="C345" s="105" t="s">
        <v>1148</v>
      </c>
      <c r="D345" s="98"/>
      <c r="E345" s="98"/>
      <c r="F345" s="98"/>
      <c r="G345" s="98"/>
      <c r="H345" s="98"/>
      <c r="I345" s="70"/>
      <c r="J345" s="72"/>
      <c r="K345" s="72"/>
      <c r="L345" s="73"/>
    </row>
    <row r="346" spans="1:82" ht="14.25" x14ac:dyDescent="0.2">
      <c r="A346" s="88"/>
      <c r="B346" s="97"/>
      <c r="C346" s="98" t="s">
        <v>1149</v>
      </c>
      <c r="D346" s="98"/>
      <c r="E346" s="98"/>
      <c r="F346" s="98"/>
      <c r="G346" s="98"/>
      <c r="H346" s="98"/>
      <c r="I346" s="70"/>
      <c r="J346" s="72">
        <f>SUM(X51:X337)</f>
        <v>122.71000000000001</v>
      </c>
      <c r="K346" s="72"/>
      <c r="L346" s="73">
        <f>SUM(AT51:AT337)</f>
        <v>6249</v>
      </c>
    </row>
    <row r="347" spans="1:82" ht="14.25" hidden="1" x14ac:dyDescent="0.2">
      <c r="A347" s="88"/>
      <c r="B347" s="97"/>
      <c r="C347" s="98" t="s">
        <v>1150</v>
      </c>
      <c r="D347" s="98"/>
      <c r="E347" s="98"/>
      <c r="F347" s="98"/>
      <c r="G347" s="98"/>
      <c r="H347" s="98"/>
      <c r="I347" s="70"/>
      <c r="J347" s="72">
        <f>SUM(Z51:Z337)</f>
        <v>0</v>
      </c>
      <c r="K347" s="72"/>
      <c r="L347" s="73">
        <f>SUM(AV51:AV337)</f>
        <v>0</v>
      </c>
    </row>
    <row r="348" spans="1:82" ht="14.25" x14ac:dyDescent="0.2">
      <c r="A348" s="88"/>
      <c r="B348" s="97"/>
      <c r="C348" s="98" t="s">
        <v>1151</v>
      </c>
      <c r="D348" s="98"/>
      <c r="E348" s="98"/>
      <c r="F348" s="98"/>
      <c r="G348" s="98"/>
      <c r="H348" s="98"/>
      <c r="I348" s="70"/>
      <c r="J348" s="72">
        <f>J350+J351</f>
        <v>68713.349999999991</v>
      </c>
      <c r="K348" s="72"/>
      <c r="L348" s="73">
        <f>L350+L351</f>
        <v>893141</v>
      </c>
    </row>
    <row r="349" spans="1:82" ht="14.25" x14ac:dyDescent="0.2">
      <c r="A349" s="88"/>
      <c r="B349" s="97"/>
      <c r="C349" s="105" t="s">
        <v>1146</v>
      </c>
      <c r="D349" s="98"/>
      <c r="E349" s="98"/>
      <c r="F349" s="98"/>
      <c r="G349" s="98"/>
      <c r="H349" s="98"/>
      <c r="I349" s="70"/>
      <c r="J349" s="72"/>
      <c r="K349" s="72"/>
      <c r="L349" s="73"/>
    </row>
    <row r="350" spans="1:82" ht="14.25" x14ac:dyDescent="0.2">
      <c r="A350" s="88"/>
      <c r="B350" s="97"/>
      <c r="C350" s="98" t="s">
        <v>1152</v>
      </c>
      <c r="D350" s="98"/>
      <c r="E350" s="98"/>
      <c r="F350" s="98"/>
      <c r="G350" s="98"/>
      <c r="H350" s="98"/>
      <c r="I350" s="70"/>
      <c r="J350" s="72">
        <f>SUM(AA51:AA337)-SUM(BJ51:BJ337)</f>
        <v>68713.349999999991</v>
      </c>
      <c r="K350" s="72"/>
      <c r="L350" s="73">
        <f>SUM(AW51:AW337)-SUM(BK51:BK337)</f>
        <v>893141</v>
      </c>
    </row>
    <row r="351" spans="1:82" ht="14.25" hidden="1" x14ac:dyDescent="0.2">
      <c r="A351" s="88"/>
      <c r="B351" s="97"/>
      <c r="C351" s="98" t="s">
        <v>1153</v>
      </c>
      <c r="D351" s="98"/>
      <c r="E351" s="98"/>
      <c r="F351" s="98"/>
      <c r="G351" s="98"/>
      <c r="H351" s="98"/>
      <c r="I351" s="70"/>
      <c r="J351" s="72">
        <f>SUM(BC51:BC337)</f>
        <v>0</v>
      </c>
      <c r="K351" s="72"/>
      <c r="L351" s="73">
        <f>SUM(BC51:BC337)</f>
        <v>0</v>
      </c>
    </row>
    <row r="352" spans="1:82" ht="14.25" x14ac:dyDescent="0.2">
      <c r="A352" s="88"/>
      <c r="B352" s="97"/>
      <c r="C352" s="98" t="s">
        <v>1154</v>
      </c>
      <c r="D352" s="98"/>
      <c r="E352" s="98"/>
      <c r="F352" s="98"/>
      <c r="G352" s="98"/>
      <c r="H352" s="98"/>
      <c r="I352" s="70"/>
      <c r="J352" s="72">
        <f>SUM(AF51:AF337)</f>
        <v>1008</v>
      </c>
      <c r="K352" s="72"/>
      <c r="L352" s="73">
        <f>SUM(BB51:BB337)</f>
        <v>21319</v>
      </c>
    </row>
    <row r="353" spans="1:12" ht="14.25" x14ac:dyDescent="0.2">
      <c r="A353" s="88"/>
      <c r="B353" s="97"/>
      <c r="C353" s="98" t="s">
        <v>1155</v>
      </c>
      <c r="D353" s="98"/>
      <c r="E353" s="98"/>
      <c r="F353" s="98"/>
      <c r="G353" s="98"/>
      <c r="H353" s="98"/>
      <c r="I353" s="70"/>
      <c r="J353" s="72">
        <f>SUM(S51:S337)+SUM(X51:X337)+SUM(Z51:Z337)</f>
        <v>1549.3100000000004</v>
      </c>
      <c r="K353" s="72"/>
      <c r="L353" s="73">
        <f>SUM(AR51:AR337)+SUM(AT51:AT337)+SUM(AV51:AV337)</f>
        <v>78907</v>
      </c>
    </row>
    <row r="354" spans="1:12" ht="14.25" x14ac:dyDescent="0.2">
      <c r="A354" s="88"/>
      <c r="B354" s="97"/>
      <c r="C354" s="98" t="s">
        <v>1156</v>
      </c>
      <c r="D354" s="98"/>
      <c r="E354" s="98"/>
      <c r="F354" s="98"/>
      <c r="G354" s="98"/>
      <c r="H354" s="98"/>
      <c r="I354" s="70"/>
      <c r="J354" s="72">
        <f>SUM(AD51:AD337)</f>
        <v>1527.9200000000003</v>
      </c>
      <c r="K354" s="72"/>
      <c r="L354" s="73">
        <f>SUM(AZ51:AZ337)</f>
        <v>77817</v>
      </c>
    </row>
    <row r="355" spans="1:12" ht="14.25" x14ac:dyDescent="0.2">
      <c r="A355" s="88"/>
      <c r="B355" s="97"/>
      <c r="C355" s="98" t="s">
        <v>1157</v>
      </c>
      <c r="D355" s="98"/>
      <c r="E355" s="98"/>
      <c r="F355" s="98"/>
      <c r="G355" s="98"/>
      <c r="H355" s="98"/>
      <c r="I355" s="70"/>
      <c r="J355" s="72">
        <f>SUM(AE51:AE337)</f>
        <v>852.68999999999994</v>
      </c>
      <c r="K355" s="72"/>
      <c r="L355" s="73">
        <f>SUM(BA51:BA337)</f>
        <v>43430</v>
      </c>
    </row>
    <row r="356" spans="1:12" ht="14.25" hidden="1" x14ac:dyDescent="0.2">
      <c r="A356" s="88"/>
      <c r="B356" s="97"/>
      <c r="C356" s="98" t="s">
        <v>1158</v>
      </c>
      <c r="D356" s="98"/>
      <c r="E356" s="98"/>
      <c r="F356" s="98"/>
      <c r="G356" s="98"/>
      <c r="H356" s="98"/>
      <c r="I356" s="70"/>
      <c r="J356" s="72">
        <f>J358+J359</f>
        <v>0</v>
      </c>
      <c r="K356" s="72"/>
      <c r="L356" s="73">
        <f>L358+L359</f>
        <v>0</v>
      </c>
    </row>
    <row r="357" spans="1:12" ht="14.25" hidden="1" x14ac:dyDescent="0.2">
      <c r="A357" s="88"/>
      <c r="B357" s="97"/>
      <c r="C357" s="105" t="s">
        <v>1143</v>
      </c>
      <c r="D357" s="98"/>
      <c r="E357" s="98"/>
      <c r="F357" s="98"/>
      <c r="G357" s="98"/>
      <c r="H357" s="98"/>
      <c r="I357" s="70"/>
      <c r="J357" s="72"/>
      <c r="K357" s="72"/>
      <c r="L357" s="73"/>
    </row>
    <row r="358" spans="1:12" ht="14.25" hidden="1" x14ac:dyDescent="0.2">
      <c r="A358" s="88"/>
      <c r="B358" s="97"/>
      <c r="C358" s="98" t="s">
        <v>1159</v>
      </c>
      <c r="D358" s="98"/>
      <c r="E358" s="98"/>
      <c r="F358" s="98"/>
      <c r="G358" s="98"/>
      <c r="H358" s="98"/>
      <c r="I358" s="70"/>
      <c r="J358" s="72">
        <f>SUM(BJ51:BJ337)</f>
        <v>0</v>
      </c>
      <c r="K358" s="72"/>
      <c r="L358" s="73">
        <f>SUM(BK51:BK337)</f>
        <v>0</v>
      </c>
    </row>
    <row r="359" spans="1:12" ht="14.25" hidden="1" x14ac:dyDescent="0.2">
      <c r="A359" s="88"/>
      <c r="B359" s="97"/>
      <c r="C359" s="98" t="s">
        <v>1160</v>
      </c>
      <c r="D359" s="98"/>
      <c r="E359" s="98"/>
      <c r="F359" s="98"/>
      <c r="G359" s="98"/>
      <c r="H359" s="98"/>
      <c r="I359" s="70"/>
      <c r="J359" s="72">
        <f>SUM(AH51:AH337)</f>
        <v>0</v>
      </c>
      <c r="K359" s="72"/>
      <c r="L359" s="73">
        <f>SUM(BD51:BD337)</f>
        <v>0</v>
      </c>
    </row>
    <row r="360" spans="1:12" ht="14.25" hidden="1" x14ac:dyDescent="0.2">
      <c r="A360" s="88"/>
      <c r="B360" s="97"/>
      <c r="C360" s="98" t="s">
        <v>1161</v>
      </c>
      <c r="D360" s="98"/>
      <c r="E360" s="98"/>
      <c r="F360" s="98"/>
      <c r="G360" s="98"/>
      <c r="H360" s="98"/>
      <c r="I360" s="70"/>
      <c r="J360" s="72">
        <f>SUM(BL51:BL337)</f>
        <v>0</v>
      </c>
      <c r="K360" s="72"/>
      <c r="L360" s="73"/>
    </row>
    <row r="361" spans="1:12" ht="14.25" hidden="1" x14ac:dyDescent="0.2">
      <c r="A361" s="88"/>
      <c r="B361" s="97"/>
      <c r="C361" s="98" t="s">
        <v>1162</v>
      </c>
      <c r="D361" s="98"/>
      <c r="E361" s="98"/>
      <c r="F361" s="98"/>
      <c r="G361" s="98"/>
      <c r="H361" s="98"/>
      <c r="I361" s="70"/>
      <c r="J361" s="72">
        <f>SUM(BN51:BN337)</f>
        <v>0</v>
      </c>
      <c r="K361" s="72"/>
      <c r="L361" s="73">
        <f>SUM(BO51:BO337)</f>
        <v>0</v>
      </c>
    </row>
    <row r="362" spans="1:12" ht="15" x14ac:dyDescent="0.2">
      <c r="A362" s="99"/>
      <c r="B362" s="100"/>
      <c r="C362" s="101" t="s">
        <v>1163</v>
      </c>
      <c r="D362" s="101"/>
      <c r="E362" s="101"/>
      <c r="F362" s="101"/>
      <c r="G362" s="101"/>
      <c r="H362" s="101"/>
      <c r="I362" s="102"/>
      <c r="J362" s="103">
        <f>J339+J354+J355+J356+J360+J361</f>
        <v>74398.209999999992</v>
      </c>
      <c r="K362" s="103"/>
      <c r="L362" s="104">
        <f>L339+L354+L355+L356+L360+L361</f>
        <v>1120824</v>
      </c>
    </row>
    <row r="363" spans="1:12" ht="14.25" x14ac:dyDescent="0.2">
      <c r="A363" s="88"/>
      <c r="B363" s="97"/>
      <c r="C363" s="105" t="s">
        <v>1164</v>
      </c>
      <c r="D363" s="98"/>
      <c r="E363" s="98"/>
      <c r="F363" s="98"/>
      <c r="G363" s="98"/>
      <c r="H363" s="98"/>
      <c r="I363" s="70"/>
      <c r="J363" s="72"/>
      <c r="K363" s="72"/>
      <c r="L363" s="73"/>
    </row>
    <row r="364" spans="1:12" ht="14.25" x14ac:dyDescent="0.2">
      <c r="A364" s="88"/>
      <c r="B364" s="97"/>
      <c r="C364" s="98" t="s">
        <v>1165</v>
      </c>
      <c r="D364" s="98"/>
      <c r="E364" s="98"/>
      <c r="F364" s="98"/>
      <c r="G364" s="98"/>
      <c r="H364" s="98"/>
      <c r="I364" s="70"/>
      <c r="J364" s="72">
        <f>SUM(AB51:AB337)</f>
        <v>27574.230000000003</v>
      </c>
      <c r="K364" s="72"/>
      <c r="L364" s="73">
        <f>SUM(AX51:AX337)</f>
        <v>266367</v>
      </c>
    </row>
    <row r="365" spans="1:12" ht="14.25" hidden="1" x14ac:dyDescent="0.2">
      <c r="A365" s="88"/>
      <c r="B365" s="97"/>
      <c r="C365" s="98" t="s">
        <v>1166</v>
      </c>
      <c r="D365" s="98"/>
      <c r="E365" s="98"/>
      <c r="F365" s="98"/>
      <c r="G365" s="98"/>
      <c r="H365" s="98"/>
      <c r="I365" s="70"/>
      <c r="J365" s="72">
        <f>SUM(AC51:AC337)</f>
        <v>0</v>
      </c>
      <c r="K365" s="72"/>
      <c r="L365" s="73">
        <f>SUM(AY51:AY337)</f>
        <v>0</v>
      </c>
    </row>
    <row r="366" spans="1:12" ht="14.25" x14ac:dyDescent="0.2">
      <c r="A366" s="88"/>
      <c r="B366" s="97"/>
      <c r="C366" s="98" t="s">
        <v>1167</v>
      </c>
      <c r="D366" s="98"/>
      <c r="E366" s="98"/>
      <c r="F366" s="106"/>
      <c r="G366" s="107">
        <f>Source!P141</f>
        <v>164.50163879999999</v>
      </c>
      <c r="H366" s="88"/>
      <c r="I366" s="88"/>
      <c r="J366" s="88"/>
      <c r="K366" s="88"/>
      <c r="L366" s="88"/>
    </row>
    <row r="367" spans="1:12" ht="14.25" x14ac:dyDescent="0.2">
      <c r="A367" s="88"/>
      <c r="B367" s="97"/>
      <c r="C367" s="98" t="s">
        <v>1168</v>
      </c>
      <c r="D367" s="98"/>
      <c r="E367" s="98"/>
      <c r="F367" s="106"/>
      <c r="G367" s="107">
        <f>Source!P142</f>
        <v>9.7649412000000009</v>
      </c>
      <c r="H367" s="88"/>
      <c r="I367" s="88"/>
      <c r="J367" s="88"/>
      <c r="K367" s="88"/>
      <c r="L367" s="88"/>
    </row>
    <row r="370" spans="1:101" ht="16.5" x14ac:dyDescent="0.2">
      <c r="A370" s="66" t="s">
        <v>1169</v>
      </c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</row>
    <row r="371" spans="1:101" ht="57" x14ac:dyDescent="0.2">
      <c r="A371" s="67" t="s">
        <v>336</v>
      </c>
      <c r="B371" s="68" t="str">
        <f>Source!F154</f>
        <v>м10-06-048-8</v>
      </c>
      <c r="C371" s="68" t="str">
        <f>Source!G154</f>
        <v>Прокладка волоконно-оптических кабелей в канализации в полиэтиленовой трубе по свободному каналу трубопровода</v>
      </c>
      <c r="D371" s="69" t="str">
        <f>Source!H154</f>
        <v>100 М КАБЕЛЯ</v>
      </c>
      <c r="E371" s="70">
        <f>Source!K154</f>
        <v>183.99</v>
      </c>
      <c r="F371" s="70"/>
      <c r="G371" s="70">
        <f>Source!I154</f>
        <v>183.99</v>
      </c>
      <c r="H371" s="72"/>
      <c r="I371" s="71"/>
      <c r="J371" s="72"/>
      <c r="K371" s="71"/>
      <c r="L371" s="73"/>
    </row>
    <row r="372" spans="1:101" ht="51" x14ac:dyDescent="0.2">
      <c r="B372" s="74" t="s">
        <v>1046</v>
      </c>
      <c r="C372" s="75" t="s">
        <v>1093</v>
      </c>
      <c r="D372" s="75"/>
      <c r="E372" s="75"/>
      <c r="F372" s="75"/>
      <c r="G372" s="75"/>
      <c r="H372" s="75"/>
      <c r="I372" s="75"/>
      <c r="J372" s="75"/>
      <c r="K372" s="75"/>
      <c r="L372" s="75"/>
      <c r="CW372" s="76" t="s">
        <v>1093</v>
      </c>
    </row>
    <row r="373" spans="1:101" x14ac:dyDescent="0.2">
      <c r="C373" s="77" t="str">
        <f>"Объем: "&amp;Source!I154&amp;"=(6094+"&amp;"6114+"&amp;"6191)/"&amp;"100"</f>
        <v>Объем: 183,99=(6094+6114+6191)/100</v>
      </c>
    </row>
    <row r="374" spans="1:101" ht="14.25" x14ac:dyDescent="0.2">
      <c r="A374" s="68"/>
      <c r="B374" s="71">
        <v>1</v>
      </c>
      <c r="C374" s="68" t="s">
        <v>1094</v>
      </c>
      <c r="D374" s="69"/>
      <c r="E374" s="70"/>
      <c r="F374" s="70"/>
      <c r="G374" s="70"/>
      <c r="H374" s="72">
        <f>Source!AO154</f>
        <v>155.25</v>
      </c>
      <c r="I374" s="71">
        <f>ROUND((0.2+1),7)</f>
        <v>1.2</v>
      </c>
      <c r="J374" s="72">
        <f>ROUND(Source!AF154*Source!I154, 2)</f>
        <v>34277.339999999997</v>
      </c>
      <c r="K374" s="71">
        <f>IF(Source!BA154&lt;&gt; 0, Source!BA154, 1)</f>
        <v>50.93</v>
      </c>
      <c r="L374" s="73">
        <f>Source!S154</f>
        <v>1745745</v>
      </c>
    </row>
    <row r="375" spans="1:101" ht="14.25" x14ac:dyDescent="0.2">
      <c r="A375" s="68"/>
      <c r="B375" s="71">
        <v>2</v>
      </c>
      <c r="C375" s="68" t="s">
        <v>1095</v>
      </c>
      <c r="D375" s="69"/>
      <c r="E375" s="70"/>
      <c r="F375" s="70"/>
      <c r="G375" s="70"/>
      <c r="H375" s="72">
        <f>Source!AM154</f>
        <v>327.04000000000002</v>
      </c>
      <c r="I375" s="71">
        <f>ROUND((0.2+1),7)</f>
        <v>1.2</v>
      </c>
      <c r="J375" s="72">
        <f>ROUND(((((Source!ET154*ROUND((0.2+1),7)))-((Source!EU154*ROUND((0.2+1),7))))+Source!AE154)*Source!I154, 2)</f>
        <v>72205.77</v>
      </c>
      <c r="K375" s="71">
        <f>IF(Source!BB154&lt;&gt; 0, Source!BB154, 1)</f>
        <v>10.29</v>
      </c>
      <c r="L375" s="73">
        <f>Source!Q154</f>
        <v>742967</v>
      </c>
    </row>
    <row r="376" spans="1:101" ht="14.25" x14ac:dyDescent="0.2">
      <c r="A376" s="68"/>
      <c r="B376" s="71">
        <v>3</v>
      </c>
      <c r="C376" s="68" t="s">
        <v>1096</v>
      </c>
      <c r="D376" s="69"/>
      <c r="E376" s="70"/>
      <c r="F376" s="70"/>
      <c r="G376" s="70"/>
      <c r="H376" s="72">
        <f>Source!AN154</f>
        <v>34.22</v>
      </c>
      <c r="I376" s="71">
        <f>ROUND((0.2+1),7)</f>
        <v>1.2</v>
      </c>
      <c r="J376" s="78">
        <f>ROUND(Source!AE154*Source!I154, 2)</f>
        <v>7554.63</v>
      </c>
      <c r="K376" s="71">
        <f>IF(Source!BS154&lt;&gt; 0, Source!BS154, 1)</f>
        <v>50.93</v>
      </c>
      <c r="L376" s="79">
        <f>Source!R154</f>
        <v>384757</v>
      </c>
    </row>
    <row r="377" spans="1:101" ht="14.25" x14ac:dyDescent="0.2">
      <c r="A377" s="68"/>
      <c r="B377" s="71">
        <v>4</v>
      </c>
      <c r="C377" s="68" t="s">
        <v>1097</v>
      </c>
      <c r="D377" s="69"/>
      <c r="E377" s="70"/>
      <c r="F377" s="70"/>
      <c r="G377" s="70"/>
      <c r="H377" s="72">
        <f>Source!AL154</f>
        <v>16.690000000000001</v>
      </c>
      <c r="I377" s="71"/>
      <c r="J377" s="72">
        <f>ROUND(Source!AC154*Source!I154, 2)</f>
        <v>3070.79</v>
      </c>
      <c r="K377" s="71">
        <f>IF(Source!BC154&lt;&gt; 0, Source!BC154, 1)</f>
        <v>13.82</v>
      </c>
      <c r="L377" s="73">
        <f>Source!P154</f>
        <v>42438</v>
      </c>
    </row>
    <row r="378" spans="1:101" ht="14.25" x14ac:dyDescent="0.2">
      <c r="A378" s="68"/>
      <c r="B378" s="68"/>
      <c r="C378" s="68" t="s">
        <v>1098</v>
      </c>
      <c r="D378" s="69" t="s">
        <v>1072</v>
      </c>
      <c r="E378" s="70">
        <f>Source!AQ154</f>
        <v>15</v>
      </c>
      <c r="F378" s="70">
        <f>ROUND((0.2+1),7)</f>
        <v>1.2</v>
      </c>
      <c r="G378" s="70">
        <f>ROUND(Source!U154, 7)</f>
        <v>3311.82</v>
      </c>
      <c r="H378" s="72"/>
      <c r="I378" s="71"/>
      <c r="J378" s="72"/>
      <c r="K378" s="71"/>
      <c r="L378" s="73"/>
    </row>
    <row r="379" spans="1:101" ht="14.25" x14ac:dyDescent="0.2">
      <c r="A379" s="68"/>
      <c r="B379" s="68"/>
      <c r="C379" s="80" t="s">
        <v>1099</v>
      </c>
      <c r="D379" s="81" t="s">
        <v>1072</v>
      </c>
      <c r="E379" s="82">
        <f>Source!AR154</f>
        <v>2.95</v>
      </c>
      <c r="F379" s="82">
        <f>ROUND((0.2+1),7)</f>
        <v>1.2</v>
      </c>
      <c r="G379" s="82">
        <f>ROUND(Source!V154, 7)</f>
        <v>651.32460000000003</v>
      </c>
      <c r="H379" s="83"/>
      <c r="I379" s="84"/>
      <c r="J379" s="83"/>
      <c r="K379" s="84"/>
      <c r="L379" s="85"/>
    </row>
    <row r="380" spans="1:101" ht="14.25" x14ac:dyDescent="0.2">
      <c r="A380" s="68"/>
      <c r="B380" s="68"/>
      <c r="C380" s="68" t="s">
        <v>1100</v>
      </c>
      <c r="D380" s="69"/>
      <c r="E380" s="70"/>
      <c r="F380" s="70"/>
      <c r="G380" s="70"/>
      <c r="H380" s="72">
        <f>H374+H375+H377</f>
        <v>498.98</v>
      </c>
      <c r="I380" s="71"/>
      <c r="J380" s="72">
        <f>J374+J375+J377</f>
        <v>109553.9</v>
      </c>
      <c r="K380" s="71"/>
      <c r="L380" s="73">
        <f>L374+L375+L377</f>
        <v>2531150</v>
      </c>
    </row>
    <row r="381" spans="1:101" ht="14.25" x14ac:dyDescent="0.2">
      <c r="A381" s="68"/>
      <c r="B381" s="68"/>
      <c r="C381" s="68" t="s">
        <v>1101</v>
      </c>
      <c r="D381" s="69"/>
      <c r="E381" s="70"/>
      <c r="F381" s="70"/>
      <c r="G381" s="70"/>
      <c r="H381" s="72"/>
      <c r="I381" s="71"/>
      <c r="J381" s="72">
        <f>SUM(S371:S384)+SUM(T371:T384)+SUM(X371:X384)+SUM(Y371:Y384)+SUM(Z371:Z384)</f>
        <v>41831.969999999994</v>
      </c>
      <c r="K381" s="71"/>
      <c r="L381" s="73">
        <f>SUM(AR371:AR384)+SUM(AS371:AS384)+SUM(AT371:AT384)+SUM(AU371:AU384)+SUM(AV371:AV384)</f>
        <v>2130502</v>
      </c>
    </row>
    <row r="382" spans="1:101" ht="28.5" x14ac:dyDescent="0.2">
      <c r="A382" s="68"/>
      <c r="B382" s="68" t="s">
        <v>168</v>
      </c>
      <c r="C382" s="68" t="s">
        <v>1170</v>
      </c>
      <c r="D382" s="69" t="s">
        <v>1103</v>
      </c>
      <c r="E382" s="70">
        <f>Source!BZ154</f>
        <v>90</v>
      </c>
      <c r="F382" s="70"/>
      <c r="G382" s="70">
        <f>Source!AT154</f>
        <v>90</v>
      </c>
      <c r="H382" s="72"/>
      <c r="I382" s="71"/>
      <c r="J382" s="72">
        <f>SUM(AD371:AD384)</f>
        <v>37648.769999999997</v>
      </c>
      <c r="K382" s="71"/>
      <c r="L382" s="73">
        <f>SUM(AZ371:AZ384)</f>
        <v>1917452</v>
      </c>
    </row>
    <row r="383" spans="1:101" ht="28.5" x14ac:dyDescent="0.2">
      <c r="A383" s="80"/>
      <c r="B383" s="80" t="s">
        <v>169</v>
      </c>
      <c r="C383" s="80" t="s">
        <v>1171</v>
      </c>
      <c r="D383" s="81" t="s">
        <v>1103</v>
      </c>
      <c r="E383" s="82">
        <f>Source!CA154</f>
        <v>46</v>
      </c>
      <c r="F383" s="82"/>
      <c r="G383" s="82">
        <f>Source!AU154</f>
        <v>46</v>
      </c>
      <c r="H383" s="83"/>
      <c r="I383" s="84"/>
      <c r="J383" s="83">
        <f>SUM(AE371:AE384)</f>
        <v>19242.71</v>
      </c>
      <c r="K383" s="84"/>
      <c r="L383" s="85">
        <f>SUM(BA371:BA384)</f>
        <v>980031</v>
      </c>
    </row>
    <row r="384" spans="1:101" ht="15" x14ac:dyDescent="0.2">
      <c r="C384" s="89" t="s">
        <v>1105</v>
      </c>
      <c r="D384" s="89"/>
      <c r="E384" s="89"/>
      <c r="F384" s="89"/>
      <c r="G384" s="89"/>
      <c r="H384" s="89"/>
      <c r="I384" s="90">
        <f>J374+J375+J377+J382+J383</f>
        <v>166445.37999999998</v>
      </c>
      <c r="J384" s="90"/>
      <c r="K384" s="91">
        <f>L374+L375+L377+L382+L383</f>
        <v>5428633</v>
      </c>
      <c r="L384" s="91"/>
      <c r="O384" s="86">
        <f>J374+J375+J377+J382+J383</f>
        <v>166445.37999999998</v>
      </c>
      <c r="P384" s="86">
        <f>J375</f>
        <v>72205.77</v>
      </c>
      <c r="R384" t="s">
        <v>1106</v>
      </c>
      <c r="S384" s="86">
        <f>J374</f>
        <v>34277.339999999997</v>
      </c>
      <c r="U384" s="86">
        <f>J374</f>
        <v>34277.339999999997</v>
      </c>
      <c r="X384" s="86">
        <f>J376</f>
        <v>7554.63</v>
      </c>
      <c r="Z384" t="s">
        <v>1106</v>
      </c>
      <c r="AA384" s="86">
        <f>J377</f>
        <v>3070.79</v>
      </c>
      <c r="AD384">
        <f>ROUND((Source!AT154/100)*((ROUND(Source!AF154*Source!I154, 2)+ROUND(Source!AE154*Source!I154, 2))), 2)</f>
        <v>37648.769999999997</v>
      </c>
      <c r="AE384">
        <f>ROUND((Source!AU154/100)*((ROUND(Source!AF154*Source!I154, 2)+ROUND(Source!AE154*Source!I154, 2))), 2)</f>
        <v>19242.71</v>
      </c>
      <c r="AN384" s="87">
        <f>L374+L375+L377+L382+L383</f>
        <v>5428633</v>
      </c>
      <c r="AO384" s="87">
        <f>L375</f>
        <v>742967</v>
      </c>
      <c r="AQ384" t="s">
        <v>1106</v>
      </c>
      <c r="AR384" s="87">
        <f>L374</f>
        <v>1745745</v>
      </c>
      <c r="AT384" s="87">
        <f>L376</f>
        <v>384757</v>
      </c>
      <c r="AV384" t="s">
        <v>1106</v>
      </c>
      <c r="AW384" s="87">
        <f>L377</f>
        <v>42438</v>
      </c>
      <c r="AZ384">
        <f>Source!X154</f>
        <v>1917452</v>
      </c>
      <c r="BA384">
        <f>Source!Y154</f>
        <v>980031</v>
      </c>
      <c r="BI384" s="86">
        <f>J374+J375+J377+J382+J383</f>
        <v>166445.37999999998</v>
      </c>
      <c r="CD384">
        <v>2</v>
      </c>
    </row>
    <row r="385" spans="1:101" ht="42.75" x14ac:dyDescent="0.2">
      <c r="A385" s="67" t="s">
        <v>342</v>
      </c>
      <c r="B385" s="68" t="str">
        <f>Source!F156</f>
        <v>КА п.119</v>
      </c>
      <c r="C385" s="68" t="s">
        <v>1172</v>
      </c>
      <c r="D385" s="69" t="str">
        <f>Source!H156</f>
        <v>м</v>
      </c>
      <c r="E385" s="70">
        <f>Source!K156</f>
        <v>6094</v>
      </c>
      <c r="F385" s="70"/>
      <c r="G385" s="70">
        <f>Source!I156</f>
        <v>6094</v>
      </c>
      <c r="H385" s="72">
        <f>Source!AL156</f>
        <v>128.72</v>
      </c>
      <c r="I385" s="71"/>
      <c r="J385" s="72">
        <f>ROUND(L385/K385, 2)</f>
        <v>81202.899999999994</v>
      </c>
      <c r="K385" s="71">
        <f>IF(Source!BC156&lt;&gt; 0, Source!BC156, 1)</f>
        <v>9.66</v>
      </c>
      <c r="L385" s="73">
        <f>Source!HG156</f>
        <v>784420</v>
      </c>
    </row>
    <row r="386" spans="1:101" x14ac:dyDescent="0.2">
      <c r="A386" s="93"/>
      <c r="B386" s="93"/>
      <c r="C386" s="94" t="str">
        <f>"Объем: "&amp;Source!I156&amp;"=1653+"&amp;"1230+"&amp;"1403+"&amp;"1808"</f>
        <v>Объем: 6094=1653+1230+1403+1808</v>
      </c>
      <c r="D386" s="93"/>
      <c r="E386" s="93"/>
      <c r="F386" s="93"/>
      <c r="G386" s="93"/>
      <c r="H386" s="93"/>
      <c r="I386" s="93"/>
      <c r="J386" s="93"/>
      <c r="K386" s="93"/>
      <c r="L386" s="93"/>
    </row>
    <row r="387" spans="1:101" ht="15" x14ac:dyDescent="0.2">
      <c r="C387" s="89" t="s">
        <v>1105</v>
      </c>
      <c r="D387" s="89"/>
      <c r="E387" s="89"/>
      <c r="F387" s="89"/>
      <c r="G387" s="89"/>
      <c r="H387" s="89"/>
      <c r="I387" s="90">
        <f>J385</f>
        <v>81202.899999999994</v>
      </c>
      <c r="J387" s="90"/>
      <c r="K387" s="91">
        <f>L385</f>
        <v>784420</v>
      </c>
      <c r="L387" s="91"/>
      <c r="O387" s="86">
        <f>J385</f>
        <v>81202.899999999994</v>
      </c>
      <c r="P387">
        <f>0</f>
        <v>0</v>
      </c>
      <c r="R387" t="s">
        <v>1106</v>
      </c>
      <c r="S387">
        <f>0</f>
        <v>0</v>
      </c>
      <c r="U387">
        <f>0</f>
        <v>0</v>
      </c>
      <c r="X387">
        <f>0</f>
        <v>0</v>
      </c>
      <c r="Z387" t="s">
        <v>1106</v>
      </c>
      <c r="AA387" s="86">
        <f>J385</f>
        <v>81202.899999999994</v>
      </c>
      <c r="AB387" s="86">
        <f>J385</f>
        <v>81202.899999999994</v>
      </c>
      <c r="AD387">
        <f>ROUND((Source!AT156/100)*((ROUND(Source!AF156*Source!I156, 2)+ROUND(Source!AE156*Source!I156, 2))), 2)</f>
        <v>0</v>
      </c>
      <c r="AE387">
        <f>ROUND((Source!AU156/100)*((ROUND(Source!AF156*Source!I156, 2)+ROUND(Source!AE156*Source!I156, 2))), 2)</f>
        <v>0</v>
      </c>
      <c r="AN387" s="87">
        <f>L385</f>
        <v>784420</v>
      </c>
      <c r="AO387">
        <f>0</f>
        <v>0</v>
      </c>
      <c r="AQ387" t="s">
        <v>1106</v>
      </c>
      <c r="AR387">
        <f>0</f>
        <v>0</v>
      </c>
      <c r="AT387">
        <f>0</f>
        <v>0</v>
      </c>
      <c r="AV387" t="s">
        <v>1106</v>
      </c>
      <c r="AW387" s="87">
        <f>L385</f>
        <v>784420</v>
      </c>
      <c r="AX387" s="87">
        <f>L385</f>
        <v>784420</v>
      </c>
      <c r="AZ387">
        <f>Source!X156</f>
        <v>0</v>
      </c>
      <c r="BA387">
        <f>Source!Y156</f>
        <v>0</v>
      </c>
      <c r="BH387" s="86">
        <f>J385</f>
        <v>81202.899999999994</v>
      </c>
      <c r="CD387">
        <v>1</v>
      </c>
    </row>
    <row r="388" spans="1:101" ht="42.75" x14ac:dyDescent="0.2">
      <c r="A388" s="67" t="s">
        <v>346</v>
      </c>
      <c r="B388" s="68" t="str">
        <f>Source!F158</f>
        <v>КА п.120</v>
      </c>
      <c r="C388" s="68" t="s">
        <v>1173</v>
      </c>
      <c r="D388" s="69" t="str">
        <f>Source!H158</f>
        <v>м</v>
      </c>
      <c r="E388" s="70">
        <f>Source!K158</f>
        <v>6114</v>
      </c>
      <c r="F388" s="70"/>
      <c r="G388" s="70">
        <f>Source!I158</f>
        <v>6114</v>
      </c>
      <c r="H388" s="72">
        <f>Source!AL158</f>
        <v>153</v>
      </c>
      <c r="I388" s="71"/>
      <c r="J388" s="72">
        <f>ROUND(L388/K388, 2)</f>
        <v>96836.65</v>
      </c>
      <c r="K388" s="71">
        <f>IF(Source!BC158&lt;&gt; 0, Source!BC158, 1)</f>
        <v>9.66</v>
      </c>
      <c r="L388" s="73">
        <f>Source!HG158</f>
        <v>935442</v>
      </c>
    </row>
    <row r="389" spans="1:101" x14ac:dyDescent="0.2">
      <c r="A389" s="93"/>
      <c r="B389" s="93"/>
      <c r="C389" s="94" t="str">
        <f>"Объем: "&amp;Source!I158&amp;"=1653+"&amp;"1230+"&amp;"1403+"&amp;"1828"</f>
        <v>Объем: 6114=1653+1230+1403+1828</v>
      </c>
      <c r="D389" s="93"/>
      <c r="E389" s="93"/>
      <c r="F389" s="93"/>
      <c r="G389" s="93"/>
      <c r="H389" s="93"/>
      <c r="I389" s="93"/>
      <c r="J389" s="93"/>
      <c r="K389" s="93"/>
      <c r="L389" s="93"/>
    </row>
    <row r="390" spans="1:101" ht="15" x14ac:dyDescent="0.2">
      <c r="C390" s="89" t="s">
        <v>1105</v>
      </c>
      <c r="D390" s="89"/>
      <c r="E390" s="89"/>
      <c r="F390" s="89"/>
      <c r="G390" s="89"/>
      <c r="H390" s="89"/>
      <c r="I390" s="90">
        <f>J388</f>
        <v>96836.65</v>
      </c>
      <c r="J390" s="90"/>
      <c r="K390" s="91">
        <f>L388</f>
        <v>935442</v>
      </c>
      <c r="L390" s="91"/>
      <c r="O390" s="86">
        <f>J388</f>
        <v>96836.65</v>
      </c>
      <c r="P390">
        <f>0</f>
        <v>0</v>
      </c>
      <c r="R390" t="s">
        <v>1106</v>
      </c>
      <c r="S390">
        <f>0</f>
        <v>0</v>
      </c>
      <c r="U390">
        <f>0</f>
        <v>0</v>
      </c>
      <c r="X390">
        <f>0</f>
        <v>0</v>
      </c>
      <c r="Z390" t="s">
        <v>1106</v>
      </c>
      <c r="AA390" s="86">
        <f>J388</f>
        <v>96836.65</v>
      </c>
      <c r="AB390" s="86">
        <f>J388</f>
        <v>96836.65</v>
      </c>
      <c r="AD390">
        <f>ROUND((Source!AT158/100)*((ROUND(Source!AF158*Source!I158, 2)+ROUND(Source!AE158*Source!I158, 2))), 2)</f>
        <v>0</v>
      </c>
      <c r="AE390">
        <f>ROUND((Source!AU158/100)*((ROUND(Source!AF158*Source!I158, 2)+ROUND(Source!AE158*Source!I158, 2))), 2)</f>
        <v>0</v>
      </c>
      <c r="AN390" s="87">
        <f>L388</f>
        <v>935442</v>
      </c>
      <c r="AO390">
        <f>0</f>
        <v>0</v>
      </c>
      <c r="AQ390" t="s">
        <v>1106</v>
      </c>
      <c r="AR390">
        <f>0</f>
        <v>0</v>
      </c>
      <c r="AT390">
        <f>0</f>
        <v>0</v>
      </c>
      <c r="AV390" t="s">
        <v>1106</v>
      </c>
      <c r="AW390" s="87">
        <f>L388</f>
        <v>935442</v>
      </c>
      <c r="AX390" s="87">
        <f>L388</f>
        <v>935442</v>
      </c>
      <c r="AZ390">
        <f>Source!X158</f>
        <v>0</v>
      </c>
      <c r="BA390">
        <f>Source!Y158</f>
        <v>0</v>
      </c>
      <c r="BH390" s="86">
        <f>J388</f>
        <v>96836.65</v>
      </c>
      <c r="CD390">
        <v>1</v>
      </c>
    </row>
    <row r="391" spans="1:101" ht="42.75" x14ac:dyDescent="0.2">
      <c r="A391" s="67" t="s">
        <v>350</v>
      </c>
      <c r="B391" s="68" t="str">
        <f>Source!F160</f>
        <v>КА п.121</v>
      </c>
      <c r="C391" s="68" t="s">
        <v>1174</v>
      </c>
      <c r="D391" s="69" t="str">
        <f>Source!H160</f>
        <v>м</v>
      </c>
      <c r="E391" s="70">
        <f>Source!K160</f>
        <v>6191</v>
      </c>
      <c r="F391" s="70"/>
      <c r="G391" s="70">
        <f>Source!I160</f>
        <v>6191</v>
      </c>
      <c r="H391" s="72">
        <f>Source!AL160</f>
        <v>146.53</v>
      </c>
      <c r="I391" s="71"/>
      <c r="J391" s="72">
        <f>ROUND(L391/K391, 2)</f>
        <v>93909.63</v>
      </c>
      <c r="K391" s="71">
        <f>IF(Source!BC160&lt;&gt; 0, Source!BC160, 1)</f>
        <v>9.66</v>
      </c>
      <c r="L391" s="73">
        <f>Source!HG160</f>
        <v>907167</v>
      </c>
    </row>
    <row r="392" spans="1:101" x14ac:dyDescent="0.2">
      <c r="A392" s="93"/>
      <c r="B392" s="93"/>
      <c r="C392" s="94" t="str">
        <f>"Объем: "&amp;Source!I160&amp;"=1700+"&amp;"1245+"&amp;"975+"&amp;"1132+"&amp;"1139"</f>
        <v>Объем: 6191=1700+1245+975+1132+1139</v>
      </c>
      <c r="D392" s="93"/>
      <c r="E392" s="93"/>
      <c r="F392" s="93"/>
      <c r="G392" s="93"/>
      <c r="H392" s="93"/>
      <c r="I392" s="93"/>
      <c r="J392" s="93"/>
      <c r="K392" s="93"/>
      <c r="L392" s="93"/>
    </row>
    <row r="393" spans="1:101" ht="15" x14ac:dyDescent="0.2">
      <c r="C393" s="89" t="s">
        <v>1105</v>
      </c>
      <c r="D393" s="89"/>
      <c r="E393" s="89"/>
      <c r="F393" s="89"/>
      <c r="G393" s="89"/>
      <c r="H393" s="89"/>
      <c r="I393" s="90">
        <f>J391</f>
        <v>93909.63</v>
      </c>
      <c r="J393" s="90"/>
      <c r="K393" s="91">
        <f>L391</f>
        <v>907167</v>
      </c>
      <c r="L393" s="91"/>
      <c r="O393" s="86">
        <f>J391</f>
        <v>93909.63</v>
      </c>
      <c r="P393">
        <f>0</f>
        <v>0</v>
      </c>
      <c r="R393" t="s">
        <v>1106</v>
      </c>
      <c r="S393">
        <f>0</f>
        <v>0</v>
      </c>
      <c r="U393">
        <f>0</f>
        <v>0</v>
      </c>
      <c r="X393">
        <f>0</f>
        <v>0</v>
      </c>
      <c r="Z393" t="s">
        <v>1106</v>
      </c>
      <c r="AA393" s="86">
        <f>J391</f>
        <v>93909.63</v>
      </c>
      <c r="AB393" s="86">
        <f>J391</f>
        <v>93909.63</v>
      </c>
      <c r="AD393">
        <f>ROUND((Source!AT160/100)*((ROUND(Source!AF160*Source!I160, 2)+ROUND(Source!AE160*Source!I160, 2))), 2)</f>
        <v>0</v>
      </c>
      <c r="AE393">
        <f>ROUND((Source!AU160/100)*((ROUND(Source!AF160*Source!I160, 2)+ROUND(Source!AE160*Source!I160, 2))), 2)</f>
        <v>0</v>
      </c>
      <c r="AN393" s="87">
        <f>L391</f>
        <v>907167</v>
      </c>
      <c r="AO393">
        <f>0</f>
        <v>0</v>
      </c>
      <c r="AQ393" t="s">
        <v>1106</v>
      </c>
      <c r="AR393">
        <f>0</f>
        <v>0</v>
      </c>
      <c r="AT393">
        <f>0</f>
        <v>0</v>
      </c>
      <c r="AV393" t="s">
        <v>1106</v>
      </c>
      <c r="AW393" s="87">
        <f>L391</f>
        <v>907167</v>
      </c>
      <c r="AX393" s="87">
        <f>L391</f>
        <v>907167</v>
      </c>
      <c r="AZ393">
        <f>Source!X160</f>
        <v>0</v>
      </c>
      <c r="BA393">
        <f>Source!Y160</f>
        <v>0</v>
      </c>
      <c r="BH393" s="86">
        <f>J391</f>
        <v>93909.63</v>
      </c>
      <c r="CD393">
        <v>1</v>
      </c>
    </row>
    <row r="394" spans="1:101" ht="71.25" x14ac:dyDescent="0.2">
      <c r="A394" s="67" t="s">
        <v>358</v>
      </c>
      <c r="B394" s="68" t="str">
        <f>Source!F164</f>
        <v>34-02-003-1</v>
      </c>
      <c r="C394" s="68" t="str">
        <f>Source!G164</f>
        <v>Устройство трубопроводов из полиэтиленовых труб до 2 отверстий</v>
      </c>
      <c r="D394" s="69" t="str">
        <f>Source!H164</f>
        <v>1 канало-километр трубопровода</v>
      </c>
      <c r="E394" s="70">
        <f>Source!K164</f>
        <v>20.308</v>
      </c>
      <c r="F394" s="70"/>
      <c r="G394" s="70">
        <f>Source!I164</f>
        <v>20.308</v>
      </c>
      <c r="H394" s="72"/>
      <c r="I394" s="71"/>
      <c r="J394" s="72"/>
      <c r="K394" s="71"/>
      <c r="L394" s="73"/>
    </row>
    <row r="395" spans="1:101" ht="51" x14ac:dyDescent="0.2">
      <c r="B395" s="74" t="s">
        <v>1046</v>
      </c>
      <c r="C395" s="75" t="s">
        <v>1093</v>
      </c>
      <c r="D395" s="75"/>
      <c r="E395" s="75"/>
      <c r="F395" s="75"/>
      <c r="G395" s="75"/>
      <c r="H395" s="75"/>
      <c r="I395" s="75"/>
      <c r="J395" s="75"/>
      <c r="K395" s="75"/>
      <c r="L395" s="75"/>
      <c r="CW395" s="76" t="s">
        <v>1093</v>
      </c>
    </row>
    <row r="396" spans="1:101" x14ac:dyDescent="0.2">
      <c r="C396" s="77" t="str">
        <f>"Объем: "&amp;Source!I164&amp;"=18399+"&amp;"1909/"&amp;"1000"</f>
        <v>Объем: 20,308=18399+1909/1000</v>
      </c>
    </row>
    <row r="397" spans="1:101" ht="14.25" x14ac:dyDescent="0.2">
      <c r="A397" s="68"/>
      <c r="B397" s="71">
        <v>1</v>
      </c>
      <c r="C397" s="68" t="s">
        <v>1094</v>
      </c>
      <c r="D397" s="69"/>
      <c r="E397" s="70"/>
      <c r="F397" s="70"/>
      <c r="G397" s="70"/>
      <c r="H397" s="72">
        <f>Source!AO164</f>
        <v>1125.18</v>
      </c>
      <c r="I397" s="71">
        <f>ROUND((0.2+1),7)</f>
        <v>1.2</v>
      </c>
      <c r="J397" s="72">
        <f>ROUND(Source!AF164*Source!I164, 2)</f>
        <v>27420.27</v>
      </c>
      <c r="K397" s="71">
        <f>IF(Source!BA164&lt;&gt; 0, Source!BA164, 1)</f>
        <v>50.93</v>
      </c>
      <c r="L397" s="73">
        <f>Source!S164</f>
        <v>1396514</v>
      </c>
    </row>
    <row r="398" spans="1:101" ht="14.25" x14ac:dyDescent="0.2">
      <c r="A398" s="68"/>
      <c r="B398" s="71">
        <v>4</v>
      </c>
      <c r="C398" s="68" t="s">
        <v>1097</v>
      </c>
      <c r="D398" s="69"/>
      <c r="E398" s="70"/>
      <c r="F398" s="70"/>
      <c r="G398" s="70"/>
      <c r="H398" s="72">
        <f>Source!AL164</f>
        <v>31603.78</v>
      </c>
      <c r="I398" s="71"/>
      <c r="J398" s="72">
        <f>ROUND(Source!AC164*Source!I164, 2)</f>
        <v>641809.56000000006</v>
      </c>
      <c r="K398" s="71">
        <f>IF(Source!BC164&lt;&gt; 0, Source!BC164, 1)</f>
        <v>8.3000000000000007</v>
      </c>
      <c r="L398" s="73">
        <f>Source!P164</f>
        <v>5327019</v>
      </c>
    </row>
    <row r="399" spans="1:101" ht="14.25" x14ac:dyDescent="0.2">
      <c r="A399" s="68"/>
      <c r="B399" s="68"/>
      <c r="C399" s="80" t="s">
        <v>1098</v>
      </c>
      <c r="D399" s="81" t="s">
        <v>1072</v>
      </c>
      <c r="E399" s="82">
        <f>Source!AQ164</f>
        <v>133</v>
      </c>
      <c r="F399" s="82">
        <f>ROUND((0.2+1),7)</f>
        <v>1.2</v>
      </c>
      <c r="G399" s="82">
        <f>ROUND(Source!U164, 7)</f>
        <v>3241.1568000000002</v>
      </c>
      <c r="H399" s="83"/>
      <c r="I399" s="84"/>
      <c r="J399" s="83"/>
      <c r="K399" s="84"/>
      <c r="L399" s="85"/>
    </row>
    <row r="400" spans="1:101" ht="14.25" x14ac:dyDescent="0.2">
      <c r="A400" s="68"/>
      <c r="B400" s="68"/>
      <c r="C400" s="68" t="s">
        <v>1100</v>
      </c>
      <c r="D400" s="69"/>
      <c r="E400" s="70"/>
      <c r="F400" s="70"/>
      <c r="G400" s="70"/>
      <c r="H400" s="72">
        <f>H397+H398</f>
        <v>32728.959999999999</v>
      </c>
      <c r="I400" s="71"/>
      <c r="J400" s="72">
        <f>J397+J398</f>
        <v>669229.83000000007</v>
      </c>
      <c r="K400" s="71"/>
      <c r="L400" s="73">
        <f>L397+L398</f>
        <v>6723533</v>
      </c>
    </row>
    <row r="401" spans="1:82" ht="57" x14ac:dyDescent="0.2">
      <c r="A401" s="67" t="s">
        <v>1175</v>
      </c>
      <c r="B401" s="68" t="str">
        <f>Source!F166</f>
        <v>507-0546</v>
      </c>
      <c r="C401" s="68" t="s">
        <v>1176</v>
      </c>
      <c r="D401" s="69" t="str">
        <f>Source!H166</f>
        <v>м</v>
      </c>
      <c r="E401" s="70">
        <f>SmtRes!AT280</f>
        <v>-1000</v>
      </c>
      <c r="F401" s="70"/>
      <c r="G401" s="70">
        <f>Source!I166</f>
        <v>-20308</v>
      </c>
      <c r="H401" s="72">
        <f>Source!AL166+Source!AO166+Source!AM166</f>
        <v>31.53</v>
      </c>
      <c r="I401" s="71"/>
      <c r="J401" s="72">
        <f>ROUND(Source!AC166*Source!I166, 2)+ROUND((((Source!ET166)-(Source!EU166))+Source!AE166)*Source!I166, 2)+ROUND(Source!AF166*Source!I166, 2)</f>
        <v>-640311.24</v>
      </c>
      <c r="K401" s="71">
        <f>IF(Source!BC166&lt;&gt; 0, Source!BC166, 1)</f>
        <v>8.3000000000000007</v>
      </c>
      <c r="L401" s="73">
        <f>Source!P166</f>
        <v>-5314583</v>
      </c>
      <c r="O401">
        <f>J401</f>
        <v>-640311.24</v>
      </c>
      <c r="AA401">
        <f>J401</f>
        <v>-640311.24</v>
      </c>
      <c r="AD401">
        <f>ROUND((Source!AT166/100)*((ROUND(Source!AF166*Source!I166, 2)+ROUND(Source!AE166*Source!I166, 2))), 2)</f>
        <v>0</v>
      </c>
      <c r="AE401">
        <f>ROUND((Source!AU166/100)*((ROUND(Source!AF166*Source!I166, 2)+ROUND(Source!AE166*Source!I166, 2))), 2)</f>
        <v>0</v>
      </c>
      <c r="AN401">
        <f>L401</f>
        <v>-5314583</v>
      </c>
      <c r="AW401">
        <f>L401</f>
        <v>-5314583</v>
      </c>
      <c r="AZ401">
        <f>Source!X166</f>
        <v>0</v>
      </c>
      <c r="BA401">
        <f>Source!Y166</f>
        <v>0</v>
      </c>
      <c r="BH401">
        <f>J401</f>
        <v>-640311.24</v>
      </c>
      <c r="CD401">
        <v>1</v>
      </c>
    </row>
    <row r="402" spans="1:82" ht="14.25" x14ac:dyDescent="0.2">
      <c r="A402" s="68"/>
      <c r="B402" s="68"/>
      <c r="C402" s="68" t="s">
        <v>1101</v>
      </c>
      <c r="D402" s="69"/>
      <c r="E402" s="70"/>
      <c r="F402" s="70"/>
      <c r="G402" s="70"/>
      <c r="H402" s="72"/>
      <c r="I402" s="71"/>
      <c r="J402" s="72">
        <f>SUM(S394:S405)+SUM(T394:T405)+SUM(X394:X405)+SUM(Y394:Y405)+SUM(Z394:Z405)</f>
        <v>27420.27</v>
      </c>
      <c r="K402" s="71"/>
      <c r="L402" s="73">
        <f>SUM(AR394:AR405)+SUM(AS394:AS405)+SUM(AT394:AT405)+SUM(AU394:AU405)+SUM(AV394:AV405)</f>
        <v>1396514</v>
      </c>
    </row>
    <row r="403" spans="1:82" ht="42.75" x14ac:dyDescent="0.2">
      <c r="A403" s="68"/>
      <c r="B403" s="68" t="s">
        <v>112</v>
      </c>
      <c r="C403" s="68" t="s">
        <v>1113</v>
      </c>
      <c r="D403" s="69" t="s">
        <v>1103</v>
      </c>
      <c r="E403" s="70">
        <f>Source!BZ164</f>
        <v>98</v>
      </c>
      <c r="F403" s="70"/>
      <c r="G403" s="70">
        <f>Source!AT164</f>
        <v>98</v>
      </c>
      <c r="H403" s="72"/>
      <c r="I403" s="71"/>
      <c r="J403" s="72">
        <f>SUM(AD394:AD405)</f>
        <v>26871.86</v>
      </c>
      <c r="K403" s="71"/>
      <c r="L403" s="73">
        <f>SUM(AZ394:AZ405)</f>
        <v>1368584</v>
      </c>
    </row>
    <row r="404" spans="1:82" ht="42.75" x14ac:dyDescent="0.2">
      <c r="A404" s="80"/>
      <c r="B404" s="80" t="s">
        <v>113</v>
      </c>
      <c r="C404" s="80" t="s">
        <v>1114</v>
      </c>
      <c r="D404" s="81" t="s">
        <v>1103</v>
      </c>
      <c r="E404" s="82">
        <f>Source!CA164</f>
        <v>58</v>
      </c>
      <c r="F404" s="82"/>
      <c r="G404" s="82">
        <f>Source!AU164</f>
        <v>58</v>
      </c>
      <c r="H404" s="83"/>
      <c r="I404" s="84"/>
      <c r="J404" s="83">
        <f>SUM(AE394:AE405)</f>
        <v>15903.76</v>
      </c>
      <c r="K404" s="84"/>
      <c r="L404" s="85">
        <f>SUM(BA394:BA405)</f>
        <v>809978</v>
      </c>
    </row>
    <row r="405" spans="1:82" ht="15" x14ac:dyDescent="0.2">
      <c r="C405" s="89" t="s">
        <v>1105</v>
      </c>
      <c r="D405" s="89"/>
      <c r="E405" s="89"/>
      <c r="F405" s="89"/>
      <c r="G405" s="89"/>
      <c r="H405" s="89"/>
      <c r="I405" s="90">
        <f>J397+J398+J403+J404+SUM(J401:J401)-SUMIF(CE401:CE401, 1, J401:J401)</f>
        <v>71694.210000000079</v>
      </c>
      <c r="J405" s="90"/>
      <c r="K405" s="91">
        <f>L397+L398+L403+L404+SUM(L401:L401)-SUMIF(CE401:CE401, 1, L401:L401)</f>
        <v>3587512</v>
      </c>
      <c r="L405" s="91"/>
      <c r="O405" s="86">
        <f>J397+J398+J403+J404</f>
        <v>712005.45000000007</v>
      </c>
      <c r="P405">
        <f>0</f>
        <v>0</v>
      </c>
      <c r="R405" t="s">
        <v>1106</v>
      </c>
      <c r="S405" s="86">
        <f>J397</f>
        <v>27420.27</v>
      </c>
      <c r="U405" s="86">
        <f>J397</f>
        <v>27420.27</v>
      </c>
      <c r="X405">
        <f>0</f>
        <v>0</v>
      </c>
      <c r="Z405" t="s">
        <v>1106</v>
      </c>
      <c r="AA405" s="86">
        <f>J398</f>
        <v>641809.56000000006</v>
      </c>
      <c r="AD405">
        <f>ROUND((Source!AT164/100)*((ROUND(Source!AF164*Source!I164, 2)+ROUND(Source!AE164*Source!I164, 2))), 2)</f>
        <v>26871.86</v>
      </c>
      <c r="AE405">
        <f>ROUND((Source!AU164/100)*((ROUND(Source!AF164*Source!I164, 2)+ROUND(Source!AE164*Source!I164, 2))), 2)</f>
        <v>15903.76</v>
      </c>
      <c r="AN405" s="87">
        <f>L397+L398+L403+L404</f>
        <v>8902095</v>
      </c>
      <c r="AO405">
        <f>0</f>
        <v>0</v>
      </c>
      <c r="AQ405" t="s">
        <v>1106</v>
      </c>
      <c r="AR405" s="87">
        <f>L397</f>
        <v>1396514</v>
      </c>
      <c r="AT405">
        <f>0</f>
        <v>0</v>
      </c>
      <c r="AV405" t="s">
        <v>1106</v>
      </c>
      <c r="AW405" s="87">
        <f>L398</f>
        <v>5327019</v>
      </c>
      <c r="AZ405">
        <f>Source!X164</f>
        <v>1368584</v>
      </c>
      <c r="BA405">
        <f>Source!Y164</f>
        <v>809978</v>
      </c>
      <c r="BH405" s="86">
        <f>J397+J398+J403+J404</f>
        <v>712005.45000000007</v>
      </c>
      <c r="CD405">
        <v>1</v>
      </c>
    </row>
    <row r="406" spans="1:82" ht="42.75" x14ac:dyDescent="0.2">
      <c r="A406" s="67" t="s">
        <v>367</v>
      </c>
      <c r="B406" s="68" t="str">
        <f>Source!F168</f>
        <v>507-0625</v>
      </c>
      <c r="C406" s="68" t="str">
        <f>Source!G168</f>
        <v>Трубы напорные из полиэтилена низкого давления тяжелого типа, наружным диаметром 40 мм</v>
      </c>
      <c r="D406" s="69" t="str">
        <f>Source!H168</f>
        <v>10 м</v>
      </c>
      <c r="E406" s="70">
        <f>Source!K168</f>
        <v>1839.9</v>
      </c>
      <c r="F406" s="70"/>
      <c r="G406" s="70">
        <f>Source!I168</f>
        <v>1839.9</v>
      </c>
      <c r="H406" s="72">
        <f>Source!AL168</f>
        <v>143.38999999999999</v>
      </c>
      <c r="I406" s="71"/>
      <c r="J406" s="72">
        <f>ROUND(Source!AC168*Source!I168, 2)</f>
        <v>263823.26</v>
      </c>
      <c r="K406" s="71">
        <f>IF(Source!BC168&lt;&gt; 0, Source!BC168, 1)</f>
        <v>4.16</v>
      </c>
      <c r="L406" s="73">
        <f>Source!P168</f>
        <v>1097505</v>
      </c>
    </row>
    <row r="407" spans="1:82" x14ac:dyDescent="0.2">
      <c r="A407" s="93"/>
      <c r="B407" s="93"/>
      <c r="C407" s="94" t="str">
        <f>"Объем: "&amp;Source!I168&amp;"=(18399)/"&amp;"10"</f>
        <v>Объем: 1839,9=(18399)/10</v>
      </c>
      <c r="D407" s="93"/>
      <c r="E407" s="93"/>
      <c r="F407" s="93"/>
      <c r="G407" s="93"/>
      <c r="H407" s="93"/>
      <c r="I407" s="93"/>
      <c r="J407" s="93"/>
      <c r="K407" s="93"/>
      <c r="L407" s="93"/>
    </row>
    <row r="408" spans="1:82" ht="15" x14ac:dyDescent="0.2">
      <c r="C408" s="89" t="s">
        <v>1105</v>
      </c>
      <c r="D408" s="89"/>
      <c r="E408" s="89"/>
      <c r="F408" s="89"/>
      <c r="G408" s="89"/>
      <c r="H408" s="89"/>
      <c r="I408" s="90">
        <f>J406</f>
        <v>263823.26</v>
      </c>
      <c r="J408" s="90"/>
      <c r="K408" s="91">
        <f>L406</f>
        <v>1097505</v>
      </c>
      <c r="L408" s="91"/>
      <c r="O408" s="86">
        <f>J406</f>
        <v>263823.26</v>
      </c>
      <c r="P408">
        <f>0</f>
        <v>0</v>
      </c>
      <c r="R408" t="s">
        <v>1106</v>
      </c>
      <c r="S408">
        <f>0</f>
        <v>0</v>
      </c>
      <c r="U408">
        <f>0</f>
        <v>0</v>
      </c>
      <c r="X408">
        <f>0</f>
        <v>0</v>
      </c>
      <c r="Z408" t="s">
        <v>1106</v>
      </c>
      <c r="AA408" s="86">
        <f>J406</f>
        <v>263823.26</v>
      </c>
      <c r="AD408">
        <f>ROUND((Source!AT168/100)*((ROUND(Source!AF168*Source!I168, 2)+ROUND(Source!AE168*Source!I168, 2))), 2)</f>
        <v>0</v>
      </c>
      <c r="AE408">
        <f>ROUND((Source!AU168/100)*((ROUND(Source!AF168*Source!I168, 2)+ROUND(Source!AE168*Source!I168, 2))), 2)</f>
        <v>0</v>
      </c>
      <c r="AN408" s="87">
        <f>L406</f>
        <v>1097505</v>
      </c>
      <c r="AO408">
        <f>0</f>
        <v>0</v>
      </c>
      <c r="AQ408" t="s">
        <v>1106</v>
      </c>
      <c r="AR408">
        <f>0</f>
        <v>0</v>
      </c>
      <c r="AT408">
        <f>0</f>
        <v>0</v>
      </c>
      <c r="AV408" t="s">
        <v>1106</v>
      </c>
      <c r="AW408" s="87">
        <f>L406</f>
        <v>1097505</v>
      </c>
      <c r="AZ408">
        <f>Source!X168</f>
        <v>0</v>
      </c>
      <c r="BA408">
        <f>Source!Y168</f>
        <v>0</v>
      </c>
      <c r="BI408" s="86">
        <f>J406</f>
        <v>263823.26</v>
      </c>
      <c r="CD408">
        <v>2</v>
      </c>
    </row>
    <row r="409" spans="1:82" ht="57" x14ac:dyDescent="0.2">
      <c r="A409" s="92" t="s">
        <v>372</v>
      </c>
      <c r="B409" s="80" t="str">
        <f>Source!F170</f>
        <v>507-3647</v>
      </c>
      <c r="C409" s="80" t="str">
        <f>Source!G170</f>
        <v>Труба напорная из полиэтилена PE 100 питьевая ПЭ100 SDR11, размером 90х8,2 мм (ГОСТ 18599-2001, ГОСТ Р 52134-2003)</v>
      </c>
      <c r="D409" s="81" t="str">
        <f>Source!H170</f>
        <v>м</v>
      </c>
      <c r="E409" s="82">
        <f>Source!K170</f>
        <v>1909</v>
      </c>
      <c r="F409" s="82"/>
      <c r="G409" s="82">
        <f>Source!I170</f>
        <v>1909</v>
      </c>
      <c r="H409" s="83">
        <f>Source!AL170</f>
        <v>127.29</v>
      </c>
      <c r="I409" s="84"/>
      <c r="J409" s="83">
        <f>ROUND(Source!AC170*Source!I170, 2)</f>
        <v>242996.61</v>
      </c>
      <c r="K409" s="84">
        <f>IF(Source!BC170&lt;&gt; 0, Source!BC170, 1)</f>
        <v>2.97</v>
      </c>
      <c r="L409" s="85">
        <f>Source!P170</f>
        <v>721700</v>
      </c>
    </row>
    <row r="410" spans="1:82" ht="15" x14ac:dyDescent="0.2">
      <c r="C410" s="89" t="s">
        <v>1105</v>
      </c>
      <c r="D410" s="89"/>
      <c r="E410" s="89"/>
      <c r="F410" s="89"/>
      <c r="G410" s="89"/>
      <c r="H410" s="89"/>
      <c r="I410" s="90">
        <f>J409</f>
        <v>242996.61</v>
      </c>
      <c r="J410" s="90"/>
      <c r="K410" s="91">
        <f>L409</f>
        <v>721700</v>
      </c>
      <c r="L410" s="91"/>
      <c r="O410" s="86">
        <f>J409</f>
        <v>242996.61</v>
      </c>
      <c r="P410">
        <f>0</f>
        <v>0</v>
      </c>
      <c r="R410" t="s">
        <v>1106</v>
      </c>
      <c r="S410">
        <f>0</f>
        <v>0</v>
      </c>
      <c r="U410">
        <f>0</f>
        <v>0</v>
      </c>
      <c r="X410">
        <f>0</f>
        <v>0</v>
      </c>
      <c r="Z410" t="s">
        <v>1106</v>
      </c>
      <c r="AA410" s="86">
        <f>J409</f>
        <v>242996.61</v>
      </c>
      <c r="AD410">
        <f>ROUND((Source!AT170/100)*((ROUND(Source!AF170*Source!I170, 2)+ROUND(Source!AE170*Source!I170, 2))), 2)</f>
        <v>0</v>
      </c>
      <c r="AE410">
        <f>ROUND((Source!AU170/100)*((ROUND(Source!AF170*Source!I170, 2)+ROUND(Source!AE170*Source!I170, 2))), 2)</f>
        <v>0</v>
      </c>
      <c r="AN410" s="87">
        <f>L409</f>
        <v>721700</v>
      </c>
      <c r="AO410">
        <f>0</f>
        <v>0</v>
      </c>
      <c r="AQ410" t="s">
        <v>1106</v>
      </c>
      <c r="AR410">
        <f>0</f>
        <v>0</v>
      </c>
      <c r="AT410">
        <f>0</f>
        <v>0</v>
      </c>
      <c r="AV410" t="s">
        <v>1106</v>
      </c>
      <c r="AW410" s="87">
        <f>L409</f>
        <v>721700</v>
      </c>
      <c r="AZ410">
        <f>Source!X170</f>
        <v>0</v>
      </c>
      <c r="BA410">
        <f>Source!Y170</f>
        <v>0</v>
      </c>
      <c r="BI410" s="86">
        <f>J409</f>
        <v>242996.61</v>
      </c>
      <c r="CD410">
        <v>2</v>
      </c>
    </row>
    <row r="411" spans="1:82" ht="28.5" x14ac:dyDescent="0.2">
      <c r="A411" s="92" t="s">
        <v>373</v>
      </c>
      <c r="B411" s="80" t="str">
        <f>Source!F172</f>
        <v>507-2629</v>
      </c>
      <c r="C411" s="80" t="str">
        <f>Source!G172</f>
        <v>Муфты для полиэтиленовых трубопроводов диаметром 40 мм</v>
      </c>
      <c r="D411" s="81" t="str">
        <f>Source!H172</f>
        <v>компл.</v>
      </c>
      <c r="E411" s="82">
        <f>Source!K172</f>
        <v>184</v>
      </c>
      <c r="F411" s="82"/>
      <c r="G411" s="82">
        <f>Source!I172</f>
        <v>184</v>
      </c>
      <c r="H411" s="83">
        <f>Source!AL172</f>
        <v>45.94</v>
      </c>
      <c r="I411" s="84"/>
      <c r="J411" s="83">
        <f>ROUND(Source!AC172*Source!I172, 2)</f>
        <v>8452.9599999999991</v>
      </c>
      <c r="K411" s="84">
        <f>IF(Source!BC172&lt;&gt; 0, Source!BC172, 1)</f>
        <v>3.36</v>
      </c>
      <c r="L411" s="85">
        <f>Source!P172</f>
        <v>28402</v>
      </c>
    </row>
    <row r="412" spans="1:82" ht="15" x14ac:dyDescent="0.2">
      <c r="C412" s="89" t="s">
        <v>1105</v>
      </c>
      <c r="D412" s="89"/>
      <c r="E412" s="89"/>
      <c r="F412" s="89"/>
      <c r="G412" s="89"/>
      <c r="H412" s="89"/>
      <c r="I412" s="90">
        <f>J411</f>
        <v>8452.9599999999991</v>
      </c>
      <c r="J412" s="90"/>
      <c r="K412" s="91">
        <f>L411</f>
        <v>28402</v>
      </c>
      <c r="L412" s="91"/>
      <c r="O412" s="86">
        <f>J411</f>
        <v>8452.9599999999991</v>
      </c>
      <c r="P412">
        <f>0</f>
        <v>0</v>
      </c>
      <c r="R412" t="s">
        <v>1106</v>
      </c>
      <c r="S412">
        <f>0</f>
        <v>0</v>
      </c>
      <c r="U412">
        <f>0</f>
        <v>0</v>
      </c>
      <c r="X412">
        <f>0</f>
        <v>0</v>
      </c>
      <c r="Z412" t="s">
        <v>1106</v>
      </c>
      <c r="AA412" s="86">
        <f>J411</f>
        <v>8452.9599999999991</v>
      </c>
      <c r="AD412">
        <f>ROUND((Source!AT172/100)*((ROUND(Source!AF172*Source!I172, 2)+ROUND(Source!AE172*Source!I172, 2))), 2)</f>
        <v>0</v>
      </c>
      <c r="AE412">
        <f>ROUND((Source!AU172/100)*((ROUND(Source!AF172*Source!I172, 2)+ROUND(Source!AE172*Source!I172, 2))), 2)</f>
        <v>0</v>
      </c>
      <c r="AN412" s="87">
        <f>L411</f>
        <v>28402</v>
      </c>
      <c r="AO412">
        <f>0</f>
        <v>0</v>
      </c>
      <c r="AQ412" t="s">
        <v>1106</v>
      </c>
      <c r="AR412">
        <f>0</f>
        <v>0</v>
      </c>
      <c r="AT412">
        <f>0</f>
        <v>0</v>
      </c>
      <c r="AV412" t="s">
        <v>1106</v>
      </c>
      <c r="AW412" s="87">
        <f>L411</f>
        <v>28402</v>
      </c>
      <c r="AZ412">
        <f>Source!X172</f>
        <v>0</v>
      </c>
      <c r="BA412">
        <f>Source!Y172</f>
        <v>0</v>
      </c>
      <c r="BI412" s="86">
        <f>J411</f>
        <v>8452.9599999999991</v>
      </c>
      <c r="CD412">
        <v>2</v>
      </c>
    </row>
    <row r="413" spans="1:82" ht="42.75" x14ac:dyDescent="0.2">
      <c r="A413" s="67" t="s">
        <v>378</v>
      </c>
      <c r="B413" s="68" t="str">
        <f>Source!F174</f>
        <v>101-0813</v>
      </c>
      <c r="C413" s="68" t="str">
        <f>Source!G174</f>
        <v>Проволока стальная низкоуглеродистая разного назначения оцинкованная диаметром 3,0 мм</v>
      </c>
      <c r="D413" s="69" t="str">
        <f>Source!H174</f>
        <v>т</v>
      </c>
      <c r="E413" s="70">
        <f>Source!K174</f>
        <v>0.11454</v>
      </c>
      <c r="F413" s="70"/>
      <c r="G413" s="70">
        <f>Source!I174</f>
        <v>0.11454</v>
      </c>
      <c r="H413" s="72">
        <f>Source!AL174</f>
        <v>12242.01</v>
      </c>
      <c r="I413" s="71"/>
      <c r="J413" s="72">
        <f>ROUND(Source!AC174*Source!I174, 2)</f>
        <v>1402.2</v>
      </c>
      <c r="K413" s="71">
        <f>IF(Source!BC174&lt;&gt; 0, Source!BC174, 1)</f>
        <v>6.09</v>
      </c>
      <c r="L413" s="73">
        <f>Source!P174</f>
        <v>8539</v>
      </c>
    </row>
    <row r="414" spans="1:82" x14ac:dyDescent="0.2">
      <c r="A414" s="93"/>
      <c r="B414" s="93"/>
      <c r="C414" s="94" t="str">
        <f>"Объем: "&amp;Source!I174&amp;"=0,06*"&amp;"1909/"&amp;"1000"</f>
        <v>Объем: 0,11454=0,06*1909/1000</v>
      </c>
      <c r="D414" s="93"/>
      <c r="E414" s="93"/>
      <c r="F414" s="93"/>
      <c r="G414" s="93"/>
      <c r="H414" s="93"/>
      <c r="I414" s="93"/>
      <c r="J414" s="93"/>
      <c r="K414" s="93"/>
      <c r="L414" s="93"/>
    </row>
    <row r="415" spans="1:82" ht="15" x14ac:dyDescent="0.2">
      <c r="C415" s="89" t="s">
        <v>1105</v>
      </c>
      <c r="D415" s="89"/>
      <c r="E415" s="89"/>
      <c r="F415" s="89"/>
      <c r="G415" s="89"/>
      <c r="H415" s="89"/>
      <c r="I415" s="90">
        <f>J413</f>
        <v>1402.2</v>
      </c>
      <c r="J415" s="90"/>
      <c r="K415" s="91">
        <f>L413</f>
        <v>8539</v>
      </c>
      <c r="L415" s="91"/>
      <c r="O415" s="86">
        <f>J413</f>
        <v>1402.2</v>
      </c>
      <c r="P415">
        <f>0</f>
        <v>0</v>
      </c>
      <c r="R415" t="s">
        <v>1106</v>
      </c>
      <c r="S415">
        <f>0</f>
        <v>0</v>
      </c>
      <c r="U415">
        <f>0</f>
        <v>0</v>
      </c>
      <c r="X415">
        <f>0</f>
        <v>0</v>
      </c>
      <c r="Z415" t="s">
        <v>1106</v>
      </c>
      <c r="AA415" s="86">
        <f>J413</f>
        <v>1402.2</v>
      </c>
      <c r="AD415">
        <f>ROUND((Source!AT174/100)*((ROUND(Source!AF174*Source!I174, 2)+ROUND(Source!AE174*Source!I174, 2))), 2)</f>
        <v>0</v>
      </c>
      <c r="AE415">
        <f>ROUND((Source!AU174/100)*((ROUND(Source!AF174*Source!I174, 2)+ROUND(Source!AE174*Source!I174, 2))), 2)</f>
        <v>0</v>
      </c>
      <c r="AN415" s="87">
        <f>L413</f>
        <v>8539</v>
      </c>
      <c r="AO415">
        <f>0</f>
        <v>0</v>
      </c>
      <c r="AQ415" t="s">
        <v>1106</v>
      </c>
      <c r="AR415">
        <f>0</f>
        <v>0</v>
      </c>
      <c r="AT415">
        <f>0</f>
        <v>0</v>
      </c>
      <c r="AV415" t="s">
        <v>1106</v>
      </c>
      <c r="AW415" s="87">
        <f>L413</f>
        <v>8539</v>
      </c>
      <c r="AZ415">
        <f>Source!X174</f>
        <v>0</v>
      </c>
      <c r="BA415">
        <f>Source!Y174</f>
        <v>0</v>
      </c>
      <c r="BH415" s="86">
        <f>J413</f>
        <v>1402.2</v>
      </c>
      <c r="CD415">
        <v>1</v>
      </c>
    </row>
    <row r="416" spans="1:82" ht="57" x14ac:dyDescent="0.2">
      <c r="A416" s="92" t="s">
        <v>379</v>
      </c>
      <c r="B416" s="80" t="str">
        <f>Source!F176</f>
        <v>КА п.123</v>
      </c>
      <c r="C416" s="80" t="s">
        <v>1177</v>
      </c>
      <c r="D416" s="81" t="str">
        <f>Source!H176</f>
        <v>КОМПЛ</v>
      </c>
      <c r="E416" s="82">
        <f>Source!K176</f>
        <v>10</v>
      </c>
      <c r="F416" s="82"/>
      <c r="G416" s="82">
        <f>Source!I176</f>
        <v>10</v>
      </c>
      <c r="H416" s="83">
        <f>Source!AL176</f>
        <v>3978</v>
      </c>
      <c r="I416" s="84"/>
      <c r="J416" s="83">
        <f>ROUND(L416/K416, 2)</f>
        <v>4118.01</v>
      </c>
      <c r="K416" s="84">
        <f>IF(Source!BC176&lt;&gt; 0, Source!BC176, 1)</f>
        <v>9.66</v>
      </c>
      <c r="L416" s="85">
        <f>Source!HG176</f>
        <v>39780</v>
      </c>
    </row>
    <row r="417" spans="1:82" ht="15" x14ac:dyDescent="0.2">
      <c r="C417" s="89" t="s">
        <v>1105</v>
      </c>
      <c r="D417" s="89"/>
      <c r="E417" s="89"/>
      <c r="F417" s="89"/>
      <c r="G417" s="89"/>
      <c r="H417" s="89"/>
      <c r="I417" s="90">
        <f>J416</f>
        <v>4118.01</v>
      </c>
      <c r="J417" s="90"/>
      <c r="K417" s="91">
        <f>L416</f>
        <v>39780</v>
      </c>
      <c r="L417" s="91"/>
      <c r="O417" s="86">
        <f>J416</f>
        <v>4118.01</v>
      </c>
      <c r="P417">
        <f>0</f>
        <v>0</v>
      </c>
      <c r="R417" t="s">
        <v>1106</v>
      </c>
      <c r="S417">
        <f>0</f>
        <v>0</v>
      </c>
      <c r="U417">
        <f>0</f>
        <v>0</v>
      </c>
      <c r="X417">
        <f>0</f>
        <v>0</v>
      </c>
      <c r="Z417" t="s">
        <v>1106</v>
      </c>
      <c r="AA417" s="86">
        <f>J416</f>
        <v>4118.01</v>
      </c>
      <c r="AB417" s="86">
        <f>J416</f>
        <v>4118.01</v>
      </c>
      <c r="AD417">
        <f>ROUND((Source!AT176/100)*((ROUND(Source!AF176*Source!I176, 2)+ROUND(Source!AE176*Source!I176, 2))), 2)</f>
        <v>0</v>
      </c>
      <c r="AE417">
        <f>ROUND((Source!AU176/100)*((ROUND(Source!AF176*Source!I176, 2)+ROUND(Source!AE176*Source!I176, 2))), 2)</f>
        <v>0</v>
      </c>
      <c r="AN417" s="87">
        <f>L416</f>
        <v>39780</v>
      </c>
      <c r="AO417">
        <f>0</f>
        <v>0</v>
      </c>
      <c r="AQ417" t="s">
        <v>1106</v>
      </c>
      <c r="AR417">
        <f>0</f>
        <v>0</v>
      </c>
      <c r="AT417">
        <f>0</f>
        <v>0</v>
      </c>
      <c r="AV417" t="s">
        <v>1106</v>
      </c>
      <c r="AW417" s="87">
        <f>L416</f>
        <v>39780</v>
      </c>
      <c r="AX417" s="87">
        <f>L416</f>
        <v>39780</v>
      </c>
      <c r="AZ417">
        <f>Source!X176</f>
        <v>0</v>
      </c>
      <c r="BA417">
        <f>Source!Y176</f>
        <v>0</v>
      </c>
      <c r="BH417" s="86">
        <f>J416</f>
        <v>4118.01</v>
      </c>
      <c r="CD417">
        <v>1</v>
      </c>
    </row>
    <row r="418" spans="1:82" ht="28.5" x14ac:dyDescent="0.2">
      <c r="A418" s="67" t="s">
        <v>384</v>
      </c>
      <c r="B418" s="68" t="str">
        <f>Source!F178</f>
        <v>509-2651</v>
      </c>
      <c r="C418" s="68" t="str">
        <f>Source!G178</f>
        <v>Стяжка нейлоновая неоткрывающаяся 3,6х250 мм</v>
      </c>
      <c r="D418" s="69" t="str">
        <f>Source!H178</f>
        <v>100 шт.</v>
      </c>
      <c r="E418" s="70">
        <f>Source!K178</f>
        <v>18.7</v>
      </c>
      <c r="F418" s="70"/>
      <c r="G418" s="70">
        <f>Source!I178</f>
        <v>18.7</v>
      </c>
      <c r="H418" s="72">
        <f>Source!AL178</f>
        <v>14.74</v>
      </c>
      <c r="I418" s="71"/>
      <c r="J418" s="72">
        <f>ROUND(Source!AC178*Source!I178, 2)</f>
        <v>275.64</v>
      </c>
      <c r="K418" s="71">
        <f>IF(Source!BC178&lt;&gt; 0, Source!BC178, 1)</f>
        <v>8.41</v>
      </c>
      <c r="L418" s="73">
        <f>Source!P178</f>
        <v>2318</v>
      </c>
    </row>
    <row r="419" spans="1:82" x14ac:dyDescent="0.2">
      <c r="A419" s="93"/>
      <c r="B419" s="93"/>
      <c r="C419" s="94" t="str">
        <f>"Объем: "&amp;Source!I178&amp;"=(1870)/"&amp;"100"</f>
        <v>Объем: 18,7=(1870)/100</v>
      </c>
      <c r="D419" s="93"/>
      <c r="E419" s="93"/>
      <c r="F419" s="93"/>
      <c r="G419" s="93"/>
      <c r="H419" s="93"/>
      <c r="I419" s="93"/>
      <c r="J419" s="93"/>
      <c r="K419" s="93"/>
      <c r="L419" s="93"/>
    </row>
    <row r="420" spans="1:82" ht="15" x14ac:dyDescent="0.2">
      <c r="C420" s="89" t="s">
        <v>1105</v>
      </c>
      <c r="D420" s="89"/>
      <c r="E420" s="89"/>
      <c r="F420" s="89"/>
      <c r="G420" s="89"/>
      <c r="H420" s="89"/>
      <c r="I420" s="90">
        <f>J418</f>
        <v>275.64</v>
      </c>
      <c r="J420" s="90"/>
      <c r="K420" s="91">
        <f>L418</f>
        <v>2318</v>
      </c>
      <c r="L420" s="91"/>
      <c r="O420" s="86">
        <f>J418</f>
        <v>275.64</v>
      </c>
      <c r="P420">
        <f>0</f>
        <v>0</v>
      </c>
      <c r="R420" t="s">
        <v>1106</v>
      </c>
      <c r="S420">
        <f>0</f>
        <v>0</v>
      </c>
      <c r="U420">
        <f>0</f>
        <v>0</v>
      </c>
      <c r="X420">
        <f>0</f>
        <v>0</v>
      </c>
      <c r="Z420" t="s">
        <v>1106</v>
      </c>
      <c r="AA420" s="86">
        <f>J418</f>
        <v>275.64</v>
      </c>
      <c r="AD420">
        <f>ROUND((Source!AT178/100)*((ROUND(Source!AF178*Source!I178, 2)+ROUND(Source!AE178*Source!I178, 2))), 2)</f>
        <v>0</v>
      </c>
      <c r="AE420">
        <f>ROUND((Source!AU178/100)*((ROUND(Source!AF178*Source!I178, 2)+ROUND(Source!AE178*Source!I178, 2))), 2)</f>
        <v>0</v>
      </c>
      <c r="AN420" s="87">
        <f>L418</f>
        <v>2318</v>
      </c>
      <c r="AO420">
        <f>0</f>
        <v>0</v>
      </c>
      <c r="AQ420" t="s">
        <v>1106</v>
      </c>
      <c r="AR420">
        <f>0</f>
        <v>0</v>
      </c>
      <c r="AT420">
        <f>0</f>
        <v>0</v>
      </c>
      <c r="AV420" t="s">
        <v>1106</v>
      </c>
      <c r="AW420" s="87">
        <f>L418</f>
        <v>2318</v>
      </c>
      <c r="AZ420">
        <f>Source!X178</f>
        <v>0</v>
      </c>
      <c r="BA420">
        <f>Source!Y178</f>
        <v>0</v>
      </c>
      <c r="BI420" s="86">
        <f>J418</f>
        <v>275.64</v>
      </c>
      <c r="CD420">
        <v>2</v>
      </c>
    </row>
    <row r="421" spans="1:82" ht="57" x14ac:dyDescent="0.2">
      <c r="A421" s="67" t="s">
        <v>402</v>
      </c>
      <c r="B421" s="68" t="str">
        <f>Source!F184</f>
        <v>507-0723</v>
      </c>
      <c r="C421" s="68" t="str">
        <f>Source!G184</f>
        <v>Заглушка полиэтиленовая с удлиненным хвостовиком SDR 11, диаметр 110 мм (ТУ2248-001-18425183-01)</v>
      </c>
      <c r="D421" s="69" t="str">
        <f>Source!H184</f>
        <v>10 шт.</v>
      </c>
      <c r="E421" s="70">
        <f>Source!K184</f>
        <v>53.8</v>
      </c>
      <c r="F421" s="70"/>
      <c r="G421" s="70">
        <f>Source!I184</f>
        <v>53.8</v>
      </c>
      <c r="H421" s="72">
        <f>Source!AL184</f>
        <v>1338.3</v>
      </c>
      <c r="I421" s="71"/>
      <c r="J421" s="72">
        <f>ROUND(Source!AC184*Source!I184, 2)</f>
        <v>72000.539999999994</v>
      </c>
      <c r="K421" s="71">
        <f>IF(Source!BC184&lt;&gt; 0, Source!BC184, 1)</f>
        <v>2.0299999999999998</v>
      </c>
      <c r="L421" s="73">
        <f>Source!P184</f>
        <v>146161</v>
      </c>
    </row>
    <row r="422" spans="1:82" x14ac:dyDescent="0.2">
      <c r="A422" s="93"/>
      <c r="B422" s="93"/>
      <c r="C422" s="94" t="str">
        <f>"Объем: "&amp;Source!I184&amp;"=(538)/"&amp;"10"</f>
        <v>Объем: 53,8=(538)/10</v>
      </c>
      <c r="D422" s="93"/>
      <c r="E422" s="93"/>
      <c r="F422" s="93"/>
      <c r="G422" s="93"/>
      <c r="H422" s="93"/>
      <c r="I422" s="93"/>
      <c r="J422" s="93"/>
      <c r="K422" s="93"/>
      <c r="L422" s="93"/>
    </row>
    <row r="423" spans="1:82" ht="15" x14ac:dyDescent="0.2">
      <c r="C423" s="89" t="s">
        <v>1105</v>
      </c>
      <c r="D423" s="89"/>
      <c r="E423" s="89"/>
      <c r="F423" s="89"/>
      <c r="G423" s="89"/>
      <c r="H423" s="89"/>
      <c r="I423" s="90">
        <f>J421</f>
        <v>72000.539999999994</v>
      </c>
      <c r="J423" s="90"/>
      <c r="K423" s="91">
        <f>L421</f>
        <v>146161</v>
      </c>
      <c r="L423" s="91"/>
      <c r="O423" s="86">
        <f>J421</f>
        <v>72000.539999999994</v>
      </c>
      <c r="P423">
        <f>0</f>
        <v>0</v>
      </c>
      <c r="R423" t="s">
        <v>1106</v>
      </c>
      <c r="S423">
        <f>0</f>
        <v>0</v>
      </c>
      <c r="U423">
        <f>0</f>
        <v>0</v>
      </c>
      <c r="X423">
        <f>0</f>
        <v>0</v>
      </c>
      <c r="Z423" t="s">
        <v>1106</v>
      </c>
      <c r="AA423" s="86">
        <f>J421</f>
        <v>72000.539999999994</v>
      </c>
      <c r="AD423">
        <f>ROUND((Source!AT184/100)*((ROUND(Source!AF184*Source!I184, 2)+ROUND(Source!AE184*Source!I184, 2))), 2)</f>
        <v>0</v>
      </c>
      <c r="AE423">
        <f>ROUND((Source!AU184/100)*((ROUND(Source!AF184*Source!I184, 2)+ROUND(Source!AE184*Source!I184, 2))), 2)</f>
        <v>0</v>
      </c>
      <c r="AN423" s="87">
        <f>L421</f>
        <v>146161</v>
      </c>
      <c r="AO423">
        <f>0</f>
        <v>0</v>
      </c>
      <c r="AQ423" t="s">
        <v>1106</v>
      </c>
      <c r="AR423">
        <f>0</f>
        <v>0</v>
      </c>
      <c r="AT423">
        <f>0</f>
        <v>0</v>
      </c>
      <c r="AV423" t="s">
        <v>1106</v>
      </c>
      <c r="AW423" s="87">
        <f>L421</f>
        <v>146161</v>
      </c>
      <c r="AZ423">
        <f>Source!X184</f>
        <v>0</v>
      </c>
      <c r="BA423">
        <f>Source!Y184</f>
        <v>0</v>
      </c>
      <c r="BI423" s="86">
        <f>J421</f>
        <v>72000.539999999994</v>
      </c>
      <c r="CD423">
        <v>2</v>
      </c>
    </row>
    <row r="424" spans="1:82" ht="28.5" x14ac:dyDescent="0.2">
      <c r="A424" s="67" t="s">
        <v>407</v>
      </c>
      <c r="B424" s="68" t="str">
        <f>Source!F186</f>
        <v>м10-06-034-28</v>
      </c>
      <c r="C424" s="68" t="str">
        <f>Source!G186</f>
        <v>Герметизация канала кабельной канализации занятого</v>
      </c>
      <c r="D424" s="69" t="str">
        <f>Source!H186</f>
        <v>1 канал</v>
      </c>
      <c r="E424" s="70">
        <f>Source!K186</f>
        <v>291.5</v>
      </c>
      <c r="F424" s="70"/>
      <c r="G424" s="70">
        <f>Source!I186</f>
        <v>291.5</v>
      </c>
      <c r="H424" s="72"/>
      <c r="I424" s="71"/>
      <c r="J424" s="72"/>
      <c r="K424" s="71"/>
      <c r="L424" s="73"/>
    </row>
    <row r="425" spans="1:82" x14ac:dyDescent="0.2">
      <c r="C425" s="77" t="str">
        <f>"Объем: "&amp;Source!I186&amp;"=583/"&amp;"2"</f>
        <v>Объем: 291,5=583/2</v>
      </c>
    </row>
    <row r="426" spans="1:82" ht="14.25" x14ac:dyDescent="0.2">
      <c r="A426" s="68"/>
      <c r="B426" s="71">
        <v>1</v>
      </c>
      <c r="C426" s="68" t="s">
        <v>1094</v>
      </c>
      <c r="D426" s="69"/>
      <c r="E426" s="70"/>
      <c r="F426" s="70"/>
      <c r="G426" s="70"/>
      <c r="H426" s="72">
        <f>Source!AO186</f>
        <v>5.1100000000000003</v>
      </c>
      <c r="I426" s="71"/>
      <c r="J426" s="72">
        <f>ROUND(Source!AF186*Source!I186, 2)</f>
        <v>1489.57</v>
      </c>
      <c r="K426" s="71">
        <f>IF(Source!BA186&lt;&gt; 0, Source!BA186, 1)</f>
        <v>50.93</v>
      </c>
      <c r="L426" s="73">
        <f>Source!S186</f>
        <v>75864</v>
      </c>
    </row>
    <row r="427" spans="1:82" ht="14.25" x14ac:dyDescent="0.2">
      <c r="A427" s="68"/>
      <c r="B427" s="71">
        <v>4</v>
      </c>
      <c r="C427" s="68" t="s">
        <v>1097</v>
      </c>
      <c r="D427" s="69"/>
      <c r="E427" s="70"/>
      <c r="F427" s="70"/>
      <c r="G427" s="70"/>
      <c r="H427" s="72">
        <f>Source!AL186</f>
        <v>133.46</v>
      </c>
      <c r="I427" s="71"/>
      <c r="J427" s="72">
        <f>ROUND(Source!AC186*Source!I186, 2)</f>
        <v>38903.589999999997</v>
      </c>
      <c r="K427" s="71">
        <f>IF(Source!BC186&lt;&gt; 0, Source!BC186, 1)</f>
        <v>2.96</v>
      </c>
      <c r="L427" s="73">
        <f>Source!P186</f>
        <v>115155</v>
      </c>
    </row>
    <row r="428" spans="1:82" ht="14.25" x14ac:dyDescent="0.2">
      <c r="A428" s="68"/>
      <c r="B428" s="68"/>
      <c r="C428" s="80" t="s">
        <v>1098</v>
      </c>
      <c r="D428" s="81" t="s">
        <v>1072</v>
      </c>
      <c r="E428" s="82">
        <f>Source!AQ186</f>
        <v>0.55000000000000004</v>
      </c>
      <c r="F428" s="82"/>
      <c r="G428" s="82">
        <f>ROUND(Source!U186, 7)</f>
        <v>160.32499999999999</v>
      </c>
      <c r="H428" s="83"/>
      <c r="I428" s="84"/>
      <c r="J428" s="83"/>
      <c r="K428" s="84"/>
      <c r="L428" s="85"/>
    </row>
    <row r="429" spans="1:82" ht="14.25" x14ac:dyDescent="0.2">
      <c r="A429" s="68"/>
      <c r="B429" s="68"/>
      <c r="C429" s="68" t="s">
        <v>1100</v>
      </c>
      <c r="D429" s="69"/>
      <c r="E429" s="70"/>
      <c r="F429" s="70"/>
      <c r="G429" s="70"/>
      <c r="H429" s="72">
        <f>H426+H427</f>
        <v>138.57000000000002</v>
      </c>
      <c r="I429" s="71"/>
      <c r="J429" s="72">
        <f>J426+J427</f>
        <v>40393.159999999996</v>
      </c>
      <c r="K429" s="71"/>
      <c r="L429" s="73">
        <f>L426+L427</f>
        <v>191019</v>
      </c>
    </row>
    <row r="430" spans="1:82" ht="14.25" x14ac:dyDescent="0.2">
      <c r="A430" s="68"/>
      <c r="B430" s="68"/>
      <c r="C430" s="68" t="s">
        <v>1101</v>
      </c>
      <c r="D430" s="69"/>
      <c r="E430" s="70"/>
      <c r="F430" s="70"/>
      <c r="G430" s="70"/>
      <c r="H430" s="72"/>
      <c r="I430" s="71"/>
      <c r="J430" s="72">
        <f>SUM(S424:S433)+SUM(T424:T433)+SUM(X424:X433)+SUM(Y424:Y433)+SUM(Z424:Z433)</f>
        <v>1489.57</v>
      </c>
      <c r="K430" s="71"/>
      <c r="L430" s="73">
        <f>SUM(AR424:AR433)+SUM(AS424:AS433)+SUM(AT424:AT433)+SUM(AU424:AU433)+SUM(AV424:AV433)</f>
        <v>75864</v>
      </c>
    </row>
    <row r="431" spans="1:82" ht="28.5" x14ac:dyDescent="0.2">
      <c r="A431" s="68"/>
      <c r="B431" s="68" t="s">
        <v>168</v>
      </c>
      <c r="C431" s="68" t="s">
        <v>1170</v>
      </c>
      <c r="D431" s="69" t="s">
        <v>1103</v>
      </c>
      <c r="E431" s="70">
        <f>Source!BZ186</f>
        <v>90</v>
      </c>
      <c r="F431" s="70"/>
      <c r="G431" s="70">
        <f>Source!AT186</f>
        <v>90</v>
      </c>
      <c r="H431" s="72"/>
      <c r="I431" s="71"/>
      <c r="J431" s="72">
        <f>SUM(AD424:AD433)</f>
        <v>1340.61</v>
      </c>
      <c r="K431" s="71"/>
      <c r="L431" s="73">
        <f>SUM(AZ424:AZ433)</f>
        <v>68278</v>
      </c>
    </row>
    <row r="432" spans="1:82" ht="28.5" x14ac:dyDescent="0.2">
      <c r="A432" s="80"/>
      <c r="B432" s="80" t="s">
        <v>169</v>
      </c>
      <c r="C432" s="80" t="s">
        <v>1171</v>
      </c>
      <c r="D432" s="81" t="s">
        <v>1103</v>
      </c>
      <c r="E432" s="82">
        <f>Source!CA186</f>
        <v>46</v>
      </c>
      <c r="F432" s="82"/>
      <c r="G432" s="82">
        <f>Source!AU186</f>
        <v>46</v>
      </c>
      <c r="H432" s="83"/>
      <c r="I432" s="84"/>
      <c r="J432" s="83">
        <f>SUM(AE424:AE433)</f>
        <v>685.2</v>
      </c>
      <c r="K432" s="84"/>
      <c r="L432" s="85">
        <f>SUM(BA424:BA433)</f>
        <v>34897</v>
      </c>
    </row>
    <row r="433" spans="1:101" ht="15" x14ac:dyDescent="0.2">
      <c r="C433" s="89" t="s">
        <v>1105</v>
      </c>
      <c r="D433" s="89"/>
      <c r="E433" s="89"/>
      <c r="F433" s="89"/>
      <c r="G433" s="89"/>
      <c r="H433" s="89"/>
      <c r="I433" s="90">
        <f>J426+J427+J431+J432</f>
        <v>42418.969999999994</v>
      </c>
      <c r="J433" s="90"/>
      <c r="K433" s="91">
        <f>L426+L427+L431+L432</f>
        <v>294194</v>
      </c>
      <c r="L433" s="91"/>
      <c r="O433" s="86">
        <f>J426+J427+J431+J432</f>
        <v>42418.969999999994</v>
      </c>
      <c r="P433">
        <f>0</f>
        <v>0</v>
      </c>
      <c r="R433" t="s">
        <v>1106</v>
      </c>
      <c r="S433" s="86">
        <f>J426</f>
        <v>1489.57</v>
      </c>
      <c r="U433" s="86">
        <f>J426</f>
        <v>1489.57</v>
      </c>
      <c r="X433">
        <f>0</f>
        <v>0</v>
      </c>
      <c r="Z433" t="s">
        <v>1106</v>
      </c>
      <c r="AA433" s="86">
        <f>J427</f>
        <v>38903.589999999997</v>
      </c>
      <c r="AD433">
        <f>ROUND((Source!AT186/100)*((ROUND(Source!AF186*Source!I186, 2)+ROUND(Source!AE186*Source!I186, 2))), 2)</f>
        <v>1340.61</v>
      </c>
      <c r="AE433">
        <f>ROUND((Source!AU186/100)*((ROUND(Source!AF186*Source!I186, 2)+ROUND(Source!AE186*Source!I186, 2))), 2)</f>
        <v>685.2</v>
      </c>
      <c r="AN433" s="87">
        <f>L426+L427+L431+L432</f>
        <v>294194</v>
      </c>
      <c r="AO433">
        <f>0</f>
        <v>0</v>
      </c>
      <c r="AQ433" t="s">
        <v>1106</v>
      </c>
      <c r="AR433" s="87">
        <f>L426</f>
        <v>75864</v>
      </c>
      <c r="AT433">
        <f>0</f>
        <v>0</v>
      </c>
      <c r="AV433" t="s">
        <v>1106</v>
      </c>
      <c r="AW433" s="87">
        <f>L427</f>
        <v>115155</v>
      </c>
      <c r="AZ433">
        <f>Source!X186</f>
        <v>68278</v>
      </c>
      <c r="BA433">
        <f>Source!Y186</f>
        <v>34897</v>
      </c>
      <c r="BI433" s="86">
        <f>J426+J427+J431+J432</f>
        <v>42418.969999999994</v>
      </c>
      <c r="CD433">
        <v>2</v>
      </c>
    </row>
    <row r="434" spans="1:101" ht="42.75" x14ac:dyDescent="0.2">
      <c r="A434" s="92" t="s">
        <v>412</v>
      </c>
      <c r="B434" s="80" t="str">
        <f>Source!F190</f>
        <v>КА п.126</v>
      </c>
      <c r="C434" s="80" t="s">
        <v>1178</v>
      </c>
      <c r="D434" s="81" t="str">
        <f>Source!H190</f>
        <v>ШТ</v>
      </c>
      <c r="E434" s="82">
        <f>Source!K190</f>
        <v>538</v>
      </c>
      <c r="F434" s="82"/>
      <c r="G434" s="82">
        <f>Source!I190</f>
        <v>538</v>
      </c>
      <c r="H434" s="83">
        <f>Source!AL190</f>
        <v>426.36</v>
      </c>
      <c r="I434" s="84"/>
      <c r="J434" s="83">
        <f>ROUND(L434/K434, 2)</f>
        <v>23745.55</v>
      </c>
      <c r="K434" s="84">
        <f>IF(Source!BC190&lt;&gt; 0, Source!BC190, 1)</f>
        <v>9.66</v>
      </c>
      <c r="L434" s="85">
        <f>Source!HG190</f>
        <v>229382</v>
      </c>
    </row>
    <row r="435" spans="1:101" ht="15" x14ac:dyDescent="0.2">
      <c r="C435" s="89" t="s">
        <v>1105</v>
      </c>
      <c r="D435" s="89"/>
      <c r="E435" s="89"/>
      <c r="F435" s="89"/>
      <c r="G435" s="89"/>
      <c r="H435" s="89"/>
      <c r="I435" s="90">
        <f>J434</f>
        <v>23745.55</v>
      </c>
      <c r="J435" s="90"/>
      <c r="K435" s="91">
        <f>L434</f>
        <v>229382</v>
      </c>
      <c r="L435" s="91"/>
      <c r="O435" s="86">
        <f>J434</f>
        <v>23745.55</v>
      </c>
      <c r="P435">
        <f>0</f>
        <v>0</v>
      </c>
      <c r="R435" t="s">
        <v>1106</v>
      </c>
      <c r="S435">
        <f>0</f>
        <v>0</v>
      </c>
      <c r="U435">
        <f>0</f>
        <v>0</v>
      </c>
      <c r="X435">
        <f>0</f>
        <v>0</v>
      </c>
      <c r="Z435" t="s">
        <v>1106</v>
      </c>
      <c r="AA435" s="86">
        <f>J434</f>
        <v>23745.55</v>
      </c>
      <c r="AB435" s="86">
        <f>J434</f>
        <v>23745.55</v>
      </c>
      <c r="AD435">
        <f>ROUND((Source!AT190/100)*((ROUND(Source!AF190*Source!I190, 2)+ROUND(Source!AE190*Source!I190, 2))), 2)</f>
        <v>0</v>
      </c>
      <c r="AE435">
        <f>ROUND((Source!AU190/100)*((ROUND(Source!AF190*Source!I190, 2)+ROUND(Source!AE190*Source!I190, 2))), 2)</f>
        <v>0</v>
      </c>
      <c r="AN435" s="87">
        <f>L434</f>
        <v>229382</v>
      </c>
      <c r="AO435">
        <f>0</f>
        <v>0</v>
      </c>
      <c r="AQ435" t="s">
        <v>1106</v>
      </c>
      <c r="AR435">
        <f>0</f>
        <v>0</v>
      </c>
      <c r="AT435">
        <f>0</f>
        <v>0</v>
      </c>
      <c r="AV435" t="s">
        <v>1106</v>
      </c>
      <c r="AW435" s="87">
        <f>L434</f>
        <v>229382</v>
      </c>
      <c r="AX435" s="87">
        <f>L434</f>
        <v>229382</v>
      </c>
      <c r="AZ435">
        <f>Source!X190</f>
        <v>0</v>
      </c>
      <c r="BA435">
        <f>Source!Y190</f>
        <v>0</v>
      </c>
      <c r="BH435" s="86">
        <f>J434</f>
        <v>23745.55</v>
      </c>
      <c r="CD435">
        <v>1</v>
      </c>
    </row>
    <row r="436" spans="1:101" ht="42.75" x14ac:dyDescent="0.2">
      <c r="A436" s="67" t="s">
        <v>436</v>
      </c>
      <c r="B436" s="68" t="str">
        <f>Source!F202</f>
        <v>м10-06-058-6</v>
      </c>
      <c r="C436" s="68" t="str">
        <f>Source!G202</f>
        <v>Монтаж муфт прямых для волоконно-оптических кабелей в колодце, емкость оптических волокон 32</v>
      </c>
      <c r="D436" s="69" t="str">
        <f>Source!H202</f>
        <v>1 муфта</v>
      </c>
      <c r="E436" s="70">
        <f>Source!K202</f>
        <v>3</v>
      </c>
      <c r="F436" s="70"/>
      <c r="G436" s="70">
        <f>Source!I202</f>
        <v>3</v>
      </c>
      <c r="H436" s="72"/>
      <c r="I436" s="71"/>
      <c r="J436" s="72"/>
      <c r="K436" s="71"/>
      <c r="L436" s="73"/>
    </row>
    <row r="437" spans="1:101" ht="51" x14ac:dyDescent="0.2">
      <c r="B437" s="74" t="s">
        <v>1046</v>
      </c>
      <c r="C437" s="75" t="s">
        <v>1093</v>
      </c>
      <c r="D437" s="75"/>
      <c r="E437" s="75"/>
      <c r="F437" s="75"/>
      <c r="G437" s="75"/>
      <c r="H437" s="75"/>
      <c r="I437" s="75"/>
      <c r="J437" s="75"/>
      <c r="K437" s="75"/>
      <c r="L437" s="75"/>
      <c r="CW437" s="76" t="s">
        <v>1093</v>
      </c>
    </row>
    <row r="438" spans="1:101" ht="14.25" x14ac:dyDescent="0.2">
      <c r="A438" s="68"/>
      <c r="B438" s="71">
        <v>1</v>
      </c>
      <c r="C438" s="68" t="s">
        <v>1094</v>
      </c>
      <c r="D438" s="69"/>
      <c r="E438" s="70"/>
      <c r="F438" s="70"/>
      <c r="G438" s="70"/>
      <c r="H438" s="72">
        <f>Source!AO202</f>
        <v>107.75</v>
      </c>
      <c r="I438" s="71">
        <f>ROUND((0.2+1),7)</f>
        <v>1.2</v>
      </c>
      <c r="J438" s="72">
        <f>ROUND(Source!AF202*Source!I202, 2)</f>
        <v>387.9</v>
      </c>
      <c r="K438" s="71">
        <f>IF(Source!BA202&lt;&gt; 0, Source!BA202, 1)</f>
        <v>50.93</v>
      </c>
      <c r="L438" s="73">
        <f>Source!S202</f>
        <v>19756</v>
      </c>
    </row>
    <row r="439" spans="1:101" ht="14.25" x14ac:dyDescent="0.2">
      <c r="A439" s="68"/>
      <c r="B439" s="71">
        <v>2</v>
      </c>
      <c r="C439" s="68" t="s">
        <v>1095</v>
      </c>
      <c r="D439" s="69"/>
      <c r="E439" s="70"/>
      <c r="F439" s="70"/>
      <c r="G439" s="70"/>
      <c r="H439" s="72">
        <f>Source!AM202</f>
        <v>38.11</v>
      </c>
      <c r="I439" s="71">
        <f>ROUND((0.2+1),7)</f>
        <v>1.2</v>
      </c>
      <c r="J439" s="72">
        <f>ROUND(((((Source!ET202*ROUND((0.2+1),7)))-((Source!EU202*ROUND((0.2+1),7))))+Source!AE202)*Source!I202, 2)</f>
        <v>137.19999999999999</v>
      </c>
      <c r="K439" s="71">
        <f>IF(Source!BB202&lt;&gt; 0, Source!BB202, 1)</f>
        <v>1.77</v>
      </c>
      <c r="L439" s="73">
        <f>Source!Q202</f>
        <v>243</v>
      </c>
    </row>
    <row r="440" spans="1:101" ht="14.25" x14ac:dyDescent="0.2">
      <c r="A440" s="68"/>
      <c r="B440" s="71">
        <v>4</v>
      </c>
      <c r="C440" s="68" t="s">
        <v>1097</v>
      </c>
      <c r="D440" s="69"/>
      <c r="E440" s="70"/>
      <c r="F440" s="70"/>
      <c r="G440" s="70"/>
      <c r="H440" s="72">
        <f>Source!AL202</f>
        <v>12.53</v>
      </c>
      <c r="I440" s="71"/>
      <c r="J440" s="72">
        <f>ROUND(Source!AC202*Source!I202, 2)</f>
        <v>37.590000000000003</v>
      </c>
      <c r="K440" s="71">
        <f>IF(Source!BC202&lt;&gt; 0, Source!BC202, 1)</f>
        <v>15.75</v>
      </c>
      <c r="L440" s="73">
        <f>Source!P202</f>
        <v>592</v>
      </c>
    </row>
    <row r="441" spans="1:101" ht="14.25" x14ac:dyDescent="0.2">
      <c r="A441" s="68"/>
      <c r="B441" s="68"/>
      <c r="C441" s="80" t="s">
        <v>1098</v>
      </c>
      <c r="D441" s="81" t="s">
        <v>1072</v>
      </c>
      <c r="E441" s="82">
        <f>Source!AQ202</f>
        <v>8.34</v>
      </c>
      <c r="F441" s="82">
        <f>ROUND((0.2+1),7)</f>
        <v>1.2</v>
      </c>
      <c r="G441" s="82">
        <f>ROUND(Source!U202, 7)</f>
        <v>30.024000000000001</v>
      </c>
      <c r="H441" s="83"/>
      <c r="I441" s="84"/>
      <c r="J441" s="83"/>
      <c r="K441" s="84"/>
      <c r="L441" s="85"/>
    </row>
    <row r="442" spans="1:101" ht="14.25" x14ac:dyDescent="0.2">
      <c r="A442" s="68"/>
      <c r="B442" s="68"/>
      <c r="C442" s="68" t="s">
        <v>1100</v>
      </c>
      <c r="D442" s="69"/>
      <c r="E442" s="70"/>
      <c r="F442" s="70"/>
      <c r="G442" s="70"/>
      <c r="H442" s="72">
        <f>H438+H439+H440</f>
        <v>158.39000000000001</v>
      </c>
      <c r="I442" s="71"/>
      <c r="J442" s="72">
        <f>J438+J439+J440</f>
        <v>562.68999999999994</v>
      </c>
      <c r="K442" s="71"/>
      <c r="L442" s="73">
        <f>L438+L439+L440</f>
        <v>20591</v>
      </c>
    </row>
    <row r="443" spans="1:101" ht="14.25" x14ac:dyDescent="0.2">
      <c r="A443" s="68"/>
      <c r="B443" s="68"/>
      <c r="C443" s="68" t="s">
        <v>1101</v>
      </c>
      <c r="D443" s="69"/>
      <c r="E443" s="70"/>
      <c r="F443" s="70"/>
      <c r="G443" s="70"/>
      <c r="H443" s="72"/>
      <c r="I443" s="71"/>
      <c r="J443" s="72">
        <f>SUM(S436:S446)+SUM(T436:T446)+SUM(X436:X446)+SUM(Y436:Y446)+SUM(Z436:Z446)</f>
        <v>387.9</v>
      </c>
      <c r="K443" s="71"/>
      <c r="L443" s="73">
        <f>SUM(AR436:AR446)+SUM(AS436:AS446)+SUM(AT436:AT446)+SUM(AU436:AU446)+SUM(AV436:AV446)</f>
        <v>19756</v>
      </c>
    </row>
    <row r="444" spans="1:101" ht="28.5" x14ac:dyDescent="0.2">
      <c r="A444" s="68"/>
      <c r="B444" s="68" t="s">
        <v>168</v>
      </c>
      <c r="C444" s="68" t="s">
        <v>1170</v>
      </c>
      <c r="D444" s="69" t="s">
        <v>1103</v>
      </c>
      <c r="E444" s="70">
        <f>Source!BZ202</f>
        <v>90</v>
      </c>
      <c r="F444" s="70"/>
      <c r="G444" s="70">
        <f>Source!AT202</f>
        <v>90</v>
      </c>
      <c r="H444" s="72"/>
      <c r="I444" s="71"/>
      <c r="J444" s="72">
        <f>SUM(AD436:AD446)</f>
        <v>349.11</v>
      </c>
      <c r="K444" s="71"/>
      <c r="L444" s="73">
        <f>SUM(AZ436:AZ446)</f>
        <v>17780</v>
      </c>
    </row>
    <row r="445" spans="1:101" ht="28.5" x14ac:dyDescent="0.2">
      <c r="A445" s="80"/>
      <c r="B445" s="80" t="s">
        <v>169</v>
      </c>
      <c r="C445" s="80" t="s">
        <v>1171</v>
      </c>
      <c r="D445" s="81" t="s">
        <v>1103</v>
      </c>
      <c r="E445" s="82">
        <f>Source!CA202</f>
        <v>46</v>
      </c>
      <c r="F445" s="82"/>
      <c r="G445" s="82">
        <f>Source!AU202</f>
        <v>46</v>
      </c>
      <c r="H445" s="83"/>
      <c r="I445" s="84"/>
      <c r="J445" s="83">
        <f>SUM(AE436:AE446)</f>
        <v>178.43</v>
      </c>
      <c r="K445" s="84"/>
      <c r="L445" s="85">
        <f>SUM(BA436:BA446)</f>
        <v>9088</v>
      </c>
    </row>
    <row r="446" spans="1:101" ht="15" x14ac:dyDescent="0.2">
      <c r="C446" s="89" t="s">
        <v>1105</v>
      </c>
      <c r="D446" s="89"/>
      <c r="E446" s="89"/>
      <c r="F446" s="89"/>
      <c r="G446" s="89"/>
      <c r="H446" s="89"/>
      <c r="I446" s="90">
        <f>J438+J439+J440+J444+J445</f>
        <v>1090.23</v>
      </c>
      <c r="J446" s="90"/>
      <c r="K446" s="91">
        <f>L438+L439+L440+L444+L445</f>
        <v>47459</v>
      </c>
      <c r="L446" s="91"/>
      <c r="O446" s="86">
        <f>J438+J439+J440+J444+J445</f>
        <v>1090.23</v>
      </c>
      <c r="P446" s="86">
        <f>J439</f>
        <v>137.19999999999999</v>
      </c>
      <c r="R446" t="s">
        <v>1106</v>
      </c>
      <c r="S446" s="86">
        <f>J438</f>
        <v>387.9</v>
      </c>
      <c r="U446" s="86">
        <f>J438</f>
        <v>387.9</v>
      </c>
      <c r="X446">
        <f>0</f>
        <v>0</v>
      </c>
      <c r="Z446" t="s">
        <v>1106</v>
      </c>
      <c r="AA446" s="86">
        <f>J440</f>
        <v>37.590000000000003</v>
      </c>
      <c r="AD446">
        <f>ROUND((Source!AT202/100)*((ROUND(Source!AF202*Source!I202, 2)+ROUND(Source!AE202*Source!I202, 2))), 2)</f>
        <v>349.11</v>
      </c>
      <c r="AE446">
        <f>ROUND((Source!AU202/100)*((ROUND(Source!AF202*Source!I202, 2)+ROUND(Source!AE202*Source!I202, 2))), 2)</f>
        <v>178.43</v>
      </c>
      <c r="AN446" s="87">
        <f>L438+L439+L440+L444+L445</f>
        <v>47459</v>
      </c>
      <c r="AO446" s="87">
        <f>L439</f>
        <v>243</v>
      </c>
      <c r="AQ446" t="s">
        <v>1106</v>
      </c>
      <c r="AR446" s="87">
        <f>L438</f>
        <v>19756</v>
      </c>
      <c r="AT446">
        <f>0</f>
        <v>0</v>
      </c>
      <c r="AV446" t="s">
        <v>1106</v>
      </c>
      <c r="AW446" s="87">
        <f>L440</f>
        <v>592</v>
      </c>
      <c r="AZ446">
        <f>Source!X202</f>
        <v>17780</v>
      </c>
      <c r="BA446">
        <f>Source!Y202</f>
        <v>9088</v>
      </c>
      <c r="BI446" s="86">
        <f>J438+J439+J440+J444+J445</f>
        <v>1090.23</v>
      </c>
      <c r="CD446">
        <v>2</v>
      </c>
    </row>
    <row r="447" spans="1:101" ht="42.75" x14ac:dyDescent="0.2">
      <c r="A447" s="92" t="s">
        <v>441</v>
      </c>
      <c r="B447" s="80" t="str">
        <f>Source!F204</f>
        <v>КА п.144</v>
      </c>
      <c r="C447" s="80" t="s">
        <v>1179</v>
      </c>
      <c r="D447" s="81" t="str">
        <f>Source!H204</f>
        <v>ШТ</v>
      </c>
      <c r="E447" s="82">
        <f>Source!K204</f>
        <v>3</v>
      </c>
      <c r="F447" s="82"/>
      <c r="G447" s="82">
        <f>Source!I204</f>
        <v>3</v>
      </c>
      <c r="H447" s="83">
        <f>Source!AL204</f>
        <v>22739.19</v>
      </c>
      <c r="I447" s="84"/>
      <c r="J447" s="83">
        <f>ROUND(L447/K447, 2)</f>
        <v>7061.9</v>
      </c>
      <c r="K447" s="84">
        <f>IF(Source!BC204&lt;&gt; 0, Source!BC204, 1)</f>
        <v>9.66</v>
      </c>
      <c r="L447" s="85">
        <f>Source!HG204</f>
        <v>68218</v>
      </c>
    </row>
    <row r="448" spans="1:101" ht="15" x14ac:dyDescent="0.2">
      <c r="C448" s="89" t="s">
        <v>1105</v>
      </c>
      <c r="D448" s="89"/>
      <c r="E448" s="89"/>
      <c r="F448" s="89"/>
      <c r="G448" s="89"/>
      <c r="H448" s="89"/>
      <c r="I448" s="90">
        <f>J447</f>
        <v>7061.9</v>
      </c>
      <c r="J448" s="90"/>
      <c r="K448" s="91">
        <f>L447</f>
        <v>68218</v>
      </c>
      <c r="L448" s="91"/>
      <c r="O448" s="86">
        <f>J447</f>
        <v>7061.9</v>
      </c>
      <c r="P448">
        <f>0</f>
        <v>0</v>
      </c>
      <c r="R448" t="s">
        <v>1106</v>
      </c>
      <c r="S448">
        <f>0</f>
        <v>0</v>
      </c>
      <c r="U448">
        <f>0</f>
        <v>0</v>
      </c>
      <c r="X448">
        <f>0</f>
        <v>0</v>
      </c>
      <c r="Z448" t="s">
        <v>1106</v>
      </c>
      <c r="AA448" s="86">
        <f>J447</f>
        <v>7061.9</v>
      </c>
      <c r="AB448" s="86">
        <f>J447</f>
        <v>7061.9</v>
      </c>
      <c r="AD448">
        <f>ROUND((Source!AT204/100)*((ROUND(Source!AF204*Source!I204, 2)+ROUND(Source!AE204*Source!I204, 2))), 2)</f>
        <v>0</v>
      </c>
      <c r="AE448">
        <f>ROUND((Source!AU204/100)*((ROUND(Source!AF204*Source!I204, 2)+ROUND(Source!AE204*Source!I204, 2))), 2)</f>
        <v>0</v>
      </c>
      <c r="AN448" s="87">
        <f>L447</f>
        <v>68218</v>
      </c>
      <c r="AO448">
        <f>0</f>
        <v>0</v>
      </c>
      <c r="AQ448" t="s">
        <v>1106</v>
      </c>
      <c r="AR448">
        <f>0</f>
        <v>0</v>
      </c>
      <c r="AT448">
        <f>0</f>
        <v>0</v>
      </c>
      <c r="AV448" t="s">
        <v>1106</v>
      </c>
      <c r="AW448" s="87">
        <f>L447</f>
        <v>68218</v>
      </c>
      <c r="AX448" s="87">
        <f>L447</f>
        <v>68218</v>
      </c>
      <c r="AZ448">
        <f>Source!X204</f>
        <v>0</v>
      </c>
      <c r="BA448">
        <f>Source!Y204</f>
        <v>0</v>
      </c>
      <c r="BH448" s="86">
        <f>J447</f>
        <v>7061.9</v>
      </c>
      <c r="CD448">
        <v>1</v>
      </c>
    </row>
    <row r="449" spans="1:101" ht="42.75" x14ac:dyDescent="0.2">
      <c r="A449" s="92" t="s">
        <v>445</v>
      </c>
      <c r="B449" s="80" t="str">
        <f>Source!F206</f>
        <v>КА п.151</v>
      </c>
      <c r="C449" s="80" t="s">
        <v>1180</v>
      </c>
      <c r="D449" s="81" t="str">
        <f>Source!H206</f>
        <v>ШТ</v>
      </c>
      <c r="E449" s="82">
        <f>Source!K206</f>
        <v>3</v>
      </c>
      <c r="F449" s="82"/>
      <c r="G449" s="82">
        <f>Source!I206</f>
        <v>3</v>
      </c>
      <c r="H449" s="83">
        <f>Source!AL206</f>
        <v>2631.6</v>
      </c>
      <c r="I449" s="84"/>
      <c r="J449" s="83">
        <f>ROUND(L449/K449, 2)</f>
        <v>817.29</v>
      </c>
      <c r="K449" s="84">
        <f>IF(Source!BC206&lt;&gt; 0, Source!BC206, 1)</f>
        <v>9.66</v>
      </c>
      <c r="L449" s="85">
        <f>Source!HG206</f>
        <v>7895</v>
      </c>
    </row>
    <row r="450" spans="1:101" ht="15" x14ac:dyDescent="0.2">
      <c r="C450" s="89" t="s">
        <v>1105</v>
      </c>
      <c r="D450" s="89"/>
      <c r="E450" s="89"/>
      <c r="F450" s="89"/>
      <c r="G450" s="89"/>
      <c r="H450" s="89"/>
      <c r="I450" s="90">
        <f>J449</f>
        <v>817.29</v>
      </c>
      <c r="J450" s="90"/>
      <c r="K450" s="91">
        <f>L449</f>
        <v>7895</v>
      </c>
      <c r="L450" s="91"/>
      <c r="O450" s="86">
        <f>J449</f>
        <v>817.29</v>
      </c>
      <c r="P450">
        <f>0</f>
        <v>0</v>
      </c>
      <c r="R450" t="s">
        <v>1106</v>
      </c>
      <c r="S450">
        <f>0</f>
        <v>0</v>
      </c>
      <c r="U450">
        <f>0</f>
        <v>0</v>
      </c>
      <c r="X450">
        <f>0</f>
        <v>0</v>
      </c>
      <c r="Z450" t="s">
        <v>1106</v>
      </c>
      <c r="AA450" s="86">
        <f>J449</f>
        <v>817.29</v>
      </c>
      <c r="AB450" s="86">
        <f>J449</f>
        <v>817.29</v>
      </c>
      <c r="AD450">
        <f>ROUND((Source!AT206/100)*((ROUND(Source!AF206*Source!I206, 2)+ROUND(Source!AE206*Source!I206, 2))), 2)</f>
        <v>0</v>
      </c>
      <c r="AE450">
        <f>ROUND((Source!AU206/100)*((ROUND(Source!AF206*Source!I206, 2)+ROUND(Source!AE206*Source!I206, 2))), 2)</f>
        <v>0</v>
      </c>
      <c r="AN450" s="87">
        <f>L449</f>
        <v>7895</v>
      </c>
      <c r="AO450">
        <f>0</f>
        <v>0</v>
      </c>
      <c r="AQ450" t="s">
        <v>1106</v>
      </c>
      <c r="AR450">
        <f>0</f>
        <v>0</v>
      </c>
      <c r="AT450">
        <f>0</f>
        <v>0</v>
      </c>
      <c r="AV450" t="s">
        <v>1106</v>
      </c>
      <c r="AW450" s="87">
        <f>L449</f>
        <v>7895</v>
      </c>
      <c r="AX450" s="87">
        <f>L449</f>
        <v>7895</v>
      </c>
      <c r="AZ450">
        <f>Source!X206</f>
        <v>0</v>
      </c>
      <c r="BA450">
        <f>Source!Y206</f>
        <v>0</v>
      </c>
      <c r="BH450" s="86">
        <f>J449</f>
        <v>817.29</v>
      </c>
      <c r="CD450">
        <v>1</v>
      </c>
    </row>
    <row r="451" spans="1:101" ht="42.75" x14ac:dyDescent="0.2">
      <c r="A451" s="67" t="s">
        <v>449</v>
      </c>
      <c r="B451" s="68" t="str">
        <f>Source!F208</f>
        <v>м10-06-058-4</v>
      </c>
      <c r="C451" s="68" t="str">
        <f>Source!G208</f>
        <v>Монтаж муфт прямых для волоконно-оптических кабелей в колодце, емкость оптических волокон 16</v>
      </c>
      <c r="D451" s="69" t="str">
        <f>Source!H208</f>
        <v>1 муфта</v>
      </c>
      <c r="E451" s="70">
        <f>Source!K208</f>
        <v>3</v>
      </c>
      <c r="F451" s="70"/>
      <c r="G451" s="70">
        <f>Source!I208</f>
        <v>3</v>
      </c>
      <c r="H451" s="72"/>
      <c r="I451" s="71"/>
      <c r="J451" s="72"/>
      <c r="K451" s="71"/>
      <c r="L451" s="73"/>
    </row>
    <row r="452" spans="1:101" ht="51" x14ac:dyDescent="0.2">
      <c r="B452" s="74" t="s">
        <v>1046</v>
      </c>
      <c r="C452" s="75" t="s">
        <v>1093</v>
      </c>
      <c r="D452" s="75"/>
      <c r="E452" s="75"/>
      <c r="F452" s="75"/>
      <c r="G452" s="75"/>
      <c r="H452" s="75"/>
      <c r="I452" s="75"/>
      <c r="J452" s="75"/>
      <c r="K452" s="75"/>
      <c r="L452" s="75"/>
      <c r="CW452" s="76" t="s">
        <v>1093</v>
      </c>
    </row>
    <row r="453" spans="1:101" ht="14.25" x14ac:dyDescent="0.2">
      <c r="A453" s="68"/>
      <c r="B453" s="71">
        <v>1</v>
      </c>
      <c r="C453" s="68" t="s">
        <v>1094</v>
      </c>
      <c r="D453" s="69"/>
      <c r="E453" s="70"/>
      <c r="F453" s="70"/>
      <c r="G453" s="70"/>
      <c r="H453" s="72">
        <f>Source!AO208</f>
        <v>68.989999999999995</v>
      </c>
      <c r="I453" s="71">
        <f>ROUND((0.2+1),7)</f>
        <v>1.2</v>
      </c>
      <c r="J453" s="72">
        <f>ROUND(Source!AF208*Source!I208, 2)</f>
        <v>248.37</v>
      </c>
      <c r="K453" s="71">
        <f>IF(Source!BA208&lt;&gt; 0, Source!BA208, 1)</f>
        <v>50.93</v>
      </c>
      <c r="L453" s="73">
        <f>Source!S208</f>
        <v>12649</v>
      </c>
    </row>
    <row r="454" spans="1:101" ht="14.25" x14ac:dyDescent="0.2">
      <c r="A454" s="68"/>
      <c r="B454" s="71">
        <v>2</v>
      </c>
      <c r="C454" s="68" t="s">
        <v>1095</v>
      </c>
      <c r="D454" s="69"/>
      <c r="E454" s="70"/>
      <c r="F454" s="70"/>
      <c r="G454" s="70"/>
      <c r="H454" s="72">
        <f>Source!AM208</f>
        <v>22.2</v>
      </c>
      <c r="I454" s="71">
        <f>ROUND((0.2+1),7)</f>
        <v>1.2</v>
      </c>
      <c r="J454" s="72">
        <f>ROUND(((((Source!ET208*ROUND((0.2+1),7)))-((Source!EU208*ROUND((0.2+1),7))))+Source!AE208)*Source!I208, 2)</f>
        <v>79.92</v>
      </c>
      <c r="K454" s="71">
        <f>IF(Source!BB208&lt;&gt; 0, Source!BB208, 1)</f>
        <v>1.77</v>
      </c>
      <c r="L454" s="73">
        <f>Source!Q208</f>
        <v>141</v>
      </c>
    </row>
    <row r="455" spans="1:101" ht="14.25" x14ac:dyDescent="0.2">
      <c r="A455" s="68"/>
      <c r="B455" s="71">
        <v>4</v>
      </c>
      <c r="C455" s="68" t="s">
        <v>1097</v>
      </c>
      <c r="D455" s="69"/>
      <c r="E455" s="70"/>
      <c r="F455" s="70"/>
      <c r="G455" s="70"/>
      <c r="H455" s="72">
        <f>Source!AL208</f>
        <v>7.09</v>
      </c>
      <c r="I455" s="71"/>
      <c r="J455" s="72">
        <f>ROUND(Source!AC208*Source!I208, 2)</f>
        <v>21.27</v>
      </c>
      <c r="K455" s="71">
        <f>IF(Source!BC208&lt;&gt; 0, Source!BC208, 1)</f>
        <v>16.71</v>
      </c>
      <c r="L455" s="73">
        <f>Source!P208</f>
        <v>355</v>
      </c>
    </row>
    <row r="456" spans="1:101" ht="14.25" x14ac:dyDescent="0.2">
      <c r="A456" s="68"/>
      <c r="B456" s="68"/>
      <c r="C456" s="80" t="s">
        <v>1098</v>
      </c>
      <c r="D456" s="81" t="s">
        <v>1072</v>
      </c>
      <c r="E456" s="82">
        <f>Source!AQ208</f>
        <v>5.34</v>
      </c>
      <c r="F456" s="82">
        <f>ROUND((0.2+1),7)</f>
        <v>1.2</v>
      </c>
      <c r="G456" s="82">
        <f>ROUND(Source!U208, 7)</f>
        <v>19.224</v>
      </c>
      <c r="H456" s="83"/>
      <c r="I456" s="84"/>
      <c r="J456" s="83"/>
      <c r="K456" s="84"/>
      <c r="L456" s="85"/>
    </row>
    <row r="457" spans="1:101" ht="14.25" x14ac:dyDescent="0.2">
      <c r="A457" s="68"/>
      <c r="B457" s="68"/>
      <c r="C457" s="68" t="s">
        <v>1100</v>
      </c>
      <c r="D457" s="69"/>
      <c r="E457" s="70"/>
      <c r="F457" s="70"/>
      <c r="G457" s="70"/>
      <c r="H457" s="72">
        <f>H453+H454+H455</f>
        <v>98.28</v>
      </c>
      <c r="I457" s="71"/>
      <c r="J457" s="72">
        <f>J453+J454+J455</f>
        <v>349.56</v>
      </c>
      <c r="K457" s="71"/>
      <c r="L457" s="73">
        <f>L453+L454+L455</f>
        <v>13145</v>
      </c>
    </row>
    <row r="458" spans="1:101" ht="14.25" x14ac:dyDescent="0.2">
      <c r="A458" s="68"/>
      <c r="B458" s="68"/>
      <c r="C458" s="68" t="s">
        <v>1101</v>
      </c>
      <c r="D458" s="69"/>
      <c r="E458" s="70"/>
      <c r="F458" s="70"/>
      <c r="G458" s="70"/>
      <c r="H458" s="72"/>
      <c r="I458" s="71"/>
      <c r="J458" s="72">
        <f>SUM(S451:S461)+SUM(T451:T461)+SUM(X451:X461)+SUM(Y451:Y461)+SUM(Z451:Z461)</f>
        <v>248.37</v>
      </c>
      <c r="K458" s="71"/>
      <c r="L458" s="73">
        <f>SUM(AR451:AR461)+SUM(AS451:AS461)+SUM(AT451:AT461)+SUM(AU451:AU461)+SUM(AV451:AV461)</f>
        <v>12649</v>
      </c>
    </row>
    <row r="459" spans="1:101" ht="28.5" x14ac:dyDescent="0.2">
      <c r="A459" s="68"/>
      <c r="B459" s="68" t="s">
        <v>168</v>
      </c>
      <c r="C459" s="68" t="s">
        <v>1170</v>
      </c>
      <c r="D459" s="69" t="s">
        <v>1103</v>
      </c>
      <c r="E459" s="70">
        <f>Source!BZ208</f>
        <v>90</v>
      </c>
      <c r="F459" s="70"/>
      <c r="G459" s="70">
        <f>Source!AT208</f>
        <v>90</v>
      </c>
      <c r="H459" s="72"/>
      <c r="I459" s="71"/>
      <c r="J459" s="72">
        <f>SUM(AD451:AD461)</f>
        <v>223.53</v>
      </c>
      <c r="K459" s="71"/>
      <c r="L459" s="73">
        <f>SUM(AZ451:AZ461)</f>
        <v>11384</v>
      </c>
    </row>
    <row r="460" spans="1:101" ht="28.5" x14ac:dyDescent="0.2">
      <c r="A460" s="80"/>
      <c r="B460" s="80" t="s">
        <v>169</v>
      </c>
      <c r="C460" s="80" t="s">
        <v>1171</v>
      </c>
      <c r="D460" s="81" t="s">
        <v>1103</v>
      </c>
      <c r="E460" s="82">
        <f>Source!CA208</f>
        <v>46</v>
      </c>
      <c r="F460" s="82"/>
      <c r="G460" s="82">
        <f>Source!AU208</f>
        <v>46</v>
      </c>
      <c r="H460" s="83"/>
      <c r="I460" s="84"/>
      <c r="J460" s="83">
        <f>SUM(AE451:AE461)</f>
        <v>114.25</v>
      </c>
      <c r="K460" s="84"/>
      <c r="L460" s="85">
        <f>SUM(BA451:BA461)</f>
        <v>5819</v>
      </c>
    </row>
    <row r="461" spans="1:101" ht="15" x14ac:dyDescent="0.2">
      <c r="C461" s="89" t="s">
        <v>1105</v>
      </c>
      <c r="D461" s="89"/>
      <c r="E461" s="89"/>
      <c r="F461" s="89"/>
      <c r="G461" s="89"/>
      <c r="H461" s="89"/>
      <c r="I461" s="90">
        <f>J453+J454+J455+J459+J460</f>
        <v>687.34</v>
      </c>
      <c r="J461" s="90"/>
      <c r="K461" s="91">
        <f>L453+L454+L455+L459+L460</f>
        <v>30348</v>
      </c>
      <c r="L461" s="91"/>
      <c r="O461" s="86">
        <f>J453+J454+J455+J459+J460</f>
        <v>687.34</v>
      </c>
      <c r="P461" s="86">
        <f>J454</f>
        <v>79.92</v>
      </c>
      <c r="R461" t="s">
        <v>1106</v>
      </c>
      <c r="S461" s="86">
        <f>J453</f>
        <v>248.37</v>
      </c>
      <c r="U461" s="86">
        <f>J453</f>
        <v>248.37</v>
      </c>
      <c r="X461">
        <f>0</f>
        <v>0</v>
      </c>
      <c r="Z461" t="s">
        <v>1106</v>
      </c>
      <c r="AA461" s="86">
        <f>J455</f>
        <v>21.27</v>
      </c>
      <c r="AD461">
        <f>ROUND((Source!AT208/100)*((ROUND(Source!AF208*Source!I208, 2)+ROUND(Source!AE208*Source!I208, 2))), 2)</f>
        <v>223.53</v>
      </c>
      <c r="AE461">
        <f>ROUND((Source!AU208/100)*((ROUND(Source!AF208*Source!I208, 2)+ROUND(Source!AE208*Source!I208, 2))), 2)</f>
        <v>114.25</v>
      </c>
      <c r="AN461" s="87">
        <f>L453+L454+L455+L459+L460</f>
        <v>30348</v>
      </c>
      <c r="AO461" s="87">
        <f>L454</f>
        <v>141</v>
      </c>
      <c r="AQ461" t="s">
        <v>1106</v>
      </c>
      <c r="AR461" s="87">
        <f>L453</f>
        <v>12649</v>
      </c>
      <c r="AT461">
        <f>0</f>
        <v>0</v>
      </c>
      <c r="AV461" t="s">
        <v>1106</v>
      </c>
      <c r="AW461" s="87">
        <f>L455</f>
        <v>355</v>
      </c>
      <c r="AZ461">
        <f>Source!X208</f>
        <v>11384</v>
      </c>
      <c r="BA461">
        <f>Source!Y208</f>
        <v>5819</v>
      </c>
      <c r="BI461" s="86">
        <f>J453+J454+J455+J459+J460</f>
        <v>687.34</v>
      </c>
      <c r="CD461">
        <v>2</v>
      </c>
    </row>
    <row r="462" spans="1:101" ht="42.75" x14ac:dyDescent="0.2">
      <c r="A462" s="92" t="s">
        <v>453</v>
      </c>
      <c r="B462" s="80" t="str">
        <f>Source!F210</f>
        <v>КА п.143</v>
      </c>
      <c r="C462" s="80" t="s">
        <v>1181</v>
      </c>
      <c r="D462" s="81" t="str">
        <f>Source!H210</f>
        <v>ШТ</v>
      </c>
      <c r="E462" s="82">
        <f>Source!K210</f>
        <v>3</v>
      </c>
      <c r="F462" s="82"/>
      <c r="G462" s="82">
        <f>Source!I210</f>
        <v>3</v>
      </c>
      <c r="H462" s="83">
        <f>Source!AL210</f>
        <v>22644</v>
      </c>
      <c r="I462" s="84"/>
      <c r="J462" s="83">
        <f>ROUND(L462/K462, 2)</f>
        <v>7032.3</v>
      </c>
      <c r="K462" s="84">
        <f>IF(Source!BC210&lt;&gt; 0, Source!BC210, 1)</f>
        <v>9.66</v>
      </c>
      <c r="L462" s="85">
        <f>Source!HG210</f>
        <v>67932</v>
      </c>
    </row>
    <row r="463" spans="1:101" ht="15" x14ac:dyDescent="0.2">
      <c r="C463" s="89" t="s">
        <v>1105</v>
      </c>
      <c r="D463" s="89"/>
      <c r="E463" s="89"/>
      <c r="F463" s="89"/>
      <c r="G463" s="89"/>
      <c r="H463" s="89"/>
      <c r="I463" s="90">
        <f>J462</f>
        <v>7032.3</v>
      </c>
      <c r="J463" s="90"/>
      <c r="K463" s="91">
        <f>L462</f>
        <v>67932</v>
      </c>
      <c r="L463" s="91"/>
      <c r="O463" s="86">
        <f>J462</f>
        <v>7032.3</v>
      </c>
      <c r="P463">
        <f>0</f>
        <v>0</v>
      </c>
      <c r="R463" t="s">
        <v>1106</v>
      </c>
      <c r="S463">
        <f>0</f>
        <v>0</v>
      </c>
      <c r="U463">
        <f>0</f>
        <v>0</v>
      </c>
      <c r="X463">
        <f>0</f>
        <v>0</v>
      </c>
      <c r="Z463" t="s">
        <v>1106</v>
      </c>
      <c r="AA463" s="86">
        <f>J462</f>
        <v>7032.3</v>
      </c>
      <c r="AB463" s="86">
        <f>J462</f>
        <v>7032.3</v>
      </c>
      <c r="AD463">
        <f>ROUND((Source!AT210/100)*((ROUND(Source!AF210*Source!I210, 2)+ROUND(Source!AE210*Source!I210, 2))), 2)</f>
        <v>0</v>
      </c>
      <c r="AE463">
        <f>ROUND((Source!AU210/100)*((ROUND(Source!AF210*Source!I210, 2)+ROUND(Source!AE210*Source!I210, 2))), 2)</f>
        <v>0</v>
      </c>
      <c r="AN463" s="87">
        <f>L462</f>
        <v>67932</v>
      </c>
      <c r="AO463">
        <f>0</f>
        <v>0</v>
      </c>
      <c r="AQ463" t="s">
        <v>1106</v>
      </c>
      <c r="AR463">
        <f>0</f>
        <v>0</v>
      </c>
      <c r="AT463">
        <f>0</f>
        <v>0</v>
      </c>
      <c r="AV463" t="s">
        <v>1106</v>
      </c>
      <c r="AW463" s="87">
        <f>L462</f>
        <v>67932</v>
      </c>
      <c r="AX463" s="87">
        <f>L462</f>
        <v>67932</v>
      </c>
      <c r="AZ463">
        <f>Source!X210</f>
        <v>0</v>
      </c>
      <c r="BA463">
        <f>Source!Y210</f>
        <v>0</v>
      </c>
      <c r="BH463" s="86">
        <f>J462</f>
        <v>7032.3</v>
      </c>
      <c r="CD463">
        <v>1</v>
      </c>
    </row>
    <row r="464" spans="1:101" ht="42.75" x14ac:dyDescent="0.2">
      <c r="A464" s="92" t="s">
        <v>457</v>
      </c>
      <c r="B464" s="80" t="str">
        <f>Source!F212</f>
        <v>КА п.151</v>
      </c>
      <c r="C464" s="80" t="s">
        <v>1180</v>
      </c>
      <c r="D464" s="81" t="str">
        <f>Source!H212</f>
        <v>ШТ</v>
      </c>
      <c r="E464" s="82">
        <f>Source!K212</f>
        <v>3</v>
      </c>
      <c r="F464" s="82"/>
      <c r="G464" s="82">
        <f>Source!I212</f>
        <v>3</v>
      </c>
      <c r="H464" s="83">
        <f>Source!AL212</f>
        <v>2631.6</v>
      </c>
      <c r="I464" s="84"/>
      <c r="J464" s="83">
        <f>ROUND(L464/K464, 2)</f>
        <v>817.29</v>
      </c>
      <c r="K464" s="84">
        <f>IF(Source!BC212&lt;&gt; 0, Source!BC212, 1)</f>
        <v>9.66</v>
      </c>
      <c r="L464" s="85">
        <f>Source!HG212</f>
        <v>7895</v>
      </c>
    </row>
    <row r="465" spans="1:101" ht="15" x14ac:dyDescent="0.2">
      <c r="C465" s="89" t="s">
        <v>1105</v>
      </c>
      <c r="D465" s="89"/>
      <c r="E465" s="89"/>
      <c r="F465" s="89"/>
      <c r="G465" s="89"/>
      <c r="H465" s="89"/>
      <c r="I465" s="90">
        <f>J464</f>
        <v>817.29</v>
      </c>
      <c r="J465" s="90"/>
      <c r="K465" s="91">
        <f>L464</f>
        <v>7895</v>
      </c>
      <c r="L465" s="91"/>
      <c r="O465" s="86">
        <f>J464</f>
        <v>817.29</v>
      </c>
      <c r="P465">
        <f>0</f>
        <v>0</v>
      </c>
      <c r="R465" t="s">
        <v>1106</v>
      </c>
      <c r="S465">
        <f>0</f>
        <v>0</v>
      </c>
      <c r="U465">
        <f>0</f>
        <v>0</v>
      </c>
      <c r="X465">
        <f>0</f>
        <v>0</v>
      </c>
      <c r="Z465" t="s">
        <v>1106</v>
      </c>
      <c r="AA465" s="86">
        <f>J464</f>
        <v>817.29</v>
      </c>
      <c r="AB465" s="86">
        <f>J464</f>
        <v>817.29</v>
      </c>
      <c r="AD465">
        <f>ROUND((Source!AT212/100)*((ROUND(Source!AF212*Source!I212, 2)+ROUND(Source!AE212*Source!I212, 2))), 2)</f>
        <v>0</v>
      </c>
      <c r="AE465">
        <f>ROUND((Source!AU212/100)*((ROUND(Source!AF212*Source!I212, 2)+ROUND(Source!AE212*Source!I212, 2))), 2)</f>
        <v>0</v>
      </c>
      <c r="AN465" s="87">
        <f>L464</f>
        <v>7895</v>
      </c>
      <c r="AO465">
        <f>0</f>
        <v>0</v>
      </c>
      <c r="AQ465" t="s">
        <v>1106</v>
      </c>
      <c r="AR465">
        <f>0</f>
        <v>0</v>
      </c>
      <c r="AT465">
        <f>0</f>
        <v>0</v>
      </c>
      <c r="AV465" t="s">
        <v>1106</v>
      </c>
      <c r="AW465" s="87">
        <f>L464</f>
        <v>7895</v>
      </c>
      <c r="AX465" s="87">
        <f>L464</f>
        <v>7895</v>
      </c>
      <c r="AZ465">
        <f>Source!X212</f>
        <v>0</v>
      </c>
      <c r="BA465">
        <f>Source!Y212</f>
        <v>0</v>
      </c>
      <c r="BH465" s="86">
        <f>J464</f>
        <v>817.29</v>
      </c>
      <c r="CD465">
        <v>1</v>
      </c>
    </row>
    <row r="466" spans="1:101" ht="42.75" x14ac:dyDescent="0.2">
      <c r="A466" s="67" t="s">
        <v>458</v>
      </c>
      <c r="B466" s="68" t="str">
        <f>Source!F214</f>
        <v>м10-06-058-5</v>
      </c>
      <c r="C466" s="68" t="str">
        <f>Source!G214</f>
        <v>Монтаж муфт прямых для волоконно-оптических кабелей в колодце, емкость оптических волокон 24</v>
      </c>
      <c r="D466" s="69" t="str">
        <f>Source!H214</f>
        <v>1 муфта</v>
      </c>
      <c r="E466" s="70">
        <f>Source!K214</f>
        <v>10</v>
      </c>
      <c r="F466" s="70"/>
      <c r="G466" s="70">
        <f>Source!I214</f>
        <v>10</v>
      </c>
      <c r="H466" s="72"/>
      <c r="I466" s="71"/>
      <c r="J466" s="72"/>
      <c r="K466" s="71"/>
      <c r="L466" s="73"/>
    </row>
    <row r="467" spans="1:101" ht="51" x14ac:dyDescent="0.2">
      <c r="B467" s="74" t="s">
        <v>1046</v>
      </c>
      <c r="C467" s="75" t="s">
        <v>1093</v>
      </c>
      <c r="D467" s="75"/>
      <c r="E467" s="75"/>
      <c r="F467" s="75"/>
      <c r="G467" s="75"/>
      <c r="H467" s="75"/>
      <c r="I467" s="75"/>
      <c r="J467" s="75"/>
      <c r="K467" s="75"/>
      <c r="L467" s="75"/>
      <c r="CW467" s="76" t="s">
        <v>1093</v>
      </c>
    </row>
    <row r="468" spans="1:101" ht="14.25" x14ac:dyDescent="0.2">
      <c r="A468" s="68"/>
      <c r="B468" s="71">
        <v>1</v>
      </c>
      <c r="C468" s="68" t="s">
        <v>1094</v>
      </c>
      <c r="D468" s="69"/>
      <c r="E468" s="70"/>
      <c r="F468" s="70"/>
      <c r="G468" s="70"/>
      <c r="H468" s="72">
        <f>Source!AO214</f>
        <v>91.09</v>
      </c>
      <c r="I468" s="71">
        <f>ROUND((0.2+1),7)</f>
        <v>1.2</v>
      </c>
      <c r="J468" s="72">
        <f>ROUND(Source!AF214*Source!I214, 2)</f>
        <v>1093.0999999999999</v>
      </c>
      <c r="K468" s="71">
        <f>IF(Source!BA214&lt;&gt; 0, Source!BA214, 1)</f>
        <v>50.93</v>
      </c>
      <c r="L468" s="73">
        <f>Source!S214</f>
        <v>55672</v>
      </c>
    </row>
    <row r="469" spans="1:101" ht="14.25" x14ac:dyDescent="0.2">
      <c r="A469" s="68"/>
      <c r="B469" s="71">
        <v>2</v>
      </c>
      <c r="C469" s="68" t="s">
        <v>1095</v>
      </c>
      <c r="D469" s="69"/>
      <c r="E469" s="70"/>
      <c r="F469" s="70"/>
      <c r="G469" s="70"/>
      <c r="H469" s="72">
        <f>Source!AM214</f>
        <v>30.27</v>
      </c>
      <c r="I469" s="71">
        <f>ROUND((0.2+1),7)</f>
        <v>1.2</v>
      </c>
      <c r="J469" s="72">
        <f>ROUND(((((Source!ET214*ROUND((0.2+1),7)))-((Source!EU214*ROUND((0.2+1),7))))+Source!AE214)*Source!I214, 2)</f>
        <v>363.24</v>
      </c>
      <c r="K469" s="71">
        <f>IF(Source!BB214&lt;&gt; 0, Source!BB214, 1)</f>
        <v>1.77</v>
      </c>
      <c r="L469" s="73">
        <f>Source!Q214</f>
        <v>643</v>
      </c>
    </row>
    <row r="470" spans="1:101" ht="14.25" x14ac:dyDescent="0.2">
      <c r="A470" s="68"/>
      <c r="B470" s="71">
        <v>4</v>
      </c>
      <c r="C470" s="68" t="s">
        <v>1097</v>
      </c>
      <c r="D470" s="69"/>
      <c r="E470" s="70"/>
      <c r="F470" s="70"/>
      <c r="G470" s="70"/>
      <c r="H470" s="72">
        <f>Source!AL214</f>
        <v>9.6</v>
      </c>
      <c r="I470" s="71"/>
      <c r="J470" s="72">
        <f>ROUND(Source!AC214*Source!I214, 2)</f>
        <v>96</v>
      </c>
      <c r="K470" s="71">
        <f>IF(Source!BC214&lt;&gt; 0, Source!BC214, 1)</f>
        <v>16.510000000000002</v>
      </c>
      <c r="L470" s="73">
        <f>Source!P214</f>
        <v>1585</v>
      </c>
    </row>
    <row r="471" spans="1:101" ht="14.25" x14ac:dyDescent="0.2">
      <c r="A471" s="68"/>
      <c r="B471" s="68"/>
      <c r="C471" s="80" t="s">
        <v>1098</v>
      </c>
      <c r="D471" s="81" t="s">
        <v>1072</v>
      </c>
      <c r="E471" s="82">
        <f>Source!AQ214</f>
        <v>7.05</v>
      </c>
      <c r="F471" s="82">
        <f>ROUND((0.2+1),7)</f>
        <v>1.2</v>
      </c>
      <c r="G471" s="82">
        <f>ROUND(Source!U214, 7)</f>
        <v>84.6</v>
      </c>
      <c r="H471" s="83"/>
      <c r="I471" s="84"/>
      <c r="J471" s="83"/>
      <c r="K471" s="84"/>
      <c r="L471" s="85"/>
    </row>
    <row r="472" spans="1:101" ht="14.25" x14ac:dyDescent="0.2">
      <c r="A472" s="68"/>
      <c r="B472" s="68"/>
      <c r="C472" s="68" t="s">
        <v>1100</v>
      </c>
      <c r="D472" s="69"/>
      <c r="E472" s="70"/>
      <c r="F472" s="70"/>
      <c r="G472" s="70"/>
      <c r="H472" s="72">
        <f>H468+H469+H470</f>
        <v>130.96</v>
      </c>
      <c r="I472" s="71"/>
      <c r="J472" s="72">
        <f>J468+J469+J470</f>
        <v>1552.34</v>
      </c>
      <c r="K472" s="71"/>
      <c r="L472" s="73">
        <f>L468+L469+L470</f>
        <v>57900</v>
      </c>
    </row>
    <row r="473" spans="1:101" ht="14.25" x14ac:dyDescent="0.2">
      <c r="A473" s="68"/>
      <c r="B473" s="68"/>
      <c r="C473" s="68" t="s">
        <v>1101</v>
      </c>
      <c r="D473" s="69"/>
      <c r="E473" s="70"/>
      <c r="F473" s="70"/>
      <c r="G473" s="70"/>
      <c r="H473" s="72"/>
      <c r="I473" s="71"/>
      <c r="J473" s="72">
        <f>SUM(S466:S476)+SUM(T466:T476)+SUM(X466:X476)+SUM(Y466:Y476)+SUM(Z466:Z476)</f>
        <v>1093.0999999999999</v>
      </c>
      <c r="K473" s="71"/>
      <c r="L473" s="73">
        <f>SUM(AR466:AR476)+SUM(AS466:AS476)+SUM(AT466:AT476)+SUM(AU466:AU476)+SUM(AV466:AV476)</f>
        <v>55672</v>
      </c>
    </row>
    <row r="474" spans="1:101" ht="28.5" x14ac:dyDescent="0.2">
      <c r="A474" s="68"/>
      <c r="B474" s="68" t="s">
        <v>168</v>
      </c>
      <c r="C474" s="68" t="s">
        <v>1170</v>
      </c>
      <c r="D474" s="69" t="s">
        <v>1103</v>
      </c>
      <c r="E474" s="70">
        <f>Source!BZ214</f>
        <v>90</v>
      </c>
      <c r="F474" s="70"/>
      <c r="G474" s="70">
        <f>Source!AT214</f>
        <v>90</v>
      </c>
      <c r="H474" s="72"/>
      <c r="I474" s="71"/>
      <c r="J474" s="72">
        <f>SUM(AD466:AD476)</f>
        <v>983.79</v>
      </c>
      <c r="K474" s="71"/>
      <c r="L474" s="73">
        <f>SUM(AZ466:AZ476)</f>
        <v>50105</v>
      </c>
    </row>
    <row r="475" spans="1:101" ht="28.5" x14ac:dyDescent="0.2">
      <c r="A475" s="80"/>
      <c r="B475" s="80" t="s">
        <v>169</v>
      </c>
      <c r="C475" s="80" t="s">
        <v>1171</v>
      </c>
      <c r="D475" s="81" t="s">
        <v>1103</v>
      </c>
      <c r="E475" s="82">
        <f>Source!CA214</f>
        <v>46</v>
      </c>
      <c r="F475" s="82"/>
      <c r="G475" s="82">
        <f>Source!AU214</f>
        <v>46</v>
      </c>
      <c r="H475" s="83"/>
      <c r="I475" s="84"/>
      <c r="J475" s="83">
        <f>SUM(AE466:AE476)</f>
        <v>502.83</v>
      </c>
      <c r="K475" s="84"/>
      <c r="L475" s="85">
        <f>SUM(BA466:BA476)</f>
        <v>25609</v>
      </c>
    </row>
    <row r="476" spans="1:101" ht="15" x14ac:dyDescent="0.2">
      <c r="C476" s="89" t="s">
        <v>1105</v>
      </c>
      <c r="D476" s="89"/>
      <c r="E476" s="89"/>
      <c r="F476" s="89"/>
      <c r="G476" s="89"/>
      <c r="H476" s="89"/>
      <c r="I476" s="90">
        <f>J468+J469+J470+J474+J475</f>
        <v>3038.96</v>
      </c>
      <c r="J476" s="90"/>
      <c r="K476" s="91">
        <f>L468+L469+L470+L474+L475</f>
        <v>133614</v>
      </c>
      <c r="L476" s="91"/>
      <c r="O476" s="86">
        <f>J468+J469+J470+J474+J475</f>
        <v>3038.96</v>
      </c>
      <c r="P476" s="86">
        <f>J469</f>
        <v>363.24</v>
      </c>
      <c r="R476" t="s">
        <v>1106</v>
      </c>
      <c r="S476" s="86">
        <f>J468</f>
        <v>1093.0999999999999</v>
      </c>
      <c r="U476" s="86">
        <f>J468</f>
        <v>1093.0999999999999</v>
      </c>
      <c r="X476">
        <f>0</f>
        <v>0</v>
      </c>
      <c r="Z476" t="s">
        <v>1106</v>
      </c>
      <c r="AA476" s="86">
        <f>J470</f>
        <v>96</v>
      </c>
      <c r="AD476">
        <f>ROUND((Source!AT214/100)*((ROUND(Source!AF214*Source!I214, 2)+ROUND(Source!AE214*Source!I214, 2))), 2)</f>
        <v>983.79</v>
      </c>
      <c r="AE476">
        <f>ROUND((Source!AU214/100)*((ROUND(Source!AF214*Source!I214, 2)+ROUND(Source!AE214*Source!I214, 2))), 2)</f>
        <v>502.83</v>
      </c>
      <c r="AN476" s="87">
        <f>L468+L469+L470+L474+L475</f>
        <v>133614</v>
      </c>
      <c r="AO476" s="87">
        <f>L469</f>
        <v>643</v>
      </c>
      <c r="AQ476" t="s">
        <v>1106</v>
      </c>
      <c r="AR476" s="87">
        <f>L468</f>
        <v>55672</v>
      </c>
      <c r="AT476">
        <f>0</f>
        <v>0</v>
      </c>
      <c r="AV476" t="s">
        <v>1106</v>
      </c>
      <c r="AW476" s="87">
        <f>L470</f>
        <v>1585</v>
      </c>
      <c r="AZ476">
        <f>Source!X214</f>
        <v>50105</v>
      </c>
      <c r="BA476">
        <f>Source!Y214</f>
        <v>25609</v>
      </c>
      <c r="BI476" s="86">
        <f>J468+J469+J470+J474+J475</f>
        <v>3038.96</v>
      </c>
      <c r="CD476">
        <v>2</v>
      </c>
    </row>
    <row r="477" spans="1:101" ht="42.75" x14ac:dyDescent="0.2">
      <c r="A477" s="92" t="s">
        <v>462</v>
      </c>
      <c r="B477" s="80" t="str">
        <f>Source!F216</f>
        <v>КА п.424</v>
      </c>
      <c r="C477" s="80" t="s">
        <v>1182</v>
      </c>
      <c r="D477" s="81" t="str">
        <f>Source!H216</f>
        <v>ШТ</v>
      </c>
      <c r="E477" s="82">
        <f>Source!K216</f>
        <v>10</v>
      </c>
      <c r="F477" s="82"/>
      <c r="G477" s="82">
        <f>Source!I216</f>
        <v>10</v>
      </c>
      <c r="H477" s="83">
        <f>Source!AL216</f>
        <v>22737.84</v>
      </c>
      <c r="I477" s="84"/>
      <c r="J477" s="83">
        <f>ROUND(L477/K477, 2)</f>
        <v>23538.1</v>
      </c>
      <c r="K477" s="84">
        <f>IF(Source!BC216&lt;&gt; 0, Source!BC216, 1)</f>
        <v>9.66</v>
      </c>
      <c r="L477" s="85">
        <f>Source!HG216</f>
        <v>227378</v>
      </c>
    </row>
    <row r="478" spans="1:101" ht="15" x14ac:dyDescent="0.2">
      <c r="C478" s="89" t="s">
        <v>1105</v>
      </c>
      <c r="D478" s="89"/>
      <c r="E478" s="89"/>
      <c r="F478" s="89"/>
      <c r="G478" s="89"/>
      <c r="H478" s="89"/>
      <c r="I478" s="90">
        <f>J477</f>
        <v>23538.1</v>
      </c>
      <c r="J478" s="90"/>
      <c r="K478" s="91">
        <f>L477</f>
        <v>227378</v>
      </c>
      <c r="L478" s="91"/>
      <c r="O478" s="86">
        <f>J477</f>
        <v>23538.1</v>
      </c>
      <c r="P478">
        <f>0</f>
        <v>0</v>
      </c>
      <c r="R478" t="s">
        <v>1106</v>
      </c>
      <c r="S478">
        <f>0</f>
        <v>0</v>
      </c>
      <c r="U478">
        <f>0</f>
        <v>0</v>
      </c>
      <c r="X478">
        <f>0</f>
        <v>0</v>
      </c>
      <c r="Z478" t="s">
        <v>1106</v>
      </c>
      <c r="AA478" s="86">
        <f>J477</f>
        <v>23538.1</v>
      </c>
      <c r="AB478" s="86">
        <f>J477</f>
        <v>23538.1</v>
      </c>
      <c r="AD478">
        <f>ROUND((Source!AT216/100)*((ROUND(Source!AF216*Source!I216, 2)+ROUND(Source!AE216*Source!I216, 2))), 2)</f>
        <v>0</v>
      </c>
      <c r="AE478">
        <f>ROUND((Source!AU216/100)*((ROUND(Source!AF216*Source!I216, 2)+ROUND(Source!AE216*Source!I216, 2))), 2)</f>
        <v>0</v>
      </c>
      <c r="AN478" s="87">
        <f>L477</f>
        <v>227378</v>
      </c>
      <c r="AO478">
        <f>0</f>
        <v>0</v>
      </c>
      <c r="AQ478" t="s">
        <v>1106</v>
      </c>
      <c r="AR478">
        <f>0</f>
        <v>0</v>
      </c>
      <c r="AT478">
        <f>0</f>
        <v>0</v>
      </c>
      <c r="AV478" t="s">
        <v>1106</v>
      </c>
      <c r="AW478" s="87">
        <f>L477</f>
        <v>227378</v>
      </c>
      <c r="AX478" s="87">
        <f>L477</f>
        <v>227378</v>
      </c>
      <c r="AZ478">
        <f>Source!X216</f>
        <v>0</v>
      </c>
      <c r="BA478">
        <f>Source!Y216</f>
        <v>0</v>
      </c>
      <c r="BH478" s="86">
        <f>J477</f>
        <v>23538.1</v>
      </c>
      <c r="CD478">
        <v>1</v>
      </c>
    </row>
    <row r="479" spans="1:101" ht="42.75" x14ac:dyDescent="0.2">
      <c r="A479" s="92" t="s">
        <v>466</v>
      </c>
      <c r="B479" s="80" t="str">
        <f>Source!F218</f>
        <v>КА п.151</v>
      </c>
      <c r="C479" s="80" t="s">
        <v>1180</v>
      </c>
      <c r="D479" s="81" t="str">
        <f>Source!H218</f>
        <v>ШТ</v>
      </c>
      <c r="E479" s="82">
        <f>Source!K218</f>
        <v>10</v>
      </c>
      <c r="F479" s="82"/>
      <c r="G479" s="82">
        <f>Source!I218</f>
        <v>10</v>
      </c>
      <c r="H479" s="83">
        <f>Source!AL218</f>
        <v>2631.6</v>
      </c>
      <c r="I479" s="84"/>
      <c r="J479" s="83">
        <f>ROUND(L479/K479, 2)</f>
        <v>2724.22</v>
      </c>
      <c r="K479" s="84">
        <f>IF(Source!BC218&lt;&gt; 0, Source!BC218, 1)</f>
        <v>9.66</v>
      </c>
      <c r="L479" s="85">
        <f>Source!HG218</f>
        <v>26316</v>
      </c>
    </row>
    <row r="480" spans="1:101" ht="15" x14ac:dyDescent="0.2">
      <c r="C480" s="89" t="s">
        <v>1105</v>
      </c>
      <c r="D480" s="89"/>
      <c r="E480" s="89"/>
      <c r="F480" s="89"/>
      <c r="G480" s="89"/>
      <c r="H480" s="89"/>
      <c r="I480" s="90">
        <f>J479</f>
        <v>2724.22</v>
      </c>
      <c r="J480" s="90"/>
      <c r="K480" s="91">
        <f>L479</f>
        <v>26316</v>
      </c>
      <c r="L480" s="91"/>
      <c r="O480" s="86">
        <f>J479</f>
        <v>2724.22</v>
      </c>
      <c r="P480">
        <f>0</f>
        <v>0</v>
      </c>
      <c r="R480" t="s">
        <v>1106</v>
      </c>
      <c r="S480">
        <f>0</f>
        <v>0</v>
      </c>
      <c r="U480">
        <f>0</f>
        <v>0</v>
      </c>
      <c r="X480">
        <f>0</f>
        <v>0</v>
      </c>
      <c r="Z480" t="s">
        <v>1106</v>
      </c>
      <c r="AA480" s="86">
        <f>J479</f>
        <v>2724.22</v>
      </c>
      <c r="AB480" s="86">
        <f>J479</f>
        <v>2724.22</v>
      </c>
      <c r="AD480">
        <f>ROUND((Source!AT218/100)*((ROUND(Source!AF218*Source!I218, 2)+ROUND(Source!AE218*Source!I218, 2))), 2)</f>
        <v>0</v>
      </c>
      <c r="AE480">
        <f>ROUND((Source!AU218/100)*((ROUND(Source!AF218*Source!I218, 2)+ROUND(Source!AE218*Source!I218, 2))), 2)</f>
        <v>0</v>
      </c>
      <c r="AN480" s="87">
        <f>L479</f>
        <v>26316</v>
      </c>
      <c r="AO480">
        <f>0</f>
        <v>0</v>
      </c>
      <c r="AQ480" t="s">
        <v>1106</v>
      </c>
      <c r="AR480">
        <f>0</f>
        <v>0</v>
      </c>
      <c r="AT480">
        <f>0</f>
        <v>0</v>
      </c>
      <c r="AV480" t="s">
        <v>1106</v>
      </c>
      <c r="AW480" s="87">
        <f>L479</f>
        <v>26316</v>
      </c>
      <c r="AX480" s="87">
        <f>L479</f>
        <v>26316</v>
      </c>
      <c r="AZ480">
        <f>Source!X218</f>
        <v>0</v>
      </c>
      <c r="BA480">
        <f>Source!Y218</f>
        <v>0</v>
      </c>
      <c r="BH480" s="86">
        <f>J479</f>
        <v>2724.22</v>
      </c>
      <c r="CD480">
        <v>1</v>
      </c>
    </row>
    <row r="482" spans="1:12" ht="15" x14ac:dyDescent="0.2">
      <c r="A482" s="99"/>
      <c r="B482" s="100"/>
      <c r="C482" s="101" t="s">
        <v>1183</v>
      </c>
      <c r="D482" s="101"/>
      <c r="E482" s="101"/>
      <c r="F482" s="101"/>
      <c r="G482" s="101"/>
      <c r="H482" s="101"/>
      <c r="I482" s="102"/>
      <c r="J482" s="103">
        <f>J484+J485+J491+J495</f>
        <v>1112085.29</v>
      </c>
      <c r="K482" s="103"/>
      <c r="L482" s="104">
        <f>L484+L485+L491+L495</f>
        <v>9529205</v>
      </c>
    </row>
    <row r="483" spans="1:12" ht="14.25" x14ac:dyDescent="0.2">
      <c r="A483" s="88"/>
      <c r="B483" s="97"/>
      <c r="C483" s="105" t="s">
        <v>1143</v>
      </c>
      <c r="D483" s="98"/>
      <c r="E483" s="98"/>
      <c r="F483" s="98"/>
      <c r="G483" s="98"/>
      <c r="H483" s="98"/>
      <c r="I483" s="70"/>
      <c r="J483" s="72"/>
      <c r="K483" s="72"/>
      <c r="L483" s="73"/>
    </row>
    <row r="484" spans="1:12" ht="14.25" x14ac:dyDescent="0.2">
      <c r="A484" s="88"/>
      <c r="B484" s="97"/>
      <c r="C484" s="98" t="s">
        <v>1144</v>
      </c>
      <c r="D484" s="98"/>
      <c r="E484" s="98"/>
      <c r="F484" s="98"/>
      <c r="G484" s="98"/>
      <c r="H484" s="98"/>
      <c r="I484" s="70"/>
      <c r="J484" s="72">
        <f>SUM(S370:S480)</f>
        <v>64916.55</v>
      </c>
      <c r="K484" s="72"/>
      <c r="L484" s="73">
        <f>SUM(AR370:AR480)</f>
        <v>3306200</v>
      </c>
    </row>
    <row r="485" spans="1:12" ht="14.25" x14ac:dyDescent="0.2">
      <c r="A485" s="88"/>
      <c r="B485" s="97"/>
      <c r="C485" s="98" t="s">
        <v>1145</v>
      </c>
      <c r="D485" s="98"/>
      <c r="E485" s="98"/>
      <c r="F485" s="98"/>
      <c r="G485" s="98"/>
      <c r="H485" s="98"/>
      <c r="I485" s="70"/>
      <c r="J485" s="72">
        <f>J487+J490</f>
        <v>72786.13</v>
      </c>
      <c r="K485" s="72"/>
      <c r="L485" s="73">
        <f>L487+L490</f>
        <v>743994</v>
      </c>
    </row>
    <row r="486" spans="1:12" ht="14.25" x14ac:dyDescent="0.2">
      <c r="A486" s="88"/>
      <c r="B486" s="97"/>
      <c r="C486" s="105" t="s">
        <v>1146</v>
      </c>
      <c r="D486" s="98"/>
      <c r="E486" s="98"/>
      <c r="F486" s="98"/>
      <c r="G486" s="98"/>
      <c r="H486" s="98"/>
      <c r="I486" s="70"/>
      <c r="J486" s="72"/>
      <c r="K486" s="72"/>
      <c r="L486" s="73"/>
    </row>
    <row r="487" spans="1:12" ht="14.25" x14ac:dyDescent="0.2">
      <c r="A487" s="88"/>
      <c r="B487" s="97"/>
      <c r="C487" s="98" t="s">
        <v>1147</v>
      </c>
      <c r="D487" s="98"/>
      <c r="E487" s="98"/>
      <c r="F487" s="98"/>
      <c r="G487" s="98"/>
      <c r="H487" s="98"/>
      <c r="I487" s="70"/>
      <c r="J487" s="72">
        <f>SUM(P370:P480)</f>
        <v>72786.13</v>
      </c>
      <c r="K487" s="72"/>
      <c r="L487" s="73">
        <f>SUM(AO370:AO480)</f>
        <v>743994</v>
      </c>
    </row>
    <row r="488" spans="1:12" ht="14.25" x14ac:dyDescent="0.2">
      <c r="A488" s="88"/>
      <c r="B488" s="97"/>
      <c r="C488" s="105" t="s">
        <v>1148</v>
      </c>
      <c r="D488" s="98"/>
      <c r="E488" s="98"/>
      <c r="F488" s="98"/>
      <c r="G488" s="98"/>
      <c r="H488" s="98"/>
      <c r="I488" s="70"/>
      <c r="J488" s="72"/>
      <c r="K488" s="72"/>
      <c r="L488" s="73"/>
    </row>
    <row r="489" spans="1:12" ht="14.25" x14ac:dyDescent="0.2">
      <c r="A489" s="88"/>
      <c r="B489" s="97"/>
      <c r="C489" s="98" t="s">
        <v>1149</v>
      </c>
      <c r="D489" s="98"/>
      <c r="E489" s="98"/>
      <c r="F489" s="98"/>
      <c r="G489" s="98"/>
      <c r="H489" s="98"/>
      <c r="I489" s="70"/>
      <c r="J489" s="72">
        <f>SUM(X370:X480)</f>
        <v>7554.63</v>
      </c>
      <c r="K489" s="72"/>
      <c r="L489" s="73">
        <f>SUM(AT370:AT480)</f>
        <v>384757</v>
      </c>
    </row>
    <row r="490" spans="1:12" ht="14.25" hidden="1" x14ac:dyDescent="0.2">
      <c r="A490" s="88"/>
      <c r="B490" s="97"/>
      <c r="C490" s="98" t="s">
        <v>1150</v>
      </c>
      <c r="D490" s="98"/>
      <c r="E490" s="98"/>
      <c r="F490" s="98"/>
      <c r="G490" s="98"/>
      <c r="H490" s="98"/>
      <c r="I490" s="70"/>
      <c r="J490" s="72">
        <f>SUM(Z370:Z480)</f>
        <v>0</v>
      </c>
      <c r="K490" s="72"/>
      <c r="L490" s="73">
        <f>SUM(AV370:AV480)</f>
        <v>0</v>
      </c>
    </row>
    <row r="491" spans="1:12" ht="14.25" x14ac:dyDescent="0.2">
      <c r="A491" s="88"/>
      <c r="B491" s="97"/>
      <c r="C491" s="98" t="s">
        <v>1151</v>
      </c>
      <c r="D491" s="98"/>
      <c r="E491" s="98"/>
      <c r="F491" s="98"/>
      <c r="G491" s="98"/>
      <c r="H491" s="98"/>
      <c r="I491" s="70"/>
      <c r="J491" s="72">
        <f>J493+J494</f>
        <v>974382.6100000001</v>
      </c>
      <c r="K491" s="72"/>
      <c r="L491" s="73">
        <f>L493+L494</f>
        <v>5479011</v>
      </c>
    </row>
    <row r="492" spans="1:12" ht="14.25" x14ac:dyDescent="0.2">
      <c r="A492" s="88"/>
      <c r="B492" s="97"/>
      <c r="C492" s="105" t="s">
        <v>1146</v>
      </c>
      <c r="D492" s="98"/>
      <c r="E492" s="98"/>
      <c r="F492" s="98"/>
      <c r="G492" s="98"/>
      <c r="H492" s="98"/>
      <c r="I492" s="70"/>
      <c r="J492" s="72"/>
      <c r="K492" s="72"/>
      <c r="L492" s="73"/>
    </row>
    <row r="493" spans="1:12" ht="14.25" x14ac:dyDescent="0.2">
      <c r="A493" s="88"/>
      <c r="B493" s="97"/>
      <c r="C493" s="98" t="s">
        <v>1152</v>
      </c>
      <c r="D493" s="98"/>
      <c r="E493" s="98"/>
      <c r="F493" s="98"/>
      <c r="G493" s="98"/>
      <c r="H493" s="98"/>
      <c r="I493" s="70"/>
      <c r="J493" s="72">
        <f>SUM(AA370:AA480)-SUM(BJ370:BJ480)</f>
        <v>974382.6100000001</v>
      </c>
      <c r="K493" s="72"/>
      <c r="L493" s="73">
        <f>SUM(AW370:AW480)-SUM(BK370:BK480)</f>
        <v>5479011</v>
      </c>
    </row>
    <row r="494" spans="1:12" ht="14.25" hidden="1" x14ac:dyDescent="0.2">
      <c r="A494" s="88"/>
      <c r="B494" s="97"/>
      <c r="C494" s="98" t="s">
        <v>1153</v>
      </c>
      <c r="D494" s="98"/>
      <c r="E494" s="98"/>
      <c r="F494" s="98"/>
      <c r="G494" s="98"/>
      <c r="H494" s="98"/>
      <c r="I494" s="70"/>
      <c r="J494" s="72">
        <f>SUM(BC370:BC480)</f>
        <v>0</v>
      </c>
      <c r="K494" s="72"/>
      <c r="L494" s="73">
        <f>SUM(BC370:BC480)</f>
        <v>0</v>
      </c>
    </row>
    <row r="495" spans="1:12" ht="14.25" hidden="1" x14ac:dyDescent="0.2">
      <c r="A495" s="88"/>
      <c r="B495" s="97"/>
      <c r="C495" s="98" t="s">
        <v>1154</v>
      </c>
      <c r="D495" s="98"/>
      <c r="E495" s="98"/>
      <c r="F495" s="98"/>
      <c r="G495" s="98"/>
      <c r="H495" s="98"/>
      <c r="I495" s="70"/>
      <c r="J495" s="72">
        <f>SUM(AF370:AF480)</f>
        <v>0</v>
      </c>
      <c r="K495" s="72"/>
      <c r="L495" s="73">
        <f>SUM(BB370:BB480)</f>
        <v>0</v>
      </c>
    </row>
    <row r="496" spans="1:12" ht="14.25" x14ac:dyDescent="0.2">
      <c r="A496" s="88"/>
      <c r="B496" s="97"/>
      <c r="C496" s="98" t="s">
        <v>1155</v>
      </c>
      <c r="D496" s="98"/>
      <c r="E496" s="98"/>
      <c r="F496" s="98"/>
      <c r="G496" s="98"/>
      <c r="H496" s="98"/>
      <c r="I496" s="70"/>
      <c r="J496" s="72">
        <f>SUM(S370:S480)+SUM(X370:X480)+SUM(Z370:Z480)</f>
        <v>72471.180000000008</v>
      </c>
      <c r="K496" s="72"/>
      <c r="L496" s="73">
        <f>SUM(AR370:AR480)+SUM(AT370:AT480)+SUM(AV370:AV480)</f>
        <v>3690957</v>
      </c>
    </row>
    <row r="497" spans="1:12" ht="14.25" x14ac:dyDescent="0.2">
      <c r="A497" s="88"/>
      <c r="B497" s="97"/>
      <c r="C497" s="98" t="s">
        <v>1156</v>
      </c>
      <c r="D497" s="98"/>
      <c r="E497" s="98"/>
      <c r="F497" s="98"/>
      <c r="G497" s="98"/>
      <c r="H497" s="98"/>
      <c r="I497" s="70"/>
      <c r="J497" s="72">
        <f>SUM(AD370:AD480)</f>
        <v>67417.669999999984</v>
      </c>
      <c r="K497" s="72"/>
      <c r="L497" s="73">
        <f>SUM(AZ370:AZ480)</f>
        <v>3433583</v>
      </c>
    </row>
    <row r="498" spans="1:12" ht="14.25" x14ac:dyDescent="0.2">
      <c r="A498" s="88"/>
      <c r="B498" s="97"/>
      <c r="C498" s="98" t="s">
        <v>1157</v>
      </c>
      <c r="D498" s="98"/>
      <c r="E498" s="98"/>
      <c r="F498" s="98"/>
      <c r="G498" s="98"/>
      <c r="H498" s="98"/>
      <c r="I498" s="70"/>
      <c r="J498" s="72">
        <f>SUM(AE370:AE480)</f>
        <v>36627.18</v>
      </c>
      <c r="K498" s="72"/>
      <c r="L498" s="73">
        <f>SUM(BA370:BA480)</f>
        <v>1865422</v>
      </c>
    </row>
    <row r="499" spans="1:12" ht="14.25" hidden="1" x14ac:dyDescent="0.2">
      <c r="A499" s="88"/>
      <c r="B499" s="97"/>
      <c r="C499" s="98" t="s">
        <v>1158</v>
      </c>
      <c r="D499" s="98"/>
      <c r="E499" s="98"/>
      <c r="F499" s="98"/>
      <c r="G499" s="98"/>
      <c r="H499" s="98"/>
      <c r="I499" s="70"/>
      <c r="J499" s="72">
        <f>J501+J502</f>
        <v>0</v>
      </c>
      <c r="K499" s="72"/>
      <c r="L499" s="73">
        <f>L501+L502</f>
        <v>0</v>
      </c>
    </row>
    <row r="500" spans="1:12" ht="14.25" hidden="1" x14ac:dyDescent="0.2">
      <c r="A500" s="88"/>
      <c r="B500" s="97"/>
      <c r="C500" s="105" t="s">
        <v>1143</v>
      </c>
      <c r="D500" s="98"/>
      <c r="E500" s="98"/>
      <c r="F500" s="98"/>
      <c r="G500" s="98"/>
      <c r="H500" s="98"/>
      <c r="I500" s="70"/>
      <c r="J500" s="72"/>
      <c r="K500" s="72"/>
      <c r="L500" s="73"/>
    </row>
    <row r="501" spans="1:12" ht="14.25" hidden="1" x14ac:dyDescent="0.2">
      <c r="A501" s="88"/>
      <c r="B501" s="97"/>
      <c r="C501" s="98" t="s">
        <v>1159</v>
      </c>
      <c r="D501" s="98"/>
      <c r="E501" s="98"/>
      <c r="F501" s="98"/>
      <c r="G501" s="98"/>
      <c r="H501" s="98"/>
      <c r="I501" s="70"/>
      <c r="J501" s="72">
        <f>SUM(BJ370:BJ480)</f>
        <v>0</v>
      </c>
      <c r="K501" s="72"/>
      <c r="L501" s="73">
        <f>SUM(BK370:BK480)</f>
        <v>0</v>
      </c>
    </row>
    <row r="502" spans="1:12" ht="14.25" hidden="1" x14ac:dyDescent="0.2">
      <c r="A502" s="88"/>
      <c r="B502" s="97"/>
      <c r="C502" s="98" t="s">
        <v>1160</v>
      </c>
      <c r="D502" s="98"/>
      <c r="E502" s="98"/>
      <c r="F502" s="98"/>
      <c r="G502" s="98"/>
      <c r="H502" s="98"/>
      <c r="I502" s="70"/>
      <c r="J502" s="72">
        <f>SUM(AH370:AH480)</f>
        <v>0</v>
      </c>
      <c r="K502" s="72"/>
      <c r="L502" s="73">
        <f>SUM(BD370:BD480)</f>
        <v>0</v>
      </c>
    </row>
    <row r="503" spans="1:12" ht="14.25" hidden="1" x14ac:dyDescent="0.2">
      <c r="A503" s="88"/>
      <c r="B503" s="97"/>
      <c r="C503" s="98" t="s">
        <v>1161</v>
      </c>
      <c r="D503" s="98"/>
      <c r="E503" s="98"/>
      <c r="F503" s="98"/>
      <c r="G503" s="98"/>
      <c r="H503" s="98"/>
      <c r="I503" s="70"/>
      <c r="J503" s="72">
        <f>SUM(BL370:BL480)</f>
        <v>0</v>
      </c>
      <c r="K503" s="72"/>
      <c r="L503" s="73"/>
    </row>
    <row r="504" spans="1:12" ht="14.25" hidden="1" x14ac:dyDescent="0.2">
      <c r="A504" s="88"/>
      <c r="B504" s="97"/>
      <c r="C504" s="98" t="s">
        <v>1162</v>
      </c>
      <c r="D504" s="98"/>
      <c r="E504" s="98"/>
      <c r="F504" s="98"/>
      <c r="G504" s="98"/>
      <c r="H504" s="98"/>
      <c r="I504" s="70"/>
      <c r="J504" s="72">
        <f>SUM(BN370:BN480)</f>
        <v>0</v>
      </c>
      <c r="K504" s="72"/>
      <c r="L504" s="73">
        <f>SUM(BO370:BO480)</f>
        <v>0</v>
      </c>
    </row>
    <row r="505" spans="1:12" ht="15" x14ac:dyDescent="0.2">
      <c r="A505" s="99"/>
      <c r="B505" s="100"/>
      <c r="C505" s="101" t="s">
        <v>1163</v>
      </c>
      <c r="D505" s="101"/>
      <c r="E505" s="101"/>
      <c r="F505" s="101"/>
      <c r="G505" s="101"/>
      <c r="H505" s="101"/>
      <c r="I505" s="102"/>
      <c r="J505" s="103">
        <f>J482+J497+J498+J499+J503+J504</f>
        <v>1216130.1399999999</v>
      </c>
      <c r="K505" s="103"/>
      <c r="L505" s="104">
        <f>L482+L497+L498+L499+L503+L504</f>
        <v>14828210</v>
      </c>
    </row>
    <row r="506" spans="1:12" ht="14.25" x14ac:dyDescent="0.2">
      <c r="A506" s="88"/>
      <c r="B506" s="97"/>
      <c r="C506" s="105" t="s">
        <v>1164</v>
      </c>
      <c r="D506" s="98"/>
      <c r="E506" s="98"/>
      <c r="F506" s="98"/>
      <c r="G506" s="98"/>
      <c r="H506" s="98"/>
      <c r="I506" s="70"/>
      <c r="J506" s="72"/>
      <c r="K506" s="72"/>
      <c r="L506" s="73"/>
    </row>
    <row r="507" spans="1:12" ht="14.25" x14ac:dyDescent="0.2">
      <c r="A507" s="88"/>
      <c r="B507" s="97"/>
      <c r="C507" s="98" t="s">
        <v>1165</v>
      </c>
      <c r="D507" s="98"/>
      <c r="E507" s="98"/>
      <c r="F507" s="98"/>
      <c r="G507" s="98"/>
      <c r="H507" s="98"/>
      <c r="I507" s="70"/>
      <c r="J507" s="72">
        <f>SUM(AB370:AB480)</f>
        <v>341803.83999999991</v>
      </c>
      <c r="K507" s="72"/>
      <c r="L507" s="73">
        <f>SUM(AX370:AX480)</f>
        <v>3301825</v>
      </c>
    </row>
    <row r="508" spans="1:12" ht="14.25" hidden="1" x14ac:dyDescent="0.2">
      <c r="A508" s="88"/>
      <c r="B508" s="97"/>
      <c r="C508" s="98" t="s">
        <v>1166</v>
      </c>
      <c r="D508" s="98"/>
      <c r="E508" s="98"/>
      <c r="F508" s="98"/>
      <c r="G508" s="98"/>
      <c r="H508" s="98"/>
      <c r="I508" s="70"/>
      <c r="J508" s="72">
        <f>SUM(AC370:AC480)</f>
        <v>0</v>
      </c>
      <c r="K508" s="72"/>
      <c r="L508" s="73">
        <f>SUM(AY370:AY480)</f>
        <v>0</v>
      </c>
    </row>
    <row r="509" spans="1:12" ht="14.25" x14ac:dyDescent="0.2">
      <c r="A509" s="88"/>
      <c r="B509" s="97"/>
      <c r="C509" s="98" t="s">
        <v>1167</v>
      </c>
      <c r="D509" s="98"/>
      <c r="E509" s="98"/>
      <c r="F509" s="106"/>
      <c r="G509" s="107">
        <f>Source!P242</f>
        <v>6847.1498000000001</v>
      </c>
      <c r="H509" s="88"/>
      <c r="I509" s="88"/>
      <c r="J509" s="88"/>
      <c r="K509" s="88"/>
      <c r="L509" s="88"/>
    </row>
    <row r="510" spans="1:12" ht="14.25" x14ac:dyDescent="0.2">
      <c r="A510" s="88"/>
      <c r="B510" s="97"/>
      <c r="C510" s="98" t="s">
        <v>1168</v>
      </c>
      <c r="D510" s="98"/>
      <c r="E510" s="98"/>
      <c r="F510" s="106"/>
      <c r="G510" s="107">
        <f>Source!P243</f>
        <v>651.32460000000003</v>
      </c>
      <c r="H510" s="88"/>
      <c r="I510" s="88"/>
      <c r="J510" s="88"/>
      <c r="K510" s="88"/>
      <c r="L510" s="88"/>
    </row>
    <row r="513" spans="1:101" ht="16.5" x14ac:dyDescent="0.2">
      <c r="A513" s="66" t="s">
        <v>1184</v>
      </c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</row>
    <row r="514" spans="1:101" ht="57" x14ac:dyDescent="0.2">
      <c r="A514" s="67" t="s">
        <v>468</v>
      </c>
      <c r="B514" s="68" t="str">
        <f>Source!F255</f>
        <v>м10-06-065-4</v>
      </c>
      <c r="C514" s="68" t="str">
        <f>Source!G255</f>
        <v>Измерение на смонтированном участке волоконно-оптического кабеля в одном направлении на двух длинах волн с числом волокон 16</v>
      </c>
      <c r="D514" s="69" t="str">
        <f>Source!H255</f>
        <v>1 участок</v>
      </c>
      <c r="E514" s="70">
        <f>Source!K255</f>
        <v>4</v>
      </c>
      <c r="F514" s="70"/>
      <c r="G514" s="70">
        <f>Source!I255</f>
        <v>4</v>
      </c>
      <c r="H514" s="72"/>
      <c r="I514" s="71"/>
      <c r="J514" s="72"/>
      <c r="K514" s="71"/>
      <c r="L514" s="73"/>
    </row>
    <row r="515" spans="1:101" ht="51" x14ac:dyDescent="0.2">
      <c r="B515" s="74" t="s">
        <v>1046</v>
      </c>
      <c r="C515" s="75" t="s">
        <v>1093</v>
      </c>
      <c r="D515" s="75"/>
      <c r="E515" s="75"/>
      <c r="F515" s="75"/>
      <c r="G515" s="75"/>
      <c r="H515" s="75"/>
      <c r="I515" s="75"/>
      <c r="J515" s="75"/>
      <c r="K515" s="75"/>
      <c r="L515" s="75"/>
      <c r="CW515" s="76" t="s">
        <v>1093</v>
      </c>
    </row>
    <row r="516" spans="1:101" ht="14.25" x14ac:dyDescent="0.2">
      <c r="A516" s="68"/>
      <c r="B516" s="71">
        <v>1</v>
      </c>
      <c r="C516" s="68" t="s">
        <v>1094</v>
      </c>
      <c r="D516" s="69"/>
      <c r="E516" s="70"/>
      <c r="F516" s="70"/>
      <c r="G516" s="70"/>
      <c r="H516" s="72">
        <f>Source!AO255</f>
        <v>38.369999999999997</v>
      </c>
      <c r="I516" s="71">
        <f>ROUND((0.2+1),7)</f>
        <v>1.2</v>
      </c>
      <c r="J516" s="72">
        <f>ROUND(Source!AF255*Source!I255, 2)</f>
        <v>184.16</v>
      </c>
      <c r="K516" s="71">
        <f>IF(Source!BA255&lt;&gt; 0, Source!BA255, 1)</f>
        <v>50.93</v>
      </c>
      <c r="L516" s="73">
        <f>Source!S255</f>
        <v>9379</v>
      </c>
    </row>
    <row r="517" spans="1:101" ht="14.25" x14ac:dyDescent="0.2">
      <c r="A517" s="68"/>
      <c r="B517" s="71">
        <v>2</v>
      </c>
      <c r="C517" s="68" t="s">
        <v>1095</v>
      </c>
      <c r="D517" s="69"/>
      <c r="E517" s="70"/>
      <c r="F517" s="70"/>
      <c r="G517" s="70"/>
      <c r="H517" s="72">
        <f>Source!AM255</f>
        <v>9.66</v>
      </c>
      <c r="I517" s="71">
        <f>ROUND((0.2+1),7)</f>
        <v>1.2</v>
      </c>
      <c r="J517" s="72">
        <f>ROUND(((((Source!ET255*ROUND((0.2+1),7)))-((Source!EU255*ROUND((0.2+1),7))))+Source!AE255)*Source!I255, 2)</f>
        <v>46.37</v>
      </c>
      <c r="K517" s="71">
        <f>IF(Source!BB255&lt;&gt; 0, Source!BB255, 1)</f>
        <v>1.77</v>
      </c>
      <c r="L517" s="73">
        <f>Source!Q255</f>
        <v>82</v>
      </c>
    </row>
    <row r="518" spans="1:101" ht="14.25" x14ac:dyDescent="0.2">
      <c r="A518" s="68"/>
      <c r="B518" s="71">
        <v>4</v>
      </c>
      <c r="C518" s="68" t="s">
        <v>1097</v>
      </c>
      <c r="D518" s="69"/>
      <c r="E518" s="70"/>
      <c r="F518" s="70"/>
      <c r="G518" s="70"/>
      <c r="H518" s="72">
        <f>Source!AL255</f>
        <v>0.77</v>
      </c>
      <c r="I518" s="71"/>
      <c r="J518" s="72">
        <f>ROUND(Source!AC255*Source!I255, 2)</f>
        <v>3.08</v>
      </c>
      <c r="K518" s="71">
        <f>IF(Source!BC255&lt;&gt; 0, Source!BC255, 1)</f>
        <v>50.75</v>
      </c>
      <c r="L518" s="73">
        <f>Source!P255</f>
        <v>156</v>
      </c>
    </row>
    <row r="519" spans="1:101" ht="14.25" x14ac:dyDescent="0.2">
      <c r="A519" s="68"/>
      <c r="B519" s="68"/>
      <c r="C519" s="80" t="s">
        <v>1098</v>
      </c>
      <c r="D519" s="81" t="s">
        <v>1072</v>
      </c>
      <c r="E519" s="82">
        <f>Source!AQ255</f>
        <v>2.39</v>
      </c>
      <c r="F519" s="82">
        <f>ROUND((0.2+1),7)</f>
        <v>1.2</v>
      </c>
      <c r="G519" s="82">
        <f>ROUND(Source!U255, 7)</f>
        <v>11.472</v>
      </c>
      <c r="H519" s="83"/>
      <c r="I519" s="84"/>
      <c r="J519" s="83"/>
      <c r="K519" s="84"/>
      <c r="L519" s="85"/>
    </row>
    <row r="520" spans="1:101" ht="14.25" x14ac:dyDescent="0.2">
      <c r="A520" s="68"/>
      <c r="B520" s="68"/>
      <c r="C520" s="68" t="s">
        <v>1100</v>
      </c>
      <c r="D520" s="69"/>
      <c r="E520" s="70"/>
      <c r="F520" s="70"/>
      <c r="G520" s="70"/>
      <c r="H520" s="72">
        <f>H516+H517+H518</f>
        <v>48.800000000000004</v>
      </c>
      <c r="I520" s="71"/>
      <c r="J520" s="72">
        <f>J516+J517+J518</f>
        <v>233.61</v>
      </c>
      <c r="K520" s="71"/>
      <c r="L520" s="73">
        <f>L516+L517+L518</f>
        <v>9617</v>
      </c>
    </row>
    <row r="521" spans="1:101" ht="14.25" x14ac:dyDescent="0.2">
      <c r="A521" s="68"/>
      <c r="B521" s="68"/>
      <c r="C521" s="68" t="s">
        <v>1101</v>
      </c>
      <c r="D521" s="69"/>
      <c r="E521" s="70"/>
      <c r="F521" s="70"/>
      <c r="G521" s="70"/>
      <c r="H521" s="72"/>
      <c r="I521" s="71"/>
      <c r="J521" s="72">
        <f>SUM(S514:S524)+SUM(T514:T524)+SUM(X514:X524)+SUM(Y514:Y524)+SUM(Z514:Z524)</f>
        <v>184.16</v>
      </c>
      <c r="K521" s="71"/>
      <c r="L521" s="73">
        <f>SUM(AR514:AR524)+SUM(AS514:AS524)+SUM(AT514:AT524)+SUM(AU514:AU524)+SUM(AV514:AV524)</f>
        <v>9379</v>
      </c>
    </row>
    <row r="522" spans="1:101" ht="28.5" x14ac:dyDescent="0.2">
      <c r="A522" s="68"/>
      <c r="B522" s="68" t="s">
        <v>168</v>
      </c>
      <c r="C522" s="68" t="s">
        <v>1170</v>
      </c>
      <c r="D522" s="69" t="s">
        <v>1103</v>
      </c>
      <c r="E522" s="70">
        <f>Source!BZ255</f>
        <v>90</v>
      </c>
      <c r="F522" s="70"/>
      <c r="G522" s="70">
        <f>Source!AT255</f>
        <v>90</v>
      </c>
      <c r="H522" s="72"/>
      <c r="I522" s="71"/>
      <c r="J522" s="72">
        <f>SUM(AD514:AD524)</f>
        <v>165.74</v>
      </c>
      <c r="K522" s="71"/>
      <c r="L522" s="73">
        <f>SUM(AZ514:AZ524)</f>
        <v>8441</v>
      </c>
    </row>
    <row r="523" spans="1:101" ht="28.5" x14ac:dyDescent="0.2">
      <c r="A523" s="80"/>
      <c r="B523" s="80" t="s">
        <v>169</v>
      </c>
      <c r="C523" s="80" t="s">
        <v>1171</v>
      </c>
      <c r="D523" s="81" t="s">
        <v>1103</v>
      </c>
      <c r="E523" s="82">
        <f>Source!CA255</f>
        <v>46</v>
      </c>
      <c r="F523" s="82"/>
      <c r="G523" s="82">
        <f>Source!AU255</f>
        <v>46</v>
      </c>
      <c r="H523" s="83"/>
      <c r="I523" s="84"/>
      <c r="J523" s="83">
        <f>SUM(AE514:AE524)</f>
        <v>84.71</v>
      </c>
      <c r="K523" s="84"/>
      <c r="L523" s="85">
        <f>SUM(BA514:BA524)</f>
        <v>4314</v>
      </c>
    </row>
    <row r="524" spans="1:101" ht="15" x14ac:dyDescent="0.2">
      <c r="C524" s="89" t="s">
        <v>1105</v>
      </c>
      <c r="D524" s="89"/>
      <c r="E524" s="89"/>
      <c r="F524" s="89"/>
      <c r="G524" s="89"/>
      <c r="H524" s="89"/>
      <c r="I524" s="90">
        <f>J516+J517+J518+J522+J523</f>
        <v>484.06</v>
      </c>
      <c r="J524" s="90"/>
      <c r="K524" s="91">
        <f>L516+L517+L518+L522+L523</f>
        <v>22372</v>
      </c>
      <c r="L524" s="91"/>
      <c r="O524" s="86">
        <f>J516+J517+J518+J522+J523</f>
        <v>484.06</v>
      </c>
      <c r="P524" s="86">
        <f>J517</f>
        <v>46.37</v>
      </c>
      <c r="R524" t="s">
        <v>1106</v>
      </c>
      <c r="S524" s="86">
        <f>J516</f>
        <v>184.16</v>
      </c>
      <c r="U524" s="86">
        <f>J516</f>
        <v>184.16</v>
      </c>
      <c r="X524">
        <f>0</f>
        <v>0</v>
      </c>
      <c r="Z524" t="s">
        <v>1106</v>
      </c>
      <c r="AA524" s="86">
        <f>J518</f>
        <v>3.08</v>
      </c>
      <c r="AD524">
        <f>ROUND((Source!AT255/100)*((ROUND(Source!AF255*Source!I255, 2)+ROUND(Source!AE255*Source!I255, 2))), 2)</f>
        <v>165.74</v>
      </c>
      <c r="AE524">
        <f>ROUND((Source!AU255/100)*((ROUND(Source!AF255*Source!I255, 2)+ROUND(Source!AE255*Source!I255, 2))), 2)</f>
        <v>84.71</v>
      </c>
      <c r="AN524" s="87">
        <f>L516+L517+L518+L522+L523</f>
        <v>22372</v>
      </c>
      <c r="AO524" s="87">
        <f>L517</f>
        <v>82</v>
      </c>
      <c r="AQ524" t="s">
        <v>1106</v>
      </c>
      <c r="AR524" s="87">
        <f>L516</f>
        <v>9379</v>
      </c>
      <c r="AT524">
        <f>0</f>
        <v>0</v>
      </c>
      <c r="AV524" t="s">
        <v>1106</v>
      </c>
      <c r="AW524" s="87">
        <f>L518</f>
        <v>156</v>
      </c>
      <c r="AZ524">
        <f>Source!X255</f>
        <v>8441</v>
      </c>
      <c r="BA524">
        <f>Source!Y255</f>
        <v>4314</v>
      </c>
      <c r="BI524" s="86">
        <f>J516+J517+J518+J522+J523</f>
        <v>484.06</v>
      </c>
      <c r="CD524">
        <v>2</v>
      </c>
    </row>
    <row r="525" spans="1:101" ht="57" x14ac:dyDescent="0.2">
      <c r="A525" s="67" t="s">
        <v>473</v>
      </c>
      <c r="B525" s="68" t="str">
        <f>Source!F257</f>
        <v>м10-06-065-5</v>
      </c>
      <c r="C525" s="68" t="str">
        <f>Source!G257</f>
        <v>Измерение на смонтированном участке волоконно-оптического кабеля в одном направлении на двух длинах волн с числом волокон 24</v>
      </c>
      <c r="D525" s="69" t="str">
        <f>Source!H257</f>
        <v>1 участок</v>
      </c>
      <c r="E525" s="70">
        <f>Source!K257</f>
        <v>5</v>
      </c>
      <c r="F525" s="70"/>
      <c r="G525" s="70">
        <f>Source!I257</f>
        <v>5</v>
      </c>
      <c r="H525" s="72"/>
      <c r="I525" s="71"/>
      <c r="J525" s="72"/>
      <c r="K525" s="71"/>
      <c r="L525" s="73"/>
    </row>
    <row r="526" spans="1:101" ht="51" x14ac:dyDescent="0.2">
      <c r="B526" s="74" t="s">
        <v>1046</v>
      </c>
      <c r="C526" s="75" t="s">
        <v>1093</v>
      </c>
      <c r="D526" s="75"/>
      <c r="E526" s="75"/>
      <c r="F526" s="75"/>
      <c r="G526" s="75"/>
      <c r="H526" s="75"/>
      <c r="I526" s="75"/>
      <c r="J526" s="75"/>
      <c r="K526" s="75"/>
      <c r="L526" s="75"/>
      <c r="CW526" s="76" t="s">
        <v>1093</v>
      </c>
    </row>
    <row r="527" spans="1:101" ht="14.25" x14ac:dyDescent="0.2">
      <c r="A527" s="68"/>
      <c r="B527" s="71">
        <v>1</v>
      </c>
      <c r="C527" s="68" t="s">
        <v>1094</v>
      </c>
      <c r="D527" s="69"/>
      <c r="E527" s="70"/>
      <c r="F527" s="70"/>
      <c r="G527" s="70"/>
      <c r="H527" s="72">
        <f>Source!AO257</f>
        <v>44.83</v>
      </c>
      <c r="I527" s="71">
        <f>ROUND((0.2+1),7)</f>
        <v>1.2</v>
      </c>
      <c r="J527" s="72">
        <f>ROUND(Source!AF257*Source!I257, 2)</f>
        <v>269</v>
      </c>
      <c r="K527" s="71">
        <f>IF(Source!BA257&lt;&gt; 0, Source!BA257, 1)</f>
        <v>50.93</v>
      </c>
      <c r="L527" s="73">
        <f>Source!S257</f>
        <v>13700</v>
      </c>
    </row>
    <row r="528" spans="1:101" ht="14.25" x14ac:dyDescent="0.2">
      <c r="A528" s="68"/>
      <c r="B528" s="71">
        <v>2</v>
      </c>
      <c r="C528" s="68" t="s">
        <v>1095</v>
      </c>
      <c r="D528" s="69"/>
      <c r="E528" s="70"/>
      <c r="F528" s="70"/>
      <c r="G528" s="70"/>
      <c r="H528" s="72">
        <f>Source!AM257</f>
        <v>14.34</v>
      </c>
      <c r="I528" s="71">
        <f>ROUND((0.2+1),7)</f>
        <v>1.2</v>
      </c>
      <c r="J528" s="72">
        <f>ROUND(((((Source!ET257*ROUND((0.2+1),7)))-((Source!EU257*ROUND((0.2+1),7))))+Source!AE257)*Source!I257, 2)</f>
        <v>86.04</v>
      </c>
      <c r="K528" s="71">
        <f>IF(Source!BB257&lt;&gt; 0, Source!BB257, 1)</f>
        <v>1.77</v>
      </c>
      <c r="L528" s="73">
        <f>Source!Q257</f>
        <v>152</v>
      </c>
    </row>
    <row r="529" spans="1:101" ht="14.25" x14ac:dyDescent="0.2">
      <c r="A529" s="68"/>
      <c r="B529" s="71">
        <v>4</v>
      </c>
      <c r="C529" s="68" t="s">
        <v>1097</v>
      </c>
      <c r="D529" s="69"/>
      <c r="E529" s="70"/>
      <c r="F529" s="70"/>
      <c r="G529" s="70"/>
      <c r="H529" s="72">
        <f>Source!AL257</f>
        <v>0.9</v>
      </c>
      <c r="I529" s="71"/>
      <c r="J529" s="72">
        <f>ROUND(Source!AC257*Source!I257, 2)</f>
        <v>4.5</v>
      </c>
      <c r="K529" s="71">
        <f>IF(Source!BC257&lt;&gt; 0, Source!BC257, 1)</f>
        <v>50.73</v>
      </c>
      <c r="L529" s="73">
        <f>Source!P257</f>
        <v>228</v>
      </c>
    </row>
    <row r="530" spans="1:101" ht="14.25" x14ac:dyDescent="0.2">
      <c r="A530" s="68"/>
      <c r="B530" s="68"/>
      <c r="C530" s="80" t="s">
        <v>1098</v>
      </c>
      <c r="D530" s="81" t="s">
        <v>1072</v>
      </c>
      <c r="E530" s="82">
        <f>Source!AQ257</f>
        <v>2.83</v>
      </c>
      <c r="F530" s="82">
        <f>ROUND((0.2+1),7)</f>
        <v>1.2</v>
      </c>
      <c r="G530" s="82">
        <f>ROUND(Source!U257, 7)</f>
        <v>16.98</v>
      </c>
      <c r="H530" s="83"/>
      <c r="I530" s="84"/>
      <c r="J530" s="83"/>
      <c r="K530" s="84"/>
      <c r="L530" s="85"/>
    </row>
    <row r="531" spans="1:101" ht="14.25" x14ac:dyDescent="0.2">
      <c r="A531" s="68"/>
      <c r="B531" s="68"/>
      <c r="C531" s="68" t="s">
        <v>1100</v>
      </c>
      <c r="D531" s="69"/>
      <c r="E531" s="70"/>
      <c r="F531" s="70"/>
      <c r="G531" s="70"/>
      <c r="H531" s="72">
        <f>H527+H528+H529</f>
        <v>60.07</v>
      </c>
      <c r="I531" s="71"/>
      <c r="J531" s="72">
        <f>J527+J528+J529</f>
        <v>359.54</v>
      </c>
      <c r="K531" s="71"/>
      <c r="L531" s="73">
        <f>L527+L528+L529</f>
        <v>14080</v>
      </c>
    </row>
    <row r="532" spans="1:101" ht="14.25" x14ac:dyDescent="0.2">
      <c r="A532" s="68"/>
      <c r="B532" s="68"/>
      <c r="C532" s="68" t="s">
        <v>1101</v>
      </c>
      <c r="D532" s="69"/>
      <c r="E532" s="70"/>
      <c r="F532" s="70"/>
      <c r="G532" s="70"/>
      <c r="H532" s="72"/>
      <c r="I532" s="71"/>
      <c r="J532" s="72">
        <f>SUM(S525:S535)+SUM(T525:T535)+SUM(X525:X535)+SUM(Y525:Y535)+SUM(Z525:Z535)</f>
        <v>269</v>
      </c>
      <c r="K532" s="71"/>
      <c r="L532" s="73">
        <f>SUM(AR525:AR535)+SUM(AS525:AS535)+SUM(AT525:AT535)+SUM(AU525:AU535)+SUM(AV525:AV535)</f>
        <v>13700</v>
      </c>
    </row>
    <row r="533" spans="1:101" ht="28.5" x14ac:dyDescent="0.2">
      <c r="A533" s="68"/>
      <c r="B533" s="68" t="s">
        <v>168</v>
      </c>
      <c r="C533" s="68" t="s">
        <v>1170</v>
      </c>
      <c r="D533" s="69" t="s">
        <v>1103</v>
      </c>
      <c r="E533" s="70">
        <f>Source!BZ257</f>
        <v>90</v>
      </c>
      <c r="F533" s="70"/>
      <c r="G533" s="70">
        <f>Source!AT257</f>
        <v>90</v>
      </c>
      <c r="H533" s="72"/>
      <c r="I533" s="71"/>
      <c r="J533" s="72">
        <f>SUM(AD525:AD535)</f>
        <v>242.1</v>
      </c>
      <c r="K533" s="71"/>
      <c r="L533" s="73">
        <f>SUM(AZ525:AZ535)</f>
        <v>12330</v>
      </c>
    </row>
    <row r="534" spans="1:101" ht="28.5" x14ac:dyDescent="0.2">
      <c r="A534" s="80"/>
      <c r="B534" s="80" t="s">
        <v>169</v>
      </c>
      <c r="C534" s="80" t="s">
        <v>1171</v>
      </c>
      <c r="D534" s="81" t="s">
        <v>1103</v>
      </c>
      <c r="E534" s="82">
        <f>Source!CA257</f>
        <v>46</v>
      </c>
      <c r="F534" s="82"/>
      <c r="G534" s="82">
        <f>Source!AU257</f>
        <v>46</v>
      </c>
      <c r="H534" s="83"/>
      <c r="I534" s="84"/>
      <c r="J534" s="83">
        <f>SUM(AE525:AE535)</f>
        <v>123.74</v>
      </c>
      <c r="K534" s="84"/>
      <c r="L534" s="85">
        <f>SUM(BA525:BA535)</f>
        <v>6302</v>
      </c>
    </row>
    <row r="535" spans="1:101" ht="15" x14ac:dyDescent="0.2">
      <c r="C535" s="89" t="s">
        <v>1105</v>
      </c>
      <c r="D535" s="89"/>
      <c r="E535" s="89"/>
      <c r="F535" s="89"/>
      <c r="G535" s="89"/>
      <c r="H535" s="89"/>
      <c r="I535" s="90">
        <f>J527+J528+J529+J533+J534</f>
        <v>725.38</v>
      </c>
      <c r="J535" s="90"/>
      <c r="K535" s="91">
        <f>L527+L528+L529+L533+L534</f>
        <v>32712</v>
      </c>
      <c r="L535" s="91"/>
      <c r="O535" s="86">
        <f>J527+J528+J529+J533+J534</f>
        <v>725.38</v>
      </c>
      <c r="P535" s="86">
        <f>J528</f>
        <v>86.04</v>
      </c>
      <c r="R535" t="s">
        <v>1106</v>
      </c>
      <c r="S535" s="86">
        <f>J527</f>
        <v>269</v>
      </c>
      <c r="U535" s="86">
        <f>J527</f>
        <v>269</v>
      </c>
      <c r="X535">
        <f>0</f>
        <v>0</v>
      </c>
      <c r="Z535" t="s">
        <v>1106</v>
      </c>
      <c r="AA535" s="86">
        <f>J529</f>
        <v>4.5</v>
      </c>
      <c r="AD535">
        <f>ROUND((Source!AT257/100)*((ROUND(Source!AF257*Source!I257, 2)+ROUND(Source!AE257*Source!I257, 2))), 2)</f>
        <v>242.1</v>
      </c>
      <c r="AE535">
        <f>ROUND((Source!AU257/100)*((ROUND(Source!AF257*Source!I257, 2)+ROUND(Source!AE257*Source!I257, 2))), 2)</f>
        <v>123.74</v>
      </c>
      <c r="AN535" s="87">
        <f>L527+L528+L529+L533+L534</f>
        <v>32712</v>
      </c>
      <c r="AO535" s="87">
        <f>L528</f>
        <v>152</v>
      </c>
      <c r="AQ535" t="s">
        <v>1106</v>
      </c>
      <c r="AR535" s="87">
        <f>L527</f>
        <v>13700</v>
      </c>
      <c r="AT535">
        <f>0</f>
        <v>0</v>
      </c>
      <c r="AV535" t="s">
        <v>1106</v>
      </c>
      <c r="AW535" s="87">
        <f>L529</f>
        <v>228</v>
      </c>
      <c r="AZ535">
        <f>Source!X257</f>
        <v>12330</v>
      </c>
      <c r="BA535">
        <f>Source!Y257</f>
        <v>6302</v>
      </c>
      <c r="BI535" s="86">
        <f>J527+J528+J529+J533+J534</f>
        <v>725.38</v>
      </c>
      <c r="CD535">
        <v>2</v>
      </c>
    </row>
    <row r="536" spans="1:101" ht="57" x14ac:dyDescent="0.2">
      <c r="A536" s="67" t="s">
        <v>477</v>
      </c>
      <c r="B536" s="68" t="str">
        <f>Source!F259</f>
        <v>м10-06-065-6</v>
      </c>
      <c r="C536" s="68" t="str">
        <f>Source!G259</f>
        <v>Измерение на смонтированном участке волоконно-оптического кабеля в одном направлении на двух длинах волн с числом волокон 32</v>
      </c>
      <c r="D536" s="69" t="str">
        <f>Source!H259</f>
        <v>1 участок</v>
      </c>
      <c r="E536" s="70">
        <f>Source!K259</f>
        <v>4</v>
      </c>
      <c r="F536" s="70"/>
      <c r="G536" s="70">
        <f>Source!I259</f>
        <v>4</v>
      </c>
      <c r="H536" s="72"/>
      <c r="I536" s="71"/>
      <c r="J536" s="72"/>
      <c r="K536" s="71"/>
      <c r="L536" s="73"/>
    </row>
    <row r="537" spans="1:101" ht="51" x14ac:dyDescent="0.2">
      <c r="B537" s="74" t="s">
        <v>1046</v>
      </c>
      <c r="C537" s="75" t="s">
        <v>1093</v>
      </c>
      <c r="D537" s="75"/>
      <c r="E537" s="75"/>
      <c r="F537" s="75"/>
      <c r="G537" s="75"/>
      <c r="H537" s="75"/>
      <c r="I537" s="75"/>
      <c r="J537" s="75"/>
      <c r="K537" s="75"/>
      <c r="L537" s="75"/>
      <c r="CW537" s="76" t="s">
        <v>1093</v>
      </c>
    </row>
    <row r="538" spans="1:101" ht="14.25" x14ac:dyDescent="0.2">
      <c r="A538" s="68"/>
      <c r="B538" s="71">
        <v>1</v>
      </c>
      <c r="C538" s="68" t="s">
        <v>1094</v>
      </c>
      <c r="D538" s="69"/>
      <c r="E538" s="70"/>
      <c r="F538" s="70"/>
      <c r="G538" s="70"/>
      <c r="H538" s="72">
        <f>Source!AO259</f>
        <v>51.88</v>
      </c>
      <c r="I538" s="71">
        <f>ROUND((0.2+1),7)</f>
        <v>1.2</v>
      </c>
      <c r="J538" s="72">
        <f>ROUND(Source!AF259*Source!I259, 2)</f>
        <v>249.04</v>
      </c>
      <c r="K538" s="71">
        <f>IF(Source!BA259&lt;&gt; 0, Source!BA259, 1)</f>
        <v>50.93</v>
      </c>
      <c r="L538" s="73">
        <f>Source!S259</f>
        <v>12684</v>
      </c>
    </row>
    <row r="539" spans="1:101" ht="14.25" x14ac:dyDescent="0.2">
      <c r="A539" s="68"/>
      <c r="B539" s="71">
        <v>2</v>
      </c>
      <c r="C539" s="68" t="s">
        <v>1095</v>
      </c>
      <c r="D539" s="69"/>
      <c r="E539" s="70"/>
      <c r="F539" s="70"/>
      <c r="G539" s="70"/>
      <c r="H539" s="72">
        <f>Source!AM259</f>
        <v>19.010000000000002</v>
      </c>
      <c r="I539" s="71">
        <f>ROUND((0.2+1),7)</f>
        <v>1.2</v>
      </c>
      <c r="J539" s="72">
        <f>ROUND(((((Source!ET259*ROUND((0.2+1),7)))-((Source!EU259*ROUND((0.2+1),7))))+Source!AE259)*Source!I259, 2)</f>
        <v>91.25</v>
      </c>
      <c r="K539" s="71">
        <f>IF(Source!BB259&lt;&gt; 0, Source!BB259, 1)</f>
        <v>1.77</v>
      </c>
      <c r="L539" s="73">
        <f>Source!Q259</f>
        <v>162</v>
      </c>
    </row>
    <row r="540" spans="1:101" ht="14.25" x14ac:dyDescent="0.2">
      <c r="A540" s="68"/>
      <c r="B540" s="71">
        <v>4</v>
      </c>
      <c r="C540" s="68" t="s">
        <v>1097</v>
      </c>
      <c r="D540" s="69"/>
      <c r="E540" s="70"/>
      <c r="F540" s="70"/>
      <c r="G540" s="70"/>
      <c r="H540" s="72">
        <f>Source!AL259</f>
        <v>1.04</v>
      </c>
      <c r="I540" s="71"/>
      <c r="J540" s="72">
        <f>ROUND(Source!AC259*Source!I259, 2)</f>
        <v>4.16</v>
      </c>
      <c r="K540" s="71">
        <f>IF(Source!BC259&lt;&gt; 0, Source!BC259, 1)</f>
        <v>50.81</v>
      </c>
      <c r="L540" s="73">
        <f>Source!P259</f>
        <v>211</v>
      </c>
    </row>
    <row r="541" spans="1:101" ht="14.25" x14ac:dyDescent="0.2">
      <c r="A541" s="68"/>
      <c r="B541" s="68"/>
      <c r="C541" s="80" t="s">
        <v>1098</v>
      </c>
      <c r="D541" s="81" t="s">
        <v>1072</v>
      </c>
      <c r="E541" s="82">
        <f>Source!AQ259</f>
        <v>3.31</v>
      </c>
      <c r="F541" s="82">
        <f>ROUND((0.2+1),7)</f>
        <v>1.2</v>
      </c>
      <c r="G541" s="82">
        <f>ROUND(Source!U259, 7)</f>
        <v>15.888</v>
      </c>
      <c r="H541" s="83"/>
      <c r="I541" s="84"/>
      <c r="J541" s="83"/>
      <c r="K541" s="84"/>
      <c r="L541" s="85"/>
    </row>
    <row r="542" spans="1:101" ht="14.25" x14ac:dyDescent="0.2">
      <c r="A542" s="68"/>
      <c r="B542" s="68"/>
      <c r="C542" s="68" t="s">
        <v>1100</v>
      </c>
      <c r="D542" s="69"/>
      <c r="E542" s="70"/>
      <c r="F542" s="70"/>
      <c r="G542" s="70"/>
      <c r="H542" s="72">
        <f>H538+H539+H540</f>
        <v>71.930000000000007</v>
      </c>
      <c r="I542" s="71"/>
      <c r="J542" s="72">
        <f>J538+J539+J540</f>
        <v>344.45</v>
      </c>
      <c r="K542" s="71"/>
      <c r="L542" s="73">
        <f>L538+L539+L540</f>
        <v>13057</v>
      </c>
    </row>
    <row r="543" spans="1:101" ht="14.25" x14ac:dyDescent="0.2">
      <c r="A543" s="68"/>
      <c r="B543" s="68"/>
      <c r="C543" s="68" t="s">
        <v>1101</v>
      </c>
      <c r="D543" s="69"/>
      <c r="E543" s="70"/>
      <c r="F543" s="70"/>
      <c r="G543" s="70"/>
      <c r="H543" s="72"/>
      <c r="I543" s="71"/>
      <c r="J543" s="72">
        <f>SUM(S536:S546)+SUM(T536:T546)+SUM(X536:X546)+SUM(Y536:Y546)+SUM(Z536:Z546)</f>
        <v>249.04</v>
      </c>
      <c r="K543" s="71"/>
      <c r="L543" s="73">
        <f>SUM(AR536:AR546)+SUM(AS536:AS546)+SUM(AT536:AT546)+SUM(AU536:AU546)+SUM(AV536:AV546)</f>
        <v>12684</v>
      </c>
    </row>
    <row r="544" spans="1:101" ht="28.5" x14ac:dyDescent="0.2">
      <c r="A544" s="68"/>
      <c r="B544" s="68" t="s">
        <v>168</v>
      </c>
      <c r="C544" s="68" t="s">
        <v>1170</v>
      </c>
      <c r="D544" s="69" t="s">
        <v>1103</v>
      </c>
      <c r="E544" s="70">
        <f>Source!BZ259</f>
        <v>90</v>
      </c>
      <c r="F544" s="70"/>
      <c r="G544" s="70">
        <f>Source!AT259</f>
        <v>90</v>
      </c>
      <c r="H544" s="72"/>
      <c r="I544" s="71"/>
      <c r="J544" s="72">
        <f>SUM(AD536:AD546)</f>
        <v>224.14</v>
      </c>
      <c r="K544" s="71"/>
      <c r="L544" s="73">
        <f>SUM(AZ536:AZ546)</f>
        <v>11416</v>
      </c>
    </row>
    <row r="545" spans="1:101" ht="28.5" x14ac:dyDescent="0.2">
      <c r="A545" s="80"/>
      <c r="B545" s="80" t="s">
        <v>169</v>
      </c>
      <c r="C545" s="80" t="s">
        <v>1171</v>
      </c>
      <c r="D545" s="81" t="s">
        <v>1103</v>
      </c>
      <c r="E545" s="82">
        <f>Source!CA259</f>
        <v>46</v>
      </c>
      <c r="F545" s="82"/>
      <c r="G545" s="82">
        <f>Source!AU259</f>
        <v>46</v>
      </c>
      <c r="H545" s="83"/>
      <c r="I545" s="84"/>
      <c r="J545" s="83">
        <f>SUM(AE536:AE546)</f>
        <v>114.56</v>
      </c>
      <c r="K545" s="84"/>
      <c r="L545" s="85">
        <f>SUM(BA536:BA546)</f>
        <v>5835</v>
      </c>
    </row>
    <row r="546" spans="1:101" ht="15" x14ac:dyDescent="0.2">
      <c r="C546" s="89" t="s">
        <v>1105</v>
      </c>
      <c r="D546" s="89"/>
      <c r="E546" s="89"/>
      <c r="F546" s="89"/>
      <c r="G546" s="89"/>
      <c r="H546" s="89"/>
      <c r="I546" s="90">
        <f>J538+J539+J540+J544+J545</f>
        <v>683.14999999999986</v>
      </c>
      <c r="J546" s="90"/>
      <c r="K546" s="91">
        <f>L538+L539+L540+L544+L545</f>
        <v>30308</v>
      </c>
      <c r="L546" s="91"/>
      <c r="O546" s="86">
        <f>J538+J539+J540+J544+J545</f>
        <v>683.14999999999986</v>
      </c>
      <c r="P546" s="86">
        <f>J539</f>
        <v>91.25</v>
      </c>
      <c r="R546" t="s">
        <v>1106</v>
      </c>
      <c r="S546" s="86">
        <f>J538</f>
        <v>249.04</v>
      </c>
      <c r="U546" s="86">
        <f>J538</f>
        <v>249.04</v>
      </c>
      <c r="X546">
        <f>0</f>
        <v>0</v>
      </c>
      <c r="Z546" t="s">
        <v>1106</v>
      </c>
      <c r="AA546" s="86">
        <f>J540</f>
        <v>4.16</v>
      </c>
      <c r="AD546">
        <f>ROUND((Source!AT259/100)*((ROUND(Source!AF259*Source!I259, 2)+ROUND(Source!AE259*Source!I259, 2))), 2)</f>
        <v>224.14</v>
      </c>
      <c r="AE546">
        <f>ROUND((Source!AU259/100)*((ROUND(Source!AF259*Source!I259, 2)+ROUND(Source!AE259*Source!I259, 2))), 2)</f>
        <v>114.56</v>
      </c>
      <c r="AN546" s="87">
        <f>L538+L539+L540+L544+L545</f>
        <v>30308</v>
      </c>
      <c r="AO546" s="87">
        <f>L539</f>
        <v>162</v>
      </c>
      <c r="AQ546" t="s">
        <v>1106</v>
      </c>
      <c r="AR546" s="87">
        <f>L538</f>
        <v>12684</v>
      </c>
      <c r="AT546">
        <f>0</f>
        <v>0</v>
      </c>
      <c r="AV546" t="s">
        <v>1106</v>
      </c>
      <c r="AW546" s="87">
        <f>L540</f>
        <v>211</v>
      </c>
      <c r="AZ546">
        <f>Source!X259</f>
        <v>11416</v>
      </c>
      <c r="BA546">
        <f>Source!Y259</f>
        <v>5835</v>
      </c>
      <c r="BI546" s="86">
        <f>J538+J539+J540+J544+J545</f>
        <v>683.14999999999986</v>
      </c>
      <c r="CD546">
        <v>2</v>
      </c>
    </row>
    <row r="547" spans="1:101" ht="57" x14ac:dyDescent="0.2">
      <c r="A547" s="67" t="s">
        <v>481</v>
      </c>
      <c r="B547" s="68" t="str">
        <f>Source!F261</f>
        <v>м10-06-066-4</v>
      </c>
      <c r="C547" s="68" t="str">
        <f>Source!G261</f>
        <v>Измерение на кабельной площадке затухания зонового волоконно-оптического кабеля с числом волокон 16</v>
      </c>
      <c r="D547" s="69" t="str">
        <f>Source!H261</f>
        <v>1 участок</v>
      </c>
      <c r="E547" s="70">
        <f>Source!K261</f>
        <v>2</v>
      </c>
      <c r="F547" s="70"/>
      <c r="G547" s="70">
        <f>Source!I261</f>
        <v>2</v>
      </c>
      <c r="H547" s="72"/>
      <c r="I547" s="71"/>
      <c r="J547" s="72"/>
      <c r="K547" s="71"/>
      <c r="L547" s="73"/>
    </row>
    <row r="548" spans="1:101" ht="51" x14ac:dyDescent="0.2">
      <c r="B548" s="74" t="s">
        <v>1046</v>
      </c>
      <c r="C548" s="75" t="s">
        <v>1093</v>
      </c>
      <c r="D548" s="75"/>
      <c r="E548" s="75"/>
      <c r="F548" s="75"/>
      <c r="G548" s="75"/>
      <c r="H548" s="75"/>
      <c r="I548" s="75"/>
      <c r="J548" s="75"/>
      <c r="K548" s="75"/>
      <c r="L548" s="75"/>
      <c r="CW548" s="76" t="s">
        <v>1093</v>
      </c>
    </row>
    <row r="549" spans="1:101" ht="14.25" x14ac:dyDescent="0.2">
      <c r="A549" s="68"/>
      <c r="B549" s="71">
        <v>1</v>
      </c>
      <c r="C549" s="68" t="s">
        <v>1094</v>
      </c>
      <c r="D549" s="69"/>
      <c r="E549" s="70"/>
      <c r="F549" s="70"/>
      <c r="G549" s="70"/>
      <c r="H549" s="72">
        <f>Source!AO261</f>
        <v>47.52</v>
      </c>
      <c r="I549" s="71">
        <f>ROUND((0.2+1),7)</f>
        <v>1.2</v>
      </c>
      <c r="J549" s="72">
        <f>ROUND(Source!AF261*Source!I261, 2)</f>
        <v>114.04</v>
      </c>
      <c r="K549" s="71">
        <f>IF(Source!BA261&lt;&gt; 0, Source!BA261, 1)</f>
        <v>50.93</v>
      </c>
      <c r="L549" s="73">
        <f>Source!S261</f>
        <v>5808</v>
      </c>
    </row>
    <row r="550" spans="1:101" ht="14.25" x14ac:dyDescent="0.2">
      <c r="A550" s="68"/>
      <c r="B550" s="71">
        <v>2</v>
      </c>
      <c r="C550" s="68" t="s">
        <v>1095</v>
      </c>
      <c r="D550" s="69"/>
      <c r="E550" s="70"/>
      <c r="F550" s="70"/>
      <c r="G550" s="70"/>
      <c r="H550" s="72">
        <f>Source!AM261</f>
        <v>8.81</v>
      </c>
      <c r="I550" s="71">
        <f>ROUND((0.2+1),7)</f>
        <v>1.2</v>
      </c>
      <c r="J550" s="72">
        <f>ROUND(((((Source!ET261*ROUND((0.2+1),7)))-((Source!EU261*ROUND((0.2+1),7))))+Source!AE261)*Source!I261, 2)</f>
        <v>21.14</v>
      </c>
      <c r="K550" s="71">
        <f>IF(Source!BB261&lt;&gt; 0, Source!BB261, 1)</f>
        <v>1.77</v>
      </c>
      <c r="L550" s="73">
        <f>Source!Q261</f>
        <v>37</v>
      </c>
    </row>
    <row r="551" spans="1:101" ht="14.25" x14ac:dyDescent="0.2">
      <c r="A551" s="68"/>
      <c r="B551" s="71">
        <v>4</v>
      </c>
      <c r="C551" s="68" t="s">
        <v>1097</v>
      </c>
      <c r="D551" s="69"/>
      <c r="E551" s="70"/>
      <c r="F551" s="70"/>
      <c r="G551" s="70"/>
      <c r="H551" s="72">
        <f>Source!AL261</f>
        <v>0.95</v>
      </c>
      <c r="I551" s="71"/>
      <c r="J551" s="72">
        <f>ROUND(Source!AC261*Source!I261, 2)</f>
        <v>1.9</v>
      </c>
      <c r="K551" s="71">
        <f>IF(Source!BC261&lt;&gt; 0, Source!BC261, 1)</f>
        <v>50.96</v>
      </c>
      <c r="L551" s="73">
        <f>Source!P261</f>
        <v>97</v>
      </c>
    </row>
    <row r="552" spans="1:101" ht="14.25" x14ac:dyDescent="0.2">
      <c r="A552" s="68"/>
      <c r="B552" s="68"/>
      <c r="C552" s="80" t="s">
        <v>1098</v>
      </c>
      <c r="D552" s="81" t="s">
        <v>1072</v>
      </c>
      <c r="E552" s="82">
        <f>Source!AQ261</f>
        <v>3.35</v>
      </c>
      <c r="F552" s="82">
        <f>ROUND((0.2+1),7)</f>
        <v>1.2</v>
      </c>
      <c r="G552" s="82">
        <f>ROUND(Source!U261, 7)</f>
        <v>8.0399999999999991</v>
      </c>
      <c r="H552" s="83"/>
      <c r="I552" s="84"/>
      <c r="J552" s="83"/>
      <c r="K552" s="84"/>
      <c r="L552" s="85"/>
    </row>
    <row r="553" spans="1:101" ht="14.25" x14ac:dyDescent="0.2">
      <c r="A553" s="68"/>
      <c r="B553" s="68"/>
      <c r="C553" s="68" t="s">
        <v>1100</v>
      </c>
      <c r="D553" s="69"/>
      <c r="E553" s="70"/>
      <c r="F553" s="70"/>
      <c r="G553" s="70"/>
      <c r="H553" s="72">
        <f>H549+H550+H551</f>
        <v>57.280000000000008</v>
      </c>
      <c r="I553" s="71"/>
      <c r="J553" s="72">
        <f>J549+J550+J551</f>
        <v>137.08000000000001</v>
      </c>
      <c r="K553" s="71"/>
      <c r="L553" s="73">
        <f>L549+L550+L551</f>
        <v>5942</v>
      </c>
    </row>
    <row r="554" spans="1:101" ht="14.25" x14ac:dyDescent="0.2">
      <c r="A554" s="68"/>
      <c r="B554" s="68"/>
      <c r="C554" s="68" t="s">
        <v>1101</v>
      </c>
      <c r="D554" s="69"/>
      <c r="E554" s="70"/>
      <c r="F554" s="70"/>
      <c r="G554" s="70"/>
      <c r="H554" s="72"/>
      <c r="I554" s="71"/>
      <c r="J554" s="72">
        <f>SUM(S547:S557)+SUM(T547:T557)+SUM(X547:X557)+SUM(Y547:Y557)+SUM(Z547:Z557)</f>
        <v>114.04</v>
      </c>
      <c r="K554" s="71"/>
      <c r="L554" s="73">
        <f>SUM(AR547:AR557)+SUM(AS547:AS557)+SUM(AT547:AT557)+SUM(AU547:AU557)+SUM(AV547:AV557)</f>
        <v>5808</v>
      </c>
    </row>
    <row r="555" spans="1:101" ht="28.5" x14ac:dyDescent="0.2">
      <c r="A555" s="68"/>
      <c r="B555" s="68" t="s">
        <v>168</v>
      </c>
      <c r="C555" s="68" t="s">
        <v>1170</v>
      </c>
      <c r="D555" s="69" t="s">
        <v>1103</v>
      </c>
      <c r="E555" s="70">
        <f>Source!BZ261</f>
        <v>90</v>
      </c>
      <c r="F555" s="70"/>
      <c r="G555" s="70">
        <f>Source!AT261</f>
        <v>90</v>
      </c>
      <c r="H555" s="72"/>
      <c r="I555" s="71"/>
      <c r="J555" s="72">
        <f>SUM(AD547:AD557)</f>
        <v>102.64</v>
      </c>
      <c r="K555" s="71"/>
      <c r="L555" s="73">
        <f>SUM(AZ547:AZ557)</f>
        <v>5227</v>
      </c>
    </row>
    <row r="556" spans="1:101" ht="28.5" x14ac:dyDescent="0.2">
      <c r="A556" s="80"/>
      <c r="B556" s="80" t="s">
        <v>169</v>
      </c>
      <c r="C556" s="80" t="s">
        <v>1171</v>
      </c>
      <c r="D556" s="81" t="s">
        <v>1103</v>
      </c>
      <c r="E556" s="82">
        <f>Source!CA261</f>
        <v>46</v>
      </c>
      <c r="F556" s="82"/>
      <c r="G556" s="82">
        <f>Source!AU261</f>
        <v>46</v>
      </c>
      <c r="H556" s="83"/>
      <c r="I556" s="84"/>
      <c r="J556" s="83">
        <f>SUM(AE547:AE557)</f>
        <v>52.46</v>
      </c>
      <c r="K556" s="84"/>
      <c r="L556" s="85">
        <f>SUM(BA547:BA557)</f>
        <v>2672</v>
      </c>
    </row>
    <row r="557" spans="1:101" ht="15" x14ac:dyDescent="0.2">
      <c r="C557" s="89" t="s">
        <v>1105</v>
      </c>
      <c r="D557" s="89"/>
      <c r="E557" s="89"/>
      <c r="F557" s="89"/>
      <c r="G557" s="89"/>
      <c r="H557" s="89"/>
      <c r="I557" s="90">
        <f>J549+J550+J551+J555+J556</f>
        <v>292.18</v>
      </c>
      <c r="J557" s="90"/>
      <c r="K557" s="91">
        <f>L549+L550+L551+L555+L556</f>
        <v>13841</v>
      </c>
      <c r="L557" s="91"/>
      <c r="O557" s="86">
        <f>J549+J550+J551+J555+J556</f>
        <v>292.18</v>
      </c>
      <c r="P557" s="86">
        <f>J550</f>
        <v>21.14</v>
      </c>
      <c r="R557" t="s">
        <v>1106</v>
      </c>
      <c r="S557" s="86">
        <f>J549</f>
        <v>114.04</v>
      </c>
      <c r="U557" s="86">
        <f>J549</f>
        <v>114.04</v>
      </c>
      <c r="X557">
        <f>0</f>
        <v>0</v>
      </c>
      <c r="Z557" t="s">
        <v>1106</v>
      </c>
      <c r="AA557" s="86">
        <f>J551</f>
        <v>1.9</v>
      </c>
      <c r="AD557">
        <f>ROUND((Source!AT261/100)*((ROUND(Source!AF261*Source!I261, 2)+ROUND(Source!AE261*Source!I261, 2))), 2)</f>
        <v>102.64</v>
      </c>
      <c r="AE557">
        <f>ROUND((Source!AU261/100)*((ROUND(Source!AF261*Source!I261, 2)+ROUND(Source!AE261*Source!I261, 2))), 2)</f>
        <v>52.46</v>
      </c>
      <c r="AN557" s="87">
        <f>L549+L550+L551+L555+L556</f>
        <v>13841</v>
      </c>
      <c r="AO557" s="87">
        <f>L550</f>
        <v>37</v>
      </c>
      <c r="AQ557" t="s">
        <v>1106</v>
      </c>
      <c r="AR557" s="87">
        <f>L549</f>
        <v>5808</v>
      </c>
      <c r="AT557">
        <f>0</f>
        <v>0</v>
      </c>
      <c r="AV557" t="s">
        <v>1106</v>
      </c>
      <c r="AW557" s="87">
        <f>L551</f>
        <v>97</v>
      </c>
      <c r="AZ557">
        <f>Source!X261</f>
        <v>5227</v>
      </c>
      <c r="BA557">
        <f>Source!Y261</f>
        <v>2672</v>
      </c>
      <c r="BI557" s="86">
        <f>J549+J550+J551+J555+J556</f>
        <v>292.18</v>
      </c>
      <c r="CD557">
        <v>2</v>
      </c>
    </row>
    <row r="558" spans="1:101" ht="57" x14ac:dyDescent="0.2">
      <c r="A558" s="67" t="s">
        <v>485</v>
      </c>
      <c r="B558" s="68" t="str">
        <f>Source!F263</f>
        <v>м10-06-066-5</v>
      </c>
      <c r="C558" s="68" t="str">
        <f>Source!G263</f>
        <v>Измерение на кабельной площадке затухания зонового волоконно-оптического кабеля с числом волокон 24</v>
      </c>
      <c r="D558" s="69" t="str">
        <f>Source!H263</f>
        <v>1 участок</v>
      </c>
      <c r="E558" s="70">
        <f>Source!K263</f>
        <v>2</v>
      </c>
      <c r="F558" s="70"/>
      <c r="G558" s="70">
        <f>Source!I263</f>
        <v>2</v>
      </c>
      <c r="H558" s="72"/>
      <c r="I558" s="71"/>
      <c r="J558" s="72"/>
      <c r="K558" s="71"/>
      <c r="L558" s="73"/>
    </row>
    <row r="559" spans="1:101" ht="51" x14ac:dyDescent="0.2">
      <c r="B559" s="74" t="s">
        <v>1046</v>
      </c>
      <c r="C559" s="75" t="s">
        <v>1093</v>
      </c>
      <c r="D559" s="75"/>
      <c r="E559" s="75"/>
      <c r="F559" s="75"/>
      <c r="G559" s="75"/>
      <c r="H559" s="75"/>
      <c r="I559" s="75"/>
      <c r="J559" s="75"/>
      <c r="K559" s="75"/>
      <c r="L559" s="75"/>
      <c r="CW559" s="76" t="s">
        <v>1093</v>
      </c>
    </row>
    <row r="560" spans="1:101" ht="14.25" x14ac:dyDescent="0.2">
      <c r="A560" s="68"/>
      <c r="B560" s="71">
        <v>1</v>
      </c>
      <c r="C560" s="68" t="s">
        <v>1094</v>
      </c>
      <c r="D560" s="69"/>
      <c r="E560" s="70"/>
      <c r="F560" s="70"/>
      <c r="G560" s="70"/>
      <c r="H560" s="72">
        <f>Source!AO263</f>
        <v>55.89</v>
      </c>
      <c r="I560" s="71">
        <f>ROUND((0.2+1),7)</f>
        <v>1.2</v>
      </c>
      <c r="J560" s="72">
        <f>ROUND(Source!AF263*Source!I263, 2)</f>
        <v>134.13999999999999</v>
      </c>
      <c r="K560" s="71">
        <f>IF(Source!BA263&lt;&gt; 0, Source!BA263, 1)</f>
        <v>50.93</v>
      </c>
      <c r="L560" s="73">
        <f>Source!S263</f>
        <v>6832</v>
      </c>
    </row>
    <row r="561" spans="1:101" ht="14.25" x14ac:dyDescent="0.2">
      <c r="A561" s="68"/>
      <c r="B561" s="71">
        <v>2</v>
      </c>
      <c r="C561" s="68" t="s">
        <v>1095</v>
      </c>
      <c r="D561" s="69"/>
      <c r="E561" s="70"/>
      <c r="F561" s="70"/>
      <c r="G561" s="70"/>
      <c r="H561" s="72">
        <f>Source!AM263</f>
        <v>10.41</v>
      </c>
      <c r="I561" s="71">
        <f>ROUND((0.2+1),7)</f>
        <v>1.2</v>
      </c>
      <c r="J561" s="72">
        <f>ROUND(((((Source!ET263*ROUND((0.2+1),7)))-((Source!EU263*ROUND((0.2+1),7))))+Source!AE263)*Source!I263, 2)</f>
        <v>24.98</v>
      </c>
      <c r="K561" s="71">
        <f>IF(Source!BB263&lt;&gt; 0, Source!BB263, 1)</f>
        <v>1.77</v>
      </c>
      <c r="L561" s="73">
        <f>Source!Q263</f>
        <v>44</v>
      </c>
    </row>
    <row r="562" spans="1:101" ht="14.25" x14ac:dyDescent="0.2">
      <c r="A562" s="68"/>
      <c r="B562" s="71">
        <v>4</v>
      </c>
      <c r="C562" s="68" t="s">
        <v>1097</v>
      </c>
      <c r="D562" s="69"/>
      <c r="E562" s="70"/>
      <c r="F562" s="70"/>
      <c r="G562" s="70"/>
      <c r="H562" s="72">
        <f>Source!AL263</f>
        <v>1.1200000000000001</v>
      </c>
      <c r="I562" s="71"/>
      <c r="J562" s="72">
        <f>ROUND(Source!AC263*Source!I263, 2)</f>
        <v>2.2400000000000002</v>
      </c>
      <c r="K562" s="71">
        <f>IF(Source!BC263&lt;&gt; 0, Source!BC263, 1)</f>
        <v>50.83</v>
      </c>
      <c r="L562" s="73">
        <f>Source!P263</f>
        <v>114</v>
      </c>
    </row>
    <row r="563" spans="1:101" ht="14.25" x14ac:dyDescent="0.2">
      <c r="A563" s="68"/>
      <c r="B563" s="68"/>
      <c r="C563" s="80" t="s">
        <v>1098</v>
      </c>
      <c r="D563" s="81" t="s">
        <v>1072</v>
      </c>
      <c r="E563" s="82">
        <f>Source!AQ263</f>
        <v>3.94</v>
      </c>
      <c r="F563" s="82">
        <f>ROUND((0.2+1),7)</f>
        <v>1.2</v>
      </c>
      <c r="G563" s="82">
        <f>ROUND(Source!U263, 7)</f>
        <v>9.4559999999999995</v>
      </c>
      <c r="H563" s="83"/>
      <c r="I563" s="84"/>
      <c r="J563" s="83"/>
      <c r="K563" s="84"/>
      <c r="L563" s="85"/>
    </row>
    <row r="564" spans="1:101" ht="14.25" x14ac:dyDescent="0.2">
      <c r="A564" s="68"/>
      <c r="B564" s="68"/>
      <c r="C564" s="68" t="s">
        <v>1100</v>
      </c>
      <c r="D564" s="69"/>
      <c r="E564" s="70"/>
      <c r="F564" s="70"/>
      <c r="G564" s="70"/>
      <c r="H564" s="72">
        <f>H560+H561+H562</f>
        <v>67.42</v>
      </c>
      <c r="I564" s="71"/>
      <c r="J564" s="72">
        <f>J560+J561+J562</f>
        <v>161.35999999999999</v>
      </c>
      <c r="K564" s="71"/>
      <c r="L564" s="73">
        <f>L560+L561+L562</f>
        <v>6990</v>
      </c>
    </row>
    <row r="565" spans="1:101" ht="14.25" x14ac:dyDescent="0.2">
      <c r="A565" s="68"/>
      <c r="B565" s="68"/>
      <c r="C565" s="68" t="s">
        <v>1101</v>
      </c>
      <c r="D565" s="69"/>
      <c r="E565" s="70"/>
      <c r="F565" s="70"/>
      <c r="G565" s="70"/>
      <c r="H565" s="72"/>
      <c r="I565" s="71"/>
      <c r="J565" s="72">
        <f>SUM(S558:S568)+SUM(T558:T568)+SUM(X558:X568)+SUM(Y558:Y568)+SUM(Z558:Z568)</f>
        <v>134.13999999999999</v>
      </c>
      <c r="K565" s="71"/>
      <c r="L565" s="73">
        <f>SUM(AR558:AR568)+SUM(AS558:AS568)+SUM(AT558:AT568)+SUM(AU558:AU568)+SUM(AV558:AV568)</f>
        <v>6832</v>
      </c>
    </row>
    <row r="566" spans="1:101" ht="28.5" x14ac:dyDescent="0.2">
      <c r="A566" s="68"/>
      <c r="B566" s="68" t="s">
        <v>168</v>
      </c>
      <c r="C566" s="68" t="s">
        <v>1170</v>
      </c>
      <c r="D566" s="69" t="s">
        <v>1103</v>
      </c>
      <c r="E566" s="70">
        <f>Source!BZ263</f>
        <v>90</v>
      </c>
      <c r="F566" s="70"/>
      <c r="G566" s="70">
        <f>Source!AT263</f>
        <v>90</v>
      </c>
      <c r="H566" s="72"/>
      <c r="I566" s="71"/>
      <c r="J566" s="72">
        <f>SUM(AD558:AD568)</f>
        <v>120.73</v>
      </c>
      <c r="K566" s="71"/>
      <c r="L566" s="73">
        <f>SUM(AZ558:AZ568)</f>
        <v>6149</v>
      </c>
    </row>
    <row r="567" spans="1:101" ht="28.5" x14ac:dyDescent="0.2">
      <c r="A567" s="80"/>
      <c r="B567" s="80" t="s">
        <v>169</v>
      </c>
      <c r="C567" s="80" t="s">
        <v>1171</v>
      </c>
      <c r="D567" s="81" t="s">
        <v>1103</v>
      </c>
      <c r="E567" s="82">
        <f>Source!CA263</f>
        <v>46</v>
      </c>
      <c r="F567" s="82"/>
      <c r="G567" s="82">
        <f>Source!AU263</f>
        <v>46</v>
      </c>
      <c r="H567" s="83"/>
      <c r="I567" s="84"/>
      <c r="J567" s="83">
        <f>SUM(AE558:AE568)</f>
        <v>61.7</v>
      </c>
      <c r="K567" s="84"/>
      <c r="L567" s="85">
        <f>SUM(BA558:BA568)</f>
        <v>3143</v>
      </c>
    </row>
    <row r="568" spans="1:101" ht="15" x14ac:dyDescent="0.2">
      <c r="C568" s="89" t="s">
        <v>1105</v>
      </c>
      <c r="D568" s="89"/>
      <c r="E568" s="89"/>
      <c r="F568" s="89"/>
      <c r="G568" s="89"/>
      <c r="H568" s="89"/>
      <c r="I568" s="90">
        <f>J560+J561+J562+J566+J567</f>
        <v>343.78999999999996</v>
      </c>
      <c r="J568" s="90"/>
      <c r="K568" s="91">
        <f>L560+L561+L562+L566+L567</f>
        <v>16282</v>
      </c>
      <c r="L568" s="91"/>
      <c r="O568" s="86">
        <f>J560+J561+J562+J566+J567</f>
        <v>343.78999999999996</v>
      </c>
      <c r="P568" s="86">
        <f>J561</f>
        <v>24.98</v>
      </c>
      <c r="R568" t="s">
        <v>1106</v>
      </c>
      <c r="S568" s="86">
        <f>J560</f>
        <v>134.13999999999999</v>
      </c>
      <c r="U568" s="86">
        <f>J560</f>
        <v>134.13999999999999</v>
      </c>
      <c r="X568">
        <f>0</f>
        <v>0</v>
      </c>
      <c r="Z568" t="s">
        <v>1106</v>
      </c>
      <c r="AA568" s="86">
        <f>J562</f>
        <v>2.2400000000000002</v>
      </c>
      <c r="AD568">
        <f>ROUND((Source!AT263/100)*((ROUND(Source!AF263*Source!I263, 2)+ROUND(Source!AE263*Source!I263, 2))), 2)</f>
        <v>120.73</v>
      </c>
      <c r="AE568">
        <f>ROUND((Source!AU263/100)*((ROUND(Source!AF263*Source!I263, 2)+ROUND(Source!AE263*Source!I263, 2))), 2)</f>
        <v>61.7</v>
      </c>
      <c r="AN568" s="87">
        <f>L560+L561+L562+L566+L567</f>
        <v>16282</v>
      </c>
      <c r="AO568" s="87">
        <f>L561</f>
        <v>44</v>
      </c>
      <c r="AQ568" t="s">
        <v>1106</v>
      </c>
      <c r="AR568" s="87">
        <f>L560</f>
        <v>6832</v>
      </c>
      <c r="AT568">
        <f>0</f>
        <v>0</v>
      </c>
      <c r="AV568" t="s">
        <v>1106</v>
      </c>
      <c r="AW568" s="87">
        <f>L562</f>
        <v>114</v>
      </c>
      <c r="AZ568">
        <f>Source!X263</f>
        <v>6149</v>
      </c>
      <c r="BA568">
        <f>Source!Y263</f>
        <v>3143</v>
      </c>
      <c r="BI568" s="86">
        <f>J560+J561+J562+J566+J567</f>
        <v>343.78999999999996</v>
      </c>
      <c r="CD568">
        <v>2</v>
      </c>
    </row>
    <row r="569" spans="1:101" ht="57" x14ac:dyDescent="0.2">
      <c r="A569" s="67" t="s">
        <v>489</v>
      </c>
      <c r="B569" s="68" t="str">
        <f>Source!F265</f>
        <v>м10-06-066-6</v>
      </c>
      <c r="C569" s="68" t="str">
        <f>Source!G265</f>
        <v>Измерение на кабельной площадке затухания зонового волоконно-оптического кабеля с числом волокон 32</v>
      </c>
      <c r="D569" s="69" t="str">
        <f>Source!H265</f>
        <v>1 участок</v>
      </c>
      <c r="E569" s="70">
        <f>Source!K265</f>
        <v>2</v>
      </c>
      <c r="F569" s="70"/>
      <c r="G569" s="70">
        <f>Source!I265</f>
        <v>2</v>
      </c>
      <c r="H569" s="72"/>
      <c r="I569" s="71"/>
      <c r="J569" s="72"/>
      <c r="K569" s="71"/>
      <c r="L569" s="73"/>
    </row>
    <row r="570" spans="1:101" ht="51" x14ac:dyDescent="0.2">
      <c r="B570" s="74" t="s">
        <v>1046</v>
      </c>
      <c r="C570" s="75" t="s">
        <v>1093</v>
      </c>
      <c r="D570" s="75"/>
      <c r="E570" s="75"/>
      <c r="F570" s="75"/>
      <c r="G570" s="75"/>
      <c r="H570" s="75"/>
      <c r="I570" s="75"/>
      <c r="J570" s="75"/>
      <c r="K570" s="75"/>
      <c r="L570" s="75"/>
      <c r="CW570" s="76" t="s">
        <v>1093</v>
      </c>
    </row>
    <row r="571" spans="1:101" ht="14.25" x14ac:dyDescent="0.2">
      <c r="A571" s="68"/>
      <c r="B571" s="71">
        <v>1</v>
      </c>
      <c r="C571" s="68" t="s">
        <v>1094</v>
      </c>
      <c r="D571" s="69"/>
      <c r="E571" s="70"/>
      <c r="F571" s="70"/>
      <c r="G571" s="70"/>
      <c r="H571" s="72">
        <f>Source!AO265</f>
        <v>64.41</v>
      </c>
      <c r="I571" s="71">
        <f>ROUND((0.2+1),7)</f>
        <v>1.2</v>
      </c>
      <c r="J571" s="72">
        <f>ROUND(Source!AF265*Source!I265, 2)</f>
        <v>154.58000000000001</v>
      </c>
      <c r="K571" s="71">
        <f>IF(Source!BA265&lt;&gt; 0, Source!BA265, 1)</f>
        <v>50.93</v>
      </c>
      <c r="L571" s="73">
        <f>Source!S265</f>
        <v>7873</v>
      </c>
    </row>
    <row r="572" spans="1:101" ht="14.25" x14ac:dyDescent="0.2">
      <c r="A572" s="68"/>
      <c r="B572" s="71">
        <v>2</v>
      </c>
      <c r="C572" s="68" t="s">
        <v>1095</v>
      </c>
      <c r="D572" s="69"/>
      <c r="E572" s="70"/>
      <c r="F572" s="70"/>
      <c r="G572" s="70"/>
      <c r="H572" s="72">
        <f>Source!AM265</f>
        <v>13.06</v>
      </c>
      <c r="I572" s="71">
        <f>ROUND((0.2+1),7)</f>
        <v>1.2</v>
      </c>
      <c r="J572" s="72">
        <f>ROUND(((((Source!ET265*ROUND((0.2+1),7)))-((Source!EU265*ROUND((0.2+1),7))))+Source!AE265)*Source!I265, 2)</f>
        <v>31.34</v>
      </c>
      <c r="K572" s="71">
        <f>IF(Source!BB265&lt;&gt; 0, Source!BB265, 1)</f>
        <v>1.77</v>
      </c>
      <c r="L572" s="73">
        <f>Source!Q265</f>
        <v>55</v>
      </c>
    </row>
    <row r="573" spans="1:101" ht="14.25" x14ac:dyDescent="0.2">
      <c r="A573" s="68"/>
      <c r="B573" s="71">
        <v>4</v>
      </c>
      <c r="C573" s="68" t="s">
        <v>1097</v>
      </c>
      <c r="D573" s="69"/>
      <c r="E573" s="70"/>
      <c r="F573" s="70"/>
      <c r="G573" s="70"/>
      <c r="H573" s="72">
        <f>Source!AL265</f>
        <v>1.29</v>
      </c>
      <c r="I573" s="71"/>
      <c r="J573" s="72">
        <f>ROUND(Source!AC265*Source!I265, 2)</f>
        <v>2.58</v>
      </c>
      <c r="K573" s="71">
        <f>IF(Source!BC265&lt;&gt; 0, Source!BC265, 1)</f>
        <v>50.86</v>
      </c>
      <c r="L573" s="73">
        <f>Source!P265</f>
        <v>131</v>
      </c>
    </row>
    <row r="574" spans="1:101" ht="14.25" x14ac:dyDescent="0.2">
      <c r="A574" s="68"/>
      <c r="B574" s="68"/>
      <c r="C574" s="80" t="s">
        <v>1098</v>
      </c>
      <c r="D574" s="81" t="s">
        <v>1072</v>
      </c>
      <c r="E574" s="82">
        <f>Source!AQ265</f>
        <v>4.54</v>
      </c>
      <c r="F574" s="82">
        <f>ROUND((0.2+1),7)</f>
        <v>1.2</v>
      </c>
      <c r="G574" s="82">
        <f>ROUND(Source!U265, 7)</f>
        <v>10.896000000000001</v>
      </c>
      <c r="H574" s="83"/>
      <c r="I574" s="84"/>
      <c r="J574" s="83"/>
      <c r="K574" s="84"/>
      <c r="L574" s="85"/>
    </row>
    <row r="575" spans="1:101" ht="14.25" x14ac:dyDescent="0.2">
      <c r="A575" s="68"/>
      <c r="B575" s="68"/>
      <c r="C575" s="68" t="s">
        <v>1100</v>
      </c>
      <c r="D575" s="69"/>
      <c r="E575" s="70"/>
      <c r="F575" s="70"/>
      <c r="G575" s="70"/>
      <c r="H575" s="72">
        <f>H571+H572+H573</f>
        <v>78.760000000000005</v>
      </c>
      <c r="I575" s="71"/>
      <c r="J575" s="72">
        <f>J571+J572+J573</f>
        <v>188.50000000000003</v>
      </c>
      <c r="K575" s="71"/>
      <c r="L575" s="73">
        <f>L571+L572+L573</f>
        <v>8059</v>
      </c>
    </row>
    <row r="576" spans="1:101" ht="14.25" x14ac:dyDescent="0.2">
      <c r="A576" s="68"/>
      <c r="B576" s="68"/>
      <c r="C576" s="68" t="s">
        <v>1101</v>
      </c>
      <c r="D576" s="69"/>
      <c r="E576" s="70"/>
      <c r="F576" s="70"/>
      <c r="G576" s="70"/>
      <c r="H576" s="72"/>
      <c r="I576" s="71"/>
      <c r="J576" s="72">
        <f>SUM(S569:S579)+SUM(T569:T579)+SUM(X569:X579)+SUM(Y569:Y579)+SUM(Z569:Z579)</f>
        <v>154.58000000000001</v>
      </c>
      <c r="K576" s="71"/>
      <c r="L576" s="73">
        <f>SUM(AR569:AR579)+SUM(AS569:AS579)+SUM(AT569:AT579)+SUM(AU569:AU579)+SUM(AV569:AV579)</f>
        <v>7873</v>
      </c>
    </row>
    <row r="577" spans="1:82" ht="28.5" x14ac:dyDescent="0.2">
      <c r="A577" s="68"/>
      <c r="B577" s="68" t="s">
        <v>168</v>
      </c>
      <c r="C577" s="68" t="s">
        <v>1170</v>
      </c>
      <c r="D577" s="69" t="s">
        <v>1103</v>
      </c>
      <c r="E577" s="70">
        <f>Source!BZ265</f>
        <v>90</v>
      </c>
      <c r="F577" s="70"/>
      <c r="G577" s="70">
        <f>Source!AT265</f>
        <v>90</v>
      </c>
      <c r="H577" s="72"/>
      <c r="I577" s="71"/>
      <c r="J577" s="72">
        <f>SUM(AD569:AD579)</f>
        <v>139.12</v>
      </c>
      <c r="K577" s="71"/>
      <c r="L577" s="73">
        <f>SUM(AZ569:AZ579)</f>
        <v>7086</v>
      </c>
    </row>
    <row r="578" spans="1:82" ht="28.5" x14ac:dyDescent="0.2">
      <c r="A578" s="80"/>
      <c r="B578" s="80" t="s">
        <v>169</v>
      </c>
      <c r="C578" s="80" t="s">
        <v>1171</v>
      </c>
      <c r="D578" s="81" t="s">
        <v>1103</v>
      </c>
      <c r="E578" s="82">
        <f>Source!CA265</f>
        <v>46</v>
      </c>
      <c r="F578" s="82"/>
      <c r="G578" s="82">
        <f>Source!AU265</f>
        <v>46</v>
      </c>
      <c r="H578" s="83"/>
      <c r="I578" s="84"/>
      <c r="J578" s="83">
        <f>SUM(AE569:AE579)</f>
        <v>71.11</v>
      </c>
      <c r="K578" s="84"/>
      <c r="L578" s="85">
        <f>SUM(BA569:BA579)</f>
        <v>3622</v>
      </c>
    </row>
    <row r="579" spans="1:82" ht="15" x14ac:dyDescent="0.2">
      <c r="C579" s="89" t="s">
        <v>1105</v>
      </c>
      <c r="D579" s="89"/>
      <c r="E579" s="89"/>
      <c r="F579" s="89"/>
      <c r="G579" s="89"/>
      <c r="H579" s="89"/>
      <c r="I579" s="90">
        <f>J571+J572+J573+J577+J578</f>
        <v>398.73</v>
      </c>
      <c r="J579" s="90"/>
      <c r="K579" s="91">
        <f>L571+L572+L573+L577+L578</f>
        <v>18767</v>
      </c>
      <c r="L579" s="91"/>
      <c r="O579" s="86">
        <f>J571+J572+J573+J577+J578</f>
        <v>398.73</v>
      </c>
      <c r="P579" s="86">
        <f>J572</f>
        <v>31.34</v>
      </c>
      <c r="R579" t="s">
        <v>1106</v>
      </c>
      <c r="S579" s="86">
        <f>J571</f>
        <v>154.58000000000001</v>
      </c>
      <c r="U579" s="86">
        <f>J571</f>
        <v>154.58000000000001</v>
      </c>
      <c r="X579">
        <f>0</f>
        <v>0</v>
      </c>
      <c r="Z579" t="s">
        <v>1106</v>
      </c>
      <c r="AA579" s="86">
        <f>J573</f>
        <v>2.58</v>
      </c>
      <c r="AD579">
        <f>ROUND((Source!AT265/100)*((ROUND(Source!AF265*Source!I265, 2)+ROUND(Source!AE265*Source!I265, 2))), 2)</f>
        <v>139.12</v>
      </c>
      <c r="AE579">
        <f>ROUND((Source!AU265/100)*((ROUND(Source!AF265*Source!I265, 2)+ROUND(Source!AE265*Source!I265, 2))), 2)</f>
        <v>71.11</v>
      </c>
      <c r="AN579" s="87">
        <f>L571+L572+L573+L577+L578</f>
        <v>18767</v>
      </c>
      <c r="AO579" s="87">
        <f>L572</f>
        <v>55</v>
      </c>
      <c r="AQ579" t="s">
        <v>1106</v>
      </c>
      <c r="AR579" s="87">
        <f>L571</f>
        <v>7873</v>
      </c>
      <c r="AT579">
        <f>0</f>
        <v>0</v>
      </c>
      <c r="AV579" t="s">
        <v>1106</v>
      </c>
      <c r="AW579" s="87">
        <f>L573</f>
        <v>131</v>
      </c>
      <c r="AZ579">
        <f>Source!X265</f>
        <v>7086</v>
      </c>
      <c r="BA579">
        <f>Source!Y265</f>
        <v>3622</v>
      </c>
      <c r="BI579" s="86">
        <f>J571+J572+J573+J577+J578</f>
        <v>398.73</v>
      </c>
      <c r="CD579">
        <v>2</v>
      </c>
    </row>
    <row r="581" spans="1:82" ht="15" x14ac:dyDescent="0.2">
      <c r="A581" s="99"/>
      <c r="B581" s="100"/>
      <c r="C581" s="101" t="s">
        <v>1185</v>
      </c>
      <c r="D581" s="101"/>
      <c r="E581" s="101"/>
      <c r="F581" s="101"/>
      <c r="G581" s="101"/>
      <c r="H581" s="101"/>
      <c r="I581" s="102"/>
      <c r="J581" s="103">
        <f>J583+J584+J590+J594</f>
        <v>1424.54</v>
      </c>
      <c r="K581" s="103"/>
      <c r="L581" s="104">
        <f>L583+L584+L590+L594</f>
        <v>57745</v>
      </c>
    </row>
    <row r="582" spans="1:82" ht="14.25" x14ac:dyDescent="0.2">
      <c r="A582" s="88"/>
      <c r="B582" s="97"/>
      <c r="C582" s="105" t="s">
        <v>1143</v>
      </c>
      <c r="D582" s="98"/>
      <c r="E582" s="98"/>
      <c r="F582" s="98"/>
      <c r="G582" s="98"/>
      <c r="H582" s="98"/>
      <c r="I582" s="70"/>
      <c r="J582" s="72"/>
      <c r="K582" s="72"/>
      <c r="L582" s="73"/>
    </row>
    <row r="583" spans="1:82" ht="14.25" x14ac:dyDescent="0.2">
      <c r="A583" s="88"/>
      <c r="B583" s="97"/>
      <c r="C583" s="98" t="s">
        <v>1144</v>
      </c>
      <c r="D583" s="98"/>
      <c r="E583" s="98"/>
      <c r="F583" s="98"/>
      <c r="G583" s="98"/>
      <c r="H583" s="98"/>
      <c r="I583" s="70"/>
      <c r="J583" s="72">
        <f>SUM(S513:S579)</f>
        <v>1104.9599999999998</v>
      </c>
      <c r="K583" s="72"/>
      <c r="L583" s="73">
        <f>SUM(AR513:AR579)</f>
        <v>56276</v>
      </c>
    </row>
    <row r="584" spans="1:82" ht="14.25" x14ac:dyDescent="0.2">
      <c r="A584" s="88"/>
      <c r="B584" s="97"/>
      <c r="C584" s="98" t="s">
        <v>1145</v>
      </c>
      <c r="D584" s="98"/>
      <c r="E584" s="98"/>
      <c r="F584" s="98"/>
      <c r="G584" s="98"/>
      <c r="H584" s="98"/>
      <c r="I584" s="70"/>
      <c r="J584" s="72">
        <f>J586+J589</f>
        <v>301.12</v>
      </c>
      <c r="K584" s="72"/>
      <c r="L584" s="73">
        <f>L586+L589</f>
        <v>532</v>
      </c>
    </row>
    <row r="585" spans="1:82" ht="14.25" x14ac:dyDescent="0.2">
      <c r="A585" s="88"/>
      <c r="B585" s="97"/>
      <c r="C585" s="105" t="s">
        <v>1146</v>
      </c>
      <c r="D585" s="98"/>
      <c r="E585" s="98"/>
      <c r="F585" s="98"/>
      <c r="G585" s="98"/>
      <c r="H585" s="98"/>
      <c r="I585" s="70"/>
      <c r="J585" s="72"/>
      <c r="K585" s="72"/>
      <c r="L585" s="73"/>
    </row>
    <row r="586" spans="1:82" ht="14.25" x14ac:dyDescent="0.2">
      <c r="A586" s="88"/>
      <c r="B586" s="97"/>
      <c r="C586" s="98" t="s">
        <v>1147</v>
      </c>
      <c r="D586" s="98"/>
      <c r="E586" s="98"/>
      <c r="F586" s="98"/>
      <c r="G586" s="98"/>
      <c r="H586" s="98"/>
      <c r="I586" s="70"/>
      <c r="J586" s="72">
        <f>SUM(P513:P579)</f>
        <v>301.12</v>
      </c>
      <c r="K586" s="72"/>
      <c r="L586" s="73">
        <f>SUM(AO513:AO579)</f>
        <v>532</v>
      </c>
    </row>
    <row r="587" spans="1:82" ht="14.25" x14ac:dyDescent="0.2">
      <c r="A587" s="88"/>
      <c r="B587" s="97"/>
      <c r="C587" s="105" t="s">
        <v>1148</v>
      </c>
      <c r="D587" s="98"/>
      <c r="E587" s="98"/>
      <c r="F587" s="98"/>
      <c r="G587" s="98"/>
      <c r="H587" s="98"/>
      <c r="I587" s="70"/>
      <c r="J587" s="72"/>
      <c r="K587" s="72"/>
      <c r="L587" s="73"/>
    </row>
    <row r="588" spans="1:82" ht="14.25" hidden="1" x14ac:dyDescent="0.2">
      <c r="A588" s="88"/>
      <c r="B588" s="97"/>
      <c r="C588" s="98" t="s">
        <v>1149</v>
      </c>
      <c r="D588" s="98"/>
      <c r="E588" s="98"/>
      <c r="F588" s="98"/>
      <c r="G588" s="98"/>
      <c r="H588" s="98"/>
      <c r="I588" s="70"/>
      <c r="J588" s="72">
        <f>SUM(X513:X579)</f>
        <v>0</v>
      </c>
      <c r="K588" s="72"/>
      <c r="L588" s="73">
        <f>SUM(AT513:AT579)</f>
        <v>0</v>
      </c>
    </row>
    <row r="589" spans="1:82" ht="14.25" hidden="1" x14ac:dyDescent="0.2">
      <c r="A589" s="88"/>
      <c r="B589" s="97"/>
      <c r="C589" s="98" t="s">
        <v>1150</v>
      </c>
      <c r="D589" s="98"/>
      <c r="E589" s="98"/>
      <c r="F589" s="98"/>
      <c r="G589" s="98"/>
      <c r="H589" s="98"/>
      <c r="I589" s="70"/>
      <c r="J589" s="72">
        <f>SUM(Z513:Z579)</f>
        <v>0</v>
      </c>
      <c r="K589" s="72"/>
      <c r="L589" s="73">
        <f>SUM(AV513:AV579)</f>
        <v>0</v>
      </c>
    </row>
    <row r="590" spans="1:82" ht="14.25" x14ac:dyDescent="0.2">
      <c r="A590" s="88"/>
      <c r="B590" s="97"/>
      <c r="C590" s="98" t="s">
        <v>1151</v>
      </c>
      <c r="D590" s="98"/>
      <c r="E590" s="98"/>
      <c r="F590" s="98"/>
      <c r="G590" s="98"/>
      <c r="H590" s="98"/>
      <c r="I590" s="70"/>
      <c r="J590" s="72">
        <f>J592+J593</f>
        <v>18.46</v>
      </c>
      <c r="K590" s="72"/>
      <c r="L590" s="73">
        <f>L592+L593</f>
        <v>937</v>
      </c>
    </row>
    <row r="591" spans="1:82" ht="14.25" x14ac:dyDescent="0.2">
      <c r="A591" s="88"/>
      <c r="B591" s="97"/>
      <c r="C591" s="105" t="s">
        <v>1146</v>
      </c>
      <c r="D591" s="98"/>
      <c r="E591" s="98"/>
      <c r="F591" s="98"/>
      <c r="G591" s="98"/>
      <c r="H591" s="98"/>
      <c r="I591" s="70"/>
      <c r="J591" s="72"/>
      <c r="K591" s="72"/>
      <c r="L591" s="73"/>
    </row>
    <row r="592" spans="1:82" ht="14.25" x14ac:dyDescent="0.2">
      <c r="A592" s="88"/>
      <c r="B592" s="97"/>
      <c r="C592" s="98" t="s">
        <v>1152</v>
      </c>
      <c r="D592" s="98"/>
      <c r="E592" s="98"/>
      <c r="F592" s="98"/>
      <c r="G592" s="98"/>
      <c r="H592" s="98"/>
      <c r="I592" s="70"/>
      <c r="J592" s="72">
        <f>SUM(AA513:AA579)-SUM(BJ513:BJ579)</f>
        <v>18.46</v>
      </c>
      <c r="K592" s="72"/>
      <c r="L592" s="73">
        <f>SUM(AW513:AW579)-SUM(BK513:BK579)</f>
        <v>937</v>
      </c>
    </row>
    <row r="593" spans="1:12" ht="14.25" hidden="1" x14ac:dyDescent="0.2">
      <c r="A593" s="88"/>
      <c r="B593" s="97"/>
      <c r="C593" s="98" t="s">
        <v>1153</v>
      </c>
      <c r="D593" s="98"/>
      <c r="E593" s="98"/>
      <c r="F593" s="98"/>
      <c r="G593" s="98"/>
      <c r="H593" s="98"/>
      <c r="I593" s="70"/>
      <c r="J593" s="72">
        <f>SUM(BC513:BC579)</f>
        <v>0</v>
      </c>
      <c r="K593" s="72"/>
      <c r="L593" s="73">
        <f>SUM(BC513:BC579)</f>
        <v>0</v>
      </c>
    </row>
    <row r="594" spans="1:12" ht="14.25" hidden="1" x14ac:dyDescent="0.2">
      <c r="A594" s="88"/>
      <c r="B594" s="97"/>
      <c r="C594" s="98" t="s">
        <v>1154</v>
      </c>
      <c r="D594" s="98"/>
      <c r="E594" s="98"/>
      <c r="F594" s="98"/>
      <c r="G594" s="98"/>
      <c r="H594" s="98"/>
      <c r="I594" s="70"/>
      <c r="J594" s="72">
        <f>SUM(AF513:AF579)</f>
        <v>0</v>
      </c>
      <c r="K594" s="72"/>
      <c r="L594" s="73">
        <f>SUM(BB513:BB579)</f>
        <v>0</v>
      </c>
    </row>
    <row r="595" spans="1:12" ht="14.25" x14ac:dyDescent="0.2">
      <c r="A595" s="88"/>
      <c r="B595" s="97"/>
      <c r="C595" s="98" t="s">
        <v>1155</v>
      </c>
      <c r="D595" s="98"/>
      <c r="E595" s="98"/>
      <c r="F595" s="98"/>
      <c r="G595" s="98"/>
      <c r="H595" s="98"/>
      <c r="I595" s="70"/>
      <c r="J595" s="72">
        <f>SUM(S513:S579)+SUM(X513:X579)+SUM(Z513:Z579)</f>
        <v>1104.9599999999998</v>
      </c>
      <c r="K595" s="72"/>
      <c r="L595" s="73">
        <f>SUM(AR513:AR579)+SUM(AT513:AT579)+SUM(AV513:AV579)</f>
        <v>56276</v>
      </c>
    </row>
    <row r="596" spans="1:12" ht="14.25" x14ac:dyDescent="0.2">
      <c r="A596" s="88"/>
      <c r="B596" s="97"/>
      <c r="C596" s="98" t="s">
        <v>1156</v>
      </c>
      <c r="D596" s="98"/>
      <c r="E596" s="98"/>
      <c r="F596" s="98"/>
      <c r="G596" s="98"/>
      <c r="H596" s="98"/>
      <c r="I596" s="70"/>
      <c r="J596" s="72">
        <f>SUM(AD513:AD579)</f>
        <v>994.47</v>
      </c>
      <c r="K596" s="72"/>
      <c r="L596" s="73">
        <f>SUM(AZ513:AZ579)</f>
        <v>50649</v>
      </c>
    </row>
    <row r="597" spans="1:12" ht="14.25" x14ac:dyDescent="0.2">
      <c r="A597" s="88"/>
      <c r="B597" s="97"/>
      <c r="C597" s="98" t="s">
        <v>1157</v>
      </c>
      <c r="D597" s="98"/>
      <c r="E597" s="98"/>
      <c r="F597" s="98"/>
      <c r="G597" s="98"/>
      <c r="H597" s="98"/>
      <c r="I597" s="70"/>
      <c r="J597" s="72">
        <f>SUM(AE513:AE579)</f>
        <v>508.28</v>
      </c>
      <c r="K597" s="72"/>
      <c r="L597" s="73">
        <f>SUM(BA513:BA579)</f>
        <v>25888</v>
      </c>
    </row>
    <row r="598" spans="1:12" ht="14.25" hidden="1" x14ac:dyDescent="0.2">
      <c r="A598" s="88"/>
      <c r="B598" s="97"/>
      <c r="C598" s="98" t="s">
        <v>1158</v>
      </c>
      <c r="D598" s="98"/>
      <c r="E598" s="98"/>
      <c r="F598" s="98"/>
      <c r="G598" s="98"/>
      <c r="H598" s="98"/>
      <c r="I598" s="70"/>
      <c r="J598" s="72">
        <f>J600+J601</f>
        <v>0</v>
      </c>
      <c r="K598" s="72"/>
      <c r="L598" s="73">
        <f>L600+L601</f>
        <v>0</v>
      </c>
    </row>
    <row r="599" spans="1:12" ht="14.25" hidden="1" x14ac:dyDescent="0.2">
      <c r="A599" s="88"/>
      <c r="B599" s="97"/>
      <c r="C599" s="105" t="s">
        <v>1143</v>
      </c>
      <c r="D599" s="98"/>
      <c r="E599" s="98"/>
      <c r="F599" s="98"/>
      <c r="G599" s="98"/>
      <c r="H599" s="98"/>
      <c r="I599" s="70"/>
      <c r="J599" s="72"/>
      <c r="K599" s="72"/>
      <c r="L599" s="73"/>
    </row>
    <row r="600" spans="1:12" ht="14.25" hidden="1" x14ac:dyDescent="0.2">
      <c r="A600" s="88"/>
      <c r="B600" s="97"/>
      <c r="C600" s="98" t="s">
        <v>1159</v>
      </c>
      <c r="D600" s="98"/>
      <c r="E600" s="98"/>
      <c r="F600" s="98"/>
      <c r="G600" s="98"/>
      <c r="H600" s="98"/>
      <c r="I600" s="70"/>
      <c r="J600" s="72">
        <f>SUM(BJ513:BJ579)</f>
        <v>0</v>
      </c>
      <c r="K600" s="72"/>
      <c r="L600" s="73">
        <f>SUM(BK513:BK579)</f>
        <v>0</v>
      </c>
    </row>
    <row r="601" spans="1:12" ht="14.25" hidden="1" x14ac:dyDescent="0.2">
      <c r="A601" s="88"/>
      <c r="B601" s="97"/>
      <c r="C601" s="98" t="s">
        <v>1160</v>
      </c>
      <c r="D601" s="98"/>
      <c r="E601" s="98"/>
      <c r="F601" s="98"/>
      <c r="G601" s="98"/>
      <c r="H601" s="98"/>
      <c r="I601" s="70"/>
      <c r="J601" s="72">
        <f>SUM(AH513:AH579)</f>
        <v>0</v>
      </c>
      <c r="K601" s="72"/>
      <c r="L601" s="73">
        <f>SUM(BD513:BD579)</f>
        <v>0</v>
      </c>
    </row>
    <row r="602" spans="1:12" ht="14.25" hidden="1" x14ac:dyDescent="0.2">
      <c r="A602" s="88"/>
      <c r="B602" s="97"/>
      <c r="C602" s="98" t="s">
        <v>1161</v>
      </c>
      <c r="D602" s="98"/>
      <c r="E602" s="98"/>
      <c r="F602" s="98"/>
      <c r="G602" s="98"/>
      <c r="H602" s="98"/>
      <c r="I602" s="70"/>
      <c r="J602" s="72">
        <f>SUM(BL513:BL579)</f>
        <v>0</v>
      </c>
      <c r="K602" s="72"/>
      <c r="L602" s="73"/>
    </row>
    <row r="603" spans="1:12" ht="14.25" hidden="1" x14ac:dyDescent="0.2">
      <c r="A603" s="88"/>
      <c r="B603" s="97"/>
      <c r="C603" s="98" t="s">
        <v>1162</v>
      </c>
      <c r="D603" s="98"/>
      <c r="E603" s="98"/>
      <c r="F603" s="98"/>
      <c r="G603" s="98"/>
      <c r="H603" s="98"/>
      <c r="I603" s="70"/>
      <c r="J603" s="72">
        <f>SUM(BN513:BN579)</f>
        <v>0</v>
      </c>
      <c r="K603" s="72"/>
      <c r="L603" s="73">
        <f>SUM(BO513:BO579)</f>
        <v>0</v>
      </c>
    </row>
    <row r="604" spans="1:12" ht="15" x14ac:dyDescent="0.2">
      <c r="A604" s="99"/>
      <c r="B604" s="100"/>
      <c r="C604" s="101" t="s">
        <v>1163</v>
      </c>
      <c r="D604" s="101"/>
      <c r="E604" s="101"/>
      <c r="F604" s="101"/>
      <c r="G604" s="101"/>
      <c r="H604" s="101"/>
      <c r="I604" s="102"/>
      <c r="J604" s="103">
        <f>J581+J596+J597+J598+J602+J603</f>
        <v>2927.29</v>
      </c>
      <c r="K604" s="103"/>
      <c r="L604" s="104">
        <f>L581+L596+L597+L598+L602+L603</f>
        <v>134282</v>
      </c>
    </row>
    <row r="605" spans="1:12" ht="14.25" x14ac:dyDescent="0.2">
      <c r="A605" s="88"/>
      <c r="B605" s="97"/>
      <c r="C605" s="105" t="s">
        <v>1164</v>
      </c>
      <c r="D605" s="98"/>
      <c r="E605" s="98"/>
      <c r="F605" s="98"/>
      <c r="G605" s="98"/>
      <c r="H605" s="98"/>
      <c r="I605" s="70"/>
      <c r="J605" s="72"/>
      <c r="K605" s="72"/>
      <c r="L605" s="73"/>
    </row>
    <row r="606" spans="1:12" ht="14.25" hidden="1" x14ac:dyDescent="0.2">
      <c r="A606" s="88"/>
      <c r="B606" s="97"/>
      <c r="C606" s="98" t="s">
        <v>1165</v>
      </c>
      <c r="D606" s="98"/>
      <c r="E606" s="98"/>
      <c r="F606" s="98"/>
      <c r="G606" s="98"/>
      <c r="H606" s="98"/>
      <c r="I606" s="70"/>
      <c r="J606" s="72">
        <f>SUM(AB513:AB579)</f>
        <v>0</v>
      </c>
      <c r="K606" s="72"/>
      <c r="L606" s="73">
        <f>SUM(AX513:AX579)</f>
        <v>0</v>
      </c>
    </row>
    <row r="607" spans="1:12" ht="14.25" hidden="1" x14ac:dyDescent="0.2">
      <c r="A607" s="88"/>
      <c r="B607" s="97"/>
      <c r="C607" s="98" t="s">
        <v>1166</v>
      </c>
      <c r="D607" s="98"/>
      <c r="E607" s="98"/>
      <c r="F607" s="98"/>
      <c r="G607" s="98"/>
      <c r="H607" s="98"/>
      <c r="I607" s="70"/>
      <c r="J607" s="72">
        <f>SUM(AC513:AC579)</f>
        <v>0</v>
      </c>
      <c r="K607" s="72"/>
      <c r="L607" s="73">
        <f>SUM(AY513:AY579)</f>
        <v>0</v>
      </c>
    </row>
    <row r="608" spans="1:12" ht="14.25" x14ac:dyDescent="0.2">
      <c r="A608" s="88"/>
      <c r="B608" s="97"/>
      <c r="C608" s="98" t="s">
        <v>1167</v>
      </c>
      <c r="D608" s="98"/>
      <c r="E608" s="98"/>
      <c r="F608" s="106"/>
      <c r="G608" s="107">
        <f>Source!P289</f>
        <v>72.731999999999999</v>
      </c>
      <c r="H608" s="88"/>
      <c r="I608" s="88"/>
      <c r="J608" s="88"/>
      <c r="K608" s="88"/>
      <c r="L608" s="88"/>
    </row>
    <row r="609" spans="1:101" ht="14.25" hidden="1" customHeight="1" x14ac:dyDescent="0.2">
      <c r="A609" s="88"/>
      <c r="B609" s="97"/>
      <c r="C609" s="98" t="s">
        <v>1168</v>
      </c>
      <c r="D609" s="98"/>
      <c r="E609" s="98"/>
      <c r="F609" s="106"/>
      <c r="G609" s="107">
        <f>Source!P290</f>
        <v>0</v>
      </c>
      <c r="H609" s="88"/>
      <c r="I609" s="88"/>
      <c r="J609" s="88"/>
      <c r="K609" s="88"/>
      <c r="L609" s="88"/>
    </row>
    <row r="612" spans="1:101" ht="16.5" x14ac:dyDescent="0.2">
      <c r="A612" s="66" t="s">
        <v>1186</v>
      </c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</row>
    <row r="613" spans="1:101" ht="28.5" x14ac:dyDescent="0.2">
      <c r="C613" s="108" t="str">
        <f>Source!G301</f>
        <v>Подвеска существующего кабеля ОКГТ</v>
      </c>
    </row>
    <row r="614" spans="1:101" ht="57" x14ac:dyDescent="0.2">
      <c r="A614" s="67" t="s">
        <v>501</v>
      </c>
      <c r="B614" s="68" t="str">
        <f>Source!F307</f>
        <v>33-01-026-1</v>
      </c>
      <c r="C614" s="68" t="str">
        <f>Source!G307</f>
        <v>Подвеска одного грозозащитного троса ВЛ 35-500 кВ без пересечений с препятствиями при длине анкерного пролета до 1 км</v>
      </c>
      <c r="D614" s="69" t="str">
        <f>Source!H307</f>
        <v>1 КМ ЛИНИИ</v>
      </c>
      <c r="E614" s="70">
        <f>Source!K307</f>
        <v>0.46294999999999997</v>
      </c>
      <c r="F614" s="70"/>
      <c r="G614" s="70">
        <f>Source!I307</f>
        <v>0.46294999999999997</v>
      </c>
      <c r="H614" s="72"/>
      <c r="I614" s="71"/>
      <c r="J614" s="72"/>
      <c r="K614" s="71"/>
      <c r="L614" s="73"/>
    </row>
    <row r="615" spans="1:101" ht="51" x14ac:dyDescent="0.2">
      <c r="B615" s="74" t="s">
        <v>1046</v>
      </c>
      <c r="C615" s="75" t="s">
        <v>1093</v>
      </c>
      <c r="D615" s="75"/>
      <c r="E615" s="75"/>
      <c r="F615" s="75"/>
      <c r="G615" s="75"/>
      <c r="H615" s="75"/>
      <c r="I615" s="75"/>
      <c r="J615" s="75"/>
      <c r="K615" s="75"/>
      <c r="L615" s="75"/>
      <c r="CW615" s="76" t="s">
        <v>1093</v>
      </c>
    </row>
    <row r="616" spans="1:101" x14ac:dyDescent="0.2">
      <c r="C616" s="77" t="str">
        <f>"Объем: "&amp;Source!I307&amp;"=462,95/"&amp;"1000"</f>
        <v>Объем: 0,46295=462,95/1000</v>
      </c>
    </row>
    <row r="617" spans="1:101" ht="14.25" x14ac:dyDescent="0.2">
      <c r="A617" s="68"/>
      <c r="B617" s="71">
        <v>1</v>
      </c>
      <c r="C617" s="68" t="s">
        <v>1094</v>
      </c>
      <c r="D617" s="69"/>
      <c r="E617" s="70"/>
      <c r="F617" s="70"/>
      <c r="G617" s="70"/>
      <c r="H617" s="72">
        <f>Source!AO307</f>
        <v>284.94</v>
      </c>
      <c r="I617" s="71">
        <f>ROUND((0.2+1),7)</f>
        <v>1.2</v>
      </c>
      <c r="J617" s="72">
        <f>ROUND(Source!AF307*Source!I307, 2)</f>
        <v>158.30000000000001</v>
      </c>
      <c r="K617" s="71">
        <f>IF(Source!BA307&lt;&gt; 0, Source!BA307, 1)</f>
        <v>50.93</v>
      </c>
      <c r="L617" s="73">
        <f>Source!S307</f>
        <v>8062</v>
      </c>
    </row>
    <row r="618" spans="1:101" ht="14.25" x14ac:dyDescent="0.2">
      <c r="A618" s="68"/>
      <c r="B618" s="71">
        <v>2</v>
      </c>
      <c r="C618" s="68" t="s">
        <v>1095</v>
      </c>
      <c r="D618" s="69"/>
      <c r="E618" s="70"/>
      <c r="F618" s="70"/>
      <c r="G618" s="70"/>
      <c r="H618" s="72">
        <f>Source!AM307</f>
        <v>1290.3399999999999</v>
      </c>
      <c r="I618" s="71">
        <f>ROUND((0.2+1),7)</f>
        <v>1.2</v>
      </c>
      <c r="J618" s="72">
        <f>ROUND(((((Source!ET307*ROUND((0.2+1),7)))-((Source!EU307*ROUND((0.2+1),7))))+Source!AE307)*Source!I307, 2)</f>
        <v>716.84</v>
      </c>
      <c r="K618" s="71">
        <f>IF(Source!BB307&lt;&gt; 0, Source!BB307, 1)</f>
        <v>13.08</v>
      </c>
      <c r="L618" s="73">
        <f>Source!Q307</f>
        <v>9376</v>
      </c>
    </row>
    <row r="619" spans="1:101" ht="14.25" x14ac:dyDescent="0.2">
      <c r="A619" s="68"/>
      <c r="B619" s="71">
        <v>3</v>
      </c>
      <c r="C619" s="68" t="s">
        <v>1096</v>
      </c>
      <c r="D619" s="69"/>
      <c r="E619" s="70"/>
      <c r="F619" s="70"/>
      <c r="G619" s="70"/>
      <c r="H619" s="72">
        <f>Source!AN307</f>
        <v>24.13</v>
      </c>
      <c r="I619" s="71">
        <f>ROUND((0.2+1),7)</f>
        <v>1.2</v>
      </c>
      <c r="J619" s="78">
        <f>ROUND(Source!AE307*Source!I307, 2)</f>
        <v>13.41</v>
      </c>
      <c r="K619" s="71">
        <f>IF(Source!BS307&lt;&gt; 0, Source!BS307, 1)</f>
        <v>50.93</v>
      </c>
      <c r="L619" s="79">
        <f>Source!R307</f>
        <v>683</v>
      </c>
    </row>
    <row r="620" spans="1:101" ht="14.25" x14ac:dyDescent="0.2">
      <c r="A620" s="68"/>
      <c r="B620" s="68"/>
      <c r="C620" s="68" t="s">
        <v>1098</v>
      </c>
      <c r="D620" s="69" t="s">
        <v>1072</v>
      </c>
      <c r="E620" s="70">
        <f>Source!AQ307</f>
        <v>29.62</v>
      </c>
      <c r="F620" s="70">
        <f>ROUND((0.2+1),7)</f>
        <v>1.2</v>
      </c>
      <c r="G620" s="70">
        <f>ROUND(Source!U307, 7)</f>
        <v>16.455094800000001</v>
      </c>
      <c r="H620" s="72"/>
      <c r="I620" s="71"/>
      <c r="J620" s="72"/>
      <c r="K620" s="71"/>
      <c r="L620" s="73"/>
    </row>
    <row r="621" spans="1:101" ht="14.25" x14ac:dyDescent="0.2">
      <c r="A621" s="68"/>
      <c r="B621" s="68"/>
      <c r="C621" s="80" t="s">
        <v>1099</v>
      </c>
      <c r="D621" s="81" t="s">
        <v>1072</v>
      </c>
      <c r="E621" s="82">
        <f>Source!AR307</f>
        <v>2.08</v>
      </c>
      <c r="F621" s="82">
        <f>ROUND((0.2+1),7)</f>
        <v>1.2</v>
      </c>
      <c r="G621" s="82">
        <f>ROUND(Source!V307, 7)</f>
        <v>1.1555232</v>
      </c>
      <c r="H621" s="83"/>
      <c r="I621" s="84"/>
      <c r="J621" s="83"/>
      <c r="K621" s="84"/>
      <c r="L621" s="85"/>
    </row>
    <row r="622" spans="1:101" ht="14.25" x14ac:dyDescent="0.2">
      <c r="A622" s="68"/>
      <c r="B622" s="68"/>
      <c r="C622" s="68" t="s">
        <v>1100</v>
      </c>
      <c r="D622" s="69"/>
      <c r="E622" s="70"/>
      <c r="F622" s="70"/>
      <c r="G622" s="70"/>
      <c r="H622" s="72">
        <f>H617+H618</f>
        <v>1575.28</v>
      </c>
      <c r="I622" s="71"/>
      <c r="J622" s="72">
        <f>J617+J618</f>
        <v>875.1400000000001</v>
      </c>
      <c r="K622" s="71"/>
      <c r="L622" s="73">
        <f>L617+L618</f>
        <v>17438</v>
      </c>
    </row>
    <row r="623" spans="1:101" ht="14.25" x14ac:dyDescent="0.2">
      <c r="A623" s="68"/>
      <c r="B623" s="68"/>
      <c r="C623" s="68" t="s">
        <v>1101</v>
      </c>
      <c r="D623" s="69"/>
      <c r="E623" s="70"/>
      <c r="F623" s="70"/>
      <c r="G623" s="70"/>
      <c r="H623" s="72"/>
      <c r="I623" s="71"/>
      <c r="J623" s="72">
        <f>SUM(S614:S626)+SUM(T614:T626)+SUM(X614:X626)+SUM(Y614:Y626)+SUM(Z614:Z626)</f>
        <v>171.71</v>
      </c>
      <c r="K623" s="71"/>
      <c r="L623" s="73">
        <f>SUM(AR614:AR626)+SUM(AS614:AS626)+SUM(AT614:AT626)+SUM(AU614:AU626)+SUM(AV614:AV626)</f>
        <v>8745</v>
      </c>
    </row>
    <row r="624" spans="1:101" ht="14.25" x14ac:dyDescent="0.2">
      <c r="A624" s="68"/>
      <c r="B624" s="68" t="s">
        <v>508</v>
      </c>
      <c r="C624" s="68" t="s">
        <v>1187</v>
      </c>
      <c r="D624" s="69" t="s">
        <v>1103</v>
      </c>
      <c r="E624" s="70">
        <f>Source!BZ307</f>
        <v>103</v>
      </c>
      <c r="F624" s="70"/>
      <c r="G624" s="70">
        <f>Source!AT307</f>
        <v>103</v>
      </c>
      <c r="H624" s="72"/>
      <c r="I624" s="71"/>
      <c r="J624" s="72">
        <f>SUM(AD614:AD626)</f>
        <v>176.86</v>
      </c>
      <c r="K624" s="71"/>
      <c r="L624" s="73">
        <f>SUM(AZ614:AZ626)</f>
        <v>9007</v>
      </c>
    </row>
    <row r="625" spans="1:82" ht="14.25" x14ac:dyDescent="0.2">
      <c r="A625" s="80"/>
      <c r="B625" s="80" t="s">
        <v>509</v>
      </c>
      <c r="C625" s="80" t="s">
        <v>1188</v>
      </c>
      <c r="D625" s="81" t="s">
        <v>1103</v>
      </c>
      <c r="E625" s="82">
        <f>Source!CA307</f>
        <v>60</v>
      </c>
      <c r="F625" s="82"/>
      <c r="G625" s="82">
        <f>Source!AU307</f>
        <v>60</v>
      </c>
      <c r="H625" s="83"/>
      <c r="I625" s="84"/>
      <c r="J625" s="83">
        <f>SUM(AE614:AE626)</f>
        <v>103.03</v>
      </c>
      <c r="K625" s="84"/>
      <c r="L625" s="85">
        <f>SUM(BA614:BA626)</f>
        <v>5247</v>
      </c>
    </row>
    <row r="626" spans="1:82" ht="15" x14ac:dyDescent="0.2">
      <c r="C626" s="89" t="s">
        <v>1105</v>
      </c>
      <c r="D626" s="89"/>
      <c r="E626" s="89"/>
      <c r="F626" s="89"/>
      <c r="G626" s="89"/>
      <c r="H626" s="89"/>
      <c r="I626" s="90">
        <f>J617+J618+J624+J625</f>
        <v>1155.03</v>
      </c>
      <c r="J626" s="90"/>
      <c r="K626" s="91">
        <f>L617+L618+L624+L625</f>
        <v>31692</v>
      </c>
      <c r="L626" s="91"/>
      <c r="O626" s="86">
        <f>J617+J618+J624+J625</f>
        <v>1155.03</v>
      </c>
      <c r="P626" s="86">
        <f>J618</f>
        <v>716.84</v>
      </c>
      <c r="R626" t="s">
        <v>1106</v>
      </c>
      <c r="S626" s="86">
        <f>J617</f>
        <v>158.30000000000001</v>
      </c>
      <c r="U626" s="86">
        <f>J617</f>
        <v>158.30000000000001</v>
      </c>
      <c r="X626" s="86">
        <f>J619</f>
        <v>13.41</v>
      </c>
      <c r="Z626" t="s">
        <v>1106</v>
      </c>
      <c r="AA626">
        <f>0</f>
        <v>0</v>
      </c>
      <c r="AD626">
        <f>ROUND((Source!AT307/100)*((ROUND(Source!AF307*Source!I307, 2)+ROUND(Source!AE307*Source!I307, 2))), 2)</f>
        <v>176.86</v>
      </c>
      <c r="AE626">
        <f>ROUND((Source!AU307/100)*((ROUND(Source!AF307*Source!I307, 2)+ROUND(Source!AE307*Source!I307, 2))), 2)</f>
        <v>103.03</v>
      </c>
      <c r="AN626" s="87">
        <f>L617+L618+L624+L625</f>
        <v>31692</v>
      </c>
      <c r="AO626" s="87">
        <f>L618</f>
        <v>9376</v>
      </c>
      <c r="AQ626" t="s">
        <v>1106</v>
      </c>
      <c r="AR626" s="87">
        <f>L617</f>
        <v>8062</v>
      </c>
      <c r="AT626" s="87">
        <f>L619</f>
        <v>683</v>
      </c>
      <c r="AV626" t="s">
        <v>1106</v>
      </c>
      <c r="AW626">
        <f>0</f>
        <v>0</v>
      </c>
      <c r="AZ626">
        <f>Source!X307</f>
        <v>9007</v>
      </c>
      <c r="BA626">
        <f>Source!Y307</f>
        <v>5247</v>
      </c>
      <c r="BH626" s="86">
        <f>J617+J618+J624+J625</f>
        <v>1155.03</v>
      </c>
      <c r="CD626">
        <v>1</v>
      </c>
    </row>
    <row r="627" spans="1:82" ht="28.5" x14ac:dyDescent="0.2">
      <c r="A627" s="92" t="s">
        <v>510</v>
      </c>
      <c r="B627" s="80" t="str">
        <f>Source!F309</f>
        <v>КА п.112</v>
      </c>
      <c r="C627" s="80" t="s">
        <v>1189</v>
      </c>
      <c r="D627" s="81" t="str">
        <f>Source!H309</f>
        <v>ШТ</v>
      </c>
      <c r="E627" s="82">
        <f>Source!K309</f>
        <v>3</v>
      </c>
      <c r="F627" s="82"/>
      <c r="G627" s="82">
        <f>Source!I309</f>
        <v>3</v>
      </c>
      <c r="H627" s="83">
        <f>Source!AL309</f>
        <v>652.79999999999995</v>
      </c>
      <c r="I627" s="84"/>
      <c r="J627" s="83">
        <f>ROUND(L627/K627, 2)</f>
        <v>202.69</v>
      </c>
      <c r="K627" s="84">
        <f>IF(Source!BC309&lt;&gt; 0, Source!BC309, 1)</f>
        <v>9.66</v>
      </c>
      <c r="L627" s="85">
        <f>Source!HG309</f>
        <v>1958</v>
      </c>
    </row>
    <row r="628" spans="1:82" ht="15" x14ac:dyDescent="0.2">
      <c r="C628" s="89" t="s">
        <v>1105</v>
      </c>
      <c r="D628" s="89"/>
      <c r="E628" s="89"/>
      <c r="F628" s="89"/>
      <c r="G628" s="89"/>
      <c r="H628" s="89"/>
      <c r="I628" s="90">
        <f>J627</f>
        <v>202.69</v>
      </c>
      <c r="J628" s="90"/>
      <c r="K628" s="91">
        <f>L627</f>
        <v>1958</v>
      </c>
      <c r="L628" s="91"/>
      <c r="O628" s="86">
        <f>J627</f>
        <v>202.69</v>
      </c>
      <c r="P628">
        <f>0</f>
        <v>0</v>
      </c>
      <c r="R628" t="s">
        <v>1106</v>
      </c>
      <c r="S628">
        <f>0</f>
        <v>0</v>
      </c>
      <c r="U628">
        <f>0</f>
        <v>0</v>
      </c>
      <c r="X628">
        <f>0</f>
        <v>0</v>
      </c>
      <c r="Z628" t="s">
        <v>1106</v>
      </c>
      <c r="AA628" s="86">
        <f>J627</f>
        <v>202.69</v>
      </c>
      <c r="AB628" s="86">
        <f>J627</f>
        <v>202.69</v>
      </c>
      <c r="AD628">
        <f>ROUND((Source!AT309/100)*((ROUND(Source!AF309*Source!I309, 2)+ROUND(Source!AE309*Source!I309, 2))), 2)</f>
        <v>0</v>
      </c>
      <c r="AE628">
        <f>ROUND((Source!AU309/100)*((ROUND(Source!AF309*Source!I309, 2)+ROUND(Source!AE309*Source!I309, 2))), 2)</f>
        <v>0</v>
      </c>
      <c r="AN628" s="87">
        <f>L627</f>
        <v>1958</v>
      </c>
      <c r="AO628">
        <f>0</f>
        <v>0</v>
      </c>
      <c r="AQ628" t="s">
        <v>1106</v>
      </c>
      <c r="AR628">
        <f>0</f>
        <v>0</v>
      </c>
      <c r="AT628">
        <f>0</f>
        <v>0</v>
      </c>
      <c r="AV628" t="s">
        <v>1106</v>
      </c>
      <c r="AW628" s="87">
        <f>L627</f>
        <v>1958</v>
      </c>
      <c r="AX628" s="87">
        <f>L627</f>
        <v>1958</v>
      </c>
      <c r="AZ628">
        <f>Source!X309</f>
        <v>0</v>
      </c>
      <c r="BA628">
        <f>Source!Y309</f>
        <v>0</v>
      </c>
      <c r="BH628" s="86">
        <f>J627</f>
        <v>202.69</v>
      </c>
      <c r="CD628">
        <v>1</v>
      </c>
    </row>
    <row r="629" spans="1:82" ht="14.25" x14ac:dyDescent="0.2">
      <c r="A629" s="92" t="s">
        <v>514</v>
      </c>
      <c r="B629" s="80" t="str">
        <f>Source!F311</f>
        <v>509-5731</v>
      </c>
      <c r="C629" s="80" t="str">
        <f>Source!G311</f>
        <v>Скоба длинная СКД-10-1</v>
      </c>
      <c r="D629" s="81" t="str">
        <f>Source!H311</f>
        <v>шт.</v>
      </c>
      <c r="E629" s="82">
        <f>Source!K311</f>
        <v>3</v>
      </c>
      <c r="F629" s="82"/>
      <c r="G629" s="82">
        <f>Source!I311</f>
        <v>3</v>
      </c>
      <c r="H629" s="83">
        <f>Source!AL311</f>
        <v>45.92</v>
      </c>
      <c r="I629" s="84"/>
      <c r="J629" s="83">
        <f>ROUND(Source!AC311*Source!I311, 2)</f>
        <v>137.76</v>
      </c>
      <c r="K629" s="84">
        <f>IF(Source!BC311&lt;&gt; 0, Source!BC311, 1)</f>
        <v>8.4</v>
      </c>
      <c r="L629" s="85">
        <f>Source!P311</f>
        <v>1157</v>
      </c>
    </row>
    <row r="630" spans="1:82" ht="15" x14ac:dyDescent="0.2">
      <c r="C630" s="89" t="s">
        <v>1105</v>
      </c>
      <c r="D630" s="89"/>
      <c r="E630" s="89"/>
      <c r="F630" s="89"/>
      <c r="G630" s="89"/>
      <c r="H630" s="89"/>
      <c r="I630" s="90">
        <f>J629</f>
        <v>137.76</v>
      </c>
      <c r="J630" s="90"/>
      <c r="K630" s="91">
        <f>L629</f>
        <v>1157</v>
      </c>
      <c r="L630" s="91"/>
      <c r="O630" s="86">
        <f>J629</f>
        <v>137.76</v>
      </c>
      <c r="P630">
        <f>0</f>
        <v>0</v>
      </c>
      <c r="R630" t="s">
        <v>1106</v>
      </c>
      <c r="S630">
        <f>0</f>
        <v>0</v>
      </c>
      <c r="U630">
        <f>0</f>
        <v>0</v>
      </c>
      <c r="X630">
        <f>0</f>
        <v>0</v>
      </c>
      <c r="Z630" t="s">
        <v>1106</v>
      </c>
      <c r="AA630" s="86">
        <f>J629</f>
        <v>137.76</v>
      </c>
      <c r="AD630">
        <f>ROUND((Source!AT311/100)*((ROUND(Source!AF311*Source!I311, 2)+ROUND(Source!AE311*Source!I311, 2))), 2)</f>
        <v>0</v>
      </c>
      <c r="AE630">
        <f>ROUND((Source!AU311/100)*((ROUND(Source!AF311*Source!I311, 2)+ROUND(Source!AE311*Source!I311, 2))), 2)</f>
        <v>0</v>
      </c>
      <c r="AN630" s="87">
        <f>L629</f>
        <v>1157</v>
      </c>
      <c r="AO630">
        <f>0</f>
        <v>0</v>
      </c>
      <c r="AQ630" t="s">
        <v>1106</v>
      </c>
      <c r="AR630">
        <f>0</f>
        <v>0</v>
      </c>
      <c r="AT630">
        <f>0</f>
        <v>0</v>
      </c>
      <c r="AV630" t="s">
        <v>1106</v>
      </c>
      <c r="AW630" s="87">
        <f>L629</f>
        <v>1157</v>
      </c>
      <c r="AZ630">
        <f>Source!X311</f>
        <v>0</v>
      </c>
      <c r="BA630">
        <f>Source!Y311</f>
        <v>0</v>
      </c>
      <c r="BI630" s="86">
        <f>J629</f>
        <v>137.76</v>
      </c>
      <c r="CD630">
        <v>2</v>
      </c>
    </row>
    <row r="631" spans="1:82" ht="14.25" x14ac:dyDescent="0.2">
      <c r="A631" s="92" t="s">
        <v>518</v>
      </c>
      <c r="B631" s="80" t="str">
        <f>Source!F313</f>
        <v>509-2853</v>
      </c>
      <c r="C631" s="80" t="str">
        <f>Source!G313</f>
        <v>Скоба СК-12-1А</v>
      </c>
      <c r="D631" s="81" t="str">
        <f>Source!H313</f>
        <v>шт.</v>
      </c>
      <c r="E631" s="82">
        <f>Source!K313</f>
        <v>6</v>
      </c>
      <c r="F631" s="82"/>
      <c r="G631" s="82">
        <f>Source!I313</f>
        <v>6</v>
      </c>
      <c r="H631" s="83">
        <f>Source!AL313</f>
        <v>55.61</v>
      </c>
      <c r="I631" s="84"/>
      <c r="J631" s="83">
        <f>ROUND(Source!AC313*Source!I313, 2)</f>
        <v>333.66</v>
      </c>
      <c r="K631" s="84">
        <f>IF(Source!BC313&lt;&gt; 0, Source!BC313, 1)</f>
        <v>7.22</v>
      </c>
      <c r="L631" s="85">
        <f>Source!P313</f>
        <v>2409</v>
      </c>
    </row>
    <row r="632" spans="1:82" ht="15" x14ac:dyDescent="0.2">
      <c r="C632" s="89" t="s">
        <v>1105</v>
      </c>
      <c r="D632" s="89"/>
      <c r="E632" s="89"/>
      <c r="F632" s="89"/>
      <c r="G632" s="89"/>
      <c r="H632" s="89"/>
      <c r="I632" s="90">
        <f>J631</f>
        <v>333.66</v>
      </c>
      <c r="J632" s="90"/>
      <c r="K632" s="91">
        <f>L631</f>
        <v>2409</v>
      </c>
      <c r="L632" s="91"/>
      <c r="O632" s="86">
        <f>J631</f>
        <v>333.66</v>
      </c>
      <c r="P632">
        <f>0</f>
        <v>0</v>
      </c>
      <c r="R632" t="s">
        <v>1106</v>
      </c>
      <c r="S632">
        <f>0</f>
        <v>0</v>
      </c>
      <c r="U632">
        <f>0</f>
        <v>0</v>
      </c>
      <c r="X632">
        <f>0</f>
        <v>0</v>
      </c>
      <c r="Z632" t="s">
        <v>1106</v>
      </c>
      <c r="AA632" s="86">
        <f>J631</f>
        <v>333.66</v>
      </c>
      <c r="AD632">
        <f>ROUND((Source!AT313/100)*((ROUND(Source!AF313*Source!I313, 2)+ROUND(Source!AE313*Source!I313, 2))), 2)</f>
        <v>0</v>
      </c>
      <c r="AE632">
        <f>ROUND((Source!AU313/100)*((ROUND(Source!AF313*Source!I313, 2)+ROUND(Source!AE313*Source!I313, 2))), 2)</f>
        <v>0</v>
      </c>
      <c r="AN632" s="87">
        <f>L631</f>
        <v>2409</v>
      </c>
      <c r="AO632">
        <f>0</f>
        <v>0</v>
      </c>
      <c r="AQ632" t="s">
        <v>1106</v>
      </c>
      <c r="AR632">
        <f>0</f>
        <v>0</v>
      </c>
      <c r="AT632">
        <f>0</f>
        <v>0</v>
      </c>
      <c r="AV632" t="s">
        <v>1106</v>
      </c>
      <c r="AW632" s="87">
        <f>L631</f>
        <v>2409</v>
      </c>
      <c r="AZ632">
        <f>Source!X313</f>
        <v>0</v>
      </c>
      <c r="BA632">
        <f>Source!Y313</f>
        <v>0</v>
      </c>
      <c r="BI632" s="86">
        <f>J631</f>
        <v>333.66</v>
      </c>
      <c r="CD632">
        <v>2</v>
      </c>
    </row>
    <row r="633" spans="1:82" ht="28.5" x14ac:dyDescent="0.2">
      <c r="A633" s="92" t="s">
        <v>522</v>
      </c>
      <c r="B633" s="80" t="str">
        <f>Source!F315</f>
        <v>110-0336</v>
      </c>
      <c r="C633" s="80" t="str">
        <f>Source!G315</f>
        <v>Звено промежуточное регулируемое ПРР-12-1</v>
      </c>
      <c r="D633" s="81" t="str">
        <f>Source!H315</f>
        <v>шт.</v>
      </c>
      <c r="E633" s="82">
        <f>Source!K315</f>
        <v>6</v>
      </c>
      <c r="F633" s="82"/>
      <c r="G633" s="82">
        <f>Source!I315</f>
        <v>6</v>
      </c>
      <c r="H633" s="83">
        <f>Source!AL315</f>
        <v>202.5</v>
      </c>
      <c r="I633" s="84"/>
      <c r="J633" s="83">
        <f>ROUND(Source!AC315*Source!I315, 2)</f>
        <v>1215</v>
      </c>
      <c r="K633" s="84">
        <f>IF(Source!BC315&lt;&gt; 0, Source!BC315, 1)</f>
        <v>5.63</v>
      </c>
      <c r="L633" s="85">
        <f>Source!P315</f>
        <v>6840</v>
      </c>
    </row>
    <row r="634" spans="1:82" ht="15" x14ac:dyDescent="0.2">
      <c r="C634" s="89" t="s">
        <v>1105</v>
      </c>
      <c r="D634" s="89"/>
      <c r="E634" s="89"/>
      <c r="F634" s="89"/>
      <c r="G634" s="89"/>
      <c r="H634" s="89"/>
      <c r="I634" s="90">
        <f>J633</f>
        <v>1215</v>
      </c>
      <c r="J634" s="90"/>
      <c r="K634" s="91">
        <f>L633</f>
        <v>6840</v>
      </c>
      <c r="L634" s="91"/>
      <c r="O634" s="86">
        <f>J633</f>
        <v>1215</v>
      </c>
      <c r="P634">
        <f>0</f>
        <v>0</v>
      </c>
      <c r="R634" t="s">
        <v>1106</v>
      </c>
      <c r="S634">
        <f>0</f>
        <v>0</v>
      </c>
      <c r="U634">
        <f>0</f>
        <v>0</v>
      </c>
      <c r="X634">
        <f>0</f>
        <v>0</v>
      </c>
      <c r="Z634" t="s">
        <v>1106</v>
      </c>
      <c r="AA634" s="86">
        <f>J633</f>
        <v>1215</v>
      </c>
      <c r="AD634">
        <f>ROUND((Source!AT315/100)*((ROUND(Source!AF315*Source!I315, 2)+ROUND(Source!AE315*Source!I315, 2))), 2)</f>
        <v>0</v>
      </c>
      <c r="AE634">
        <f>ROUND((Source!AU315/100)*((ROUND(Source!AF315*Source!I315, 2)+ROUND(Source!AE315*Source!I315, 2))), 2)</f>
        <v>0</v>
      </c>
      <c r="AN634" s="87">
        <f>L633</f>
        <v>6840</v>
      </c>
      <c r="AO634">
        <f>0</f>
        <v>0</v>
      </c>
      <c r="AQ634" t="s">
        <v>1106</v>
      </c>
      <c r="AR634">
        <f>0</f>
        <v>0</v>
      </c>
      <c r="AT634">
        <f>0</f>
        <v>0</v>
      </c>
      <c r="AV634" t="s">
        <v>1106</v>
      </c>
      <c r="AW634" s="87">
        <f>L633</f>
        <v>6840</v>
      </c>
      <c r="AZ634">
        <f>Source!X315</f>
        <v>0</v>
      </c>
      <c r="BA634">
        <f>Source!Y315</f>
        <v>0</v>
      </c>
      <c r="BH634" s="86">
        <f>J633</f>
        <v>1215</v>
      </c>
      <c r="CD634">
        <v>1</v>
      </c>
    </row>
    <row r="635" spans="1:82" ht="28.5" x14ac:dyDescent="0.2">
      <c r="A635" s="92" t="s">
        <v>526</v>
      </c>
      <c r="B635" s="80" t="str">
        <f>Source!F317</f>
        <v>110-0386</v>
      </c>
      <c r="C635" s="80" t="str">
        <f>Source!G317</f>
        <v>Звено промежуточное монтажное ПТМ-12-2</v>
      </c>
      <c r="D635" s="81" t="str">
        <f>Source!H317</f>
        <v>шт.</v>
      </c>
      <c r="E635" s="82">
        <f>Source!K317</f>
        <v>6</v>
      </c>
      <c r="F635" s="82"/>
      <c r="G635" s="82">
        <f>Source!I317</f>
        <v>6</v>
      </c>
      <c r="H635" s="83">
        <f>Source!AL317</f>
        <v>60.61</v>
      </c>
      <c r="I635" s="84"/>
      <c r="J635" s="83">
        <f>ROUND(Source!AC317*Source!I317, 2)</f>
        <v>363.66</v>
      </c>
      <c r="K635" s="84">
        <f>IF(Source!BC317&lt;&gt; 0, Source!BC317, 1)</f>
        <v>9.75</v>
      </c>
      <c r="L635" s="85">
        <f>Source!P317</f>
        <v>3546</v>
      </c>
    </row>
    <row r="636" spans="1:82" ht="15" x14ac:dyDescent="0.2">
      <c r="C636" s="89" t="s">
        <v>1105</v>
      </c>
      <c r="D636" s="89"/>
      <c r="E636" s="89"/>
      <c r="F636" s="89"/>
      <c r="G636" s="89"/>
      <c r="H636" s="89"/>
      <c r="I636" s="90">
        <f>J635</f>
        <v>363.66</v>
      </c>
      <c r="J636" s="90"/>
      <c r="K636" s="91">
        <f>L635</f>
        <v>3546</v>
      </c>
      <c r="L636" s="91"/>
      <c r="O636" s="86">
        <f>J635</f>
        <v>363.66</v>
      </c>
      <c r="P636">
        <f>0</f>
        <v>0</v>
      </c>
      <c r="R636" t="s">
        <v>1106</v>
      </c>
      <c r="S636">
        <f>0</f>
        <v>0</v>
      </c>
      <c r="U636">
        <f>0</f>
        <v>0</v>
      </c>
      <c r="X636">
        <f>0</f>
        <v>0</v>
      </c>
      <c r="Z636" t="s">
        <v>1106</v>
      </c>
      <c r="AA636" s="86">
        <f>J635</f>
        <v>363.66</v>
      </c>
      <c r="AD636">
        <f>ROUND((Source!AT317/100)*((ROUND(Source!AF317*Source!I317, 2)+ROUND(Source!AE317*Source!I317, 2))), 2)</f>
        <v>0</v>
      </c>
      <c r="AE636">
        <f>ROUND((Source!AU317/100)*((ROUND(Source!AF317*Source!I317, 2)+ROUND(Source!AE317*Source!I317, 2))), 2)</f>
        <v>0</v>
      </c>
      <c r="AN636" s="87">
        <f>L635</f>
        <v>3546</v>
      </c>
      <c r="AO636">
        <f>0</f>
        <v>0</v>
      </c>
      <c r="AQ636" t="s">
        <v>1106</v>
      </c>
      <c r="AR636">
        <f>0</f>
        <v>0</v>
      </c>
      <c r="AT636">
        <f>0</f>
        <v>0</v>
      </c>
      <c r="AV636" t="s">
        <v>1106</v>
      </c>
      <c r="AW636" s="87">
        <f>L635</f>
        <v>3546</v>
      </c>
      <c r="AZ636">
        <f>Source!X317</f>
        <v>0</v>
      </c>
      <c r="BA636">
        <f>Source!Y317</f>
        <v>0</v>
      </c>
      <c r="BH636" s="86">
        <f>J635</f>
        <v>363.66</v>
      </c>
      <c r="CD636">
        <v>1</v>
      </c>
    </row>
    <row r="637" spans="1:82" ht="14.25" x14ac:dyDescent="0.2">
      <c r="A637" s="92" t="s">
        <v>530</v>
      </c>
      <c r="B637" s="80" t="str">
        <f>Source!F319</f>
        <v>509-2950</v>
      </c>
      <c r="C637" s="80" t="str">
        <f>Source!G319</f>
        <v>Серьга СР-12-16</v>
      </c>
      <c r="D637" s="81" t="str">
        <f>Source!H319</f>
        <v>шт.</v>
      </c>
      <c r="E637" s="82">
        <f>Source!K319</f>
        <v>6</v>
      </c>
      <c r="F637" s="82"/>
      <c r="G637" s="82">
        <f>Source!I319</f>
        <v>6</v>
      </c>
      <c r="H637" s="83">
        <f>Source!AL319</f>
        <v>13.55</v>
      </c>
      <c r="I637" s="84"/>
      <c r="J637" s="83">
        <f>ROUND(Source!AC319*Source!I319, 2)</f>
        <v>81.3</v>
      </c>
      <c r="K637" s="84">
        <f>IF(Source!BC319&lt;&gt; 0, Source!BC319, 1)</f>
        <v>11.79</v>
      </c>
      <c r="L637" s="85">
        <f>Source!P319</f>
        <v>959</v>
      </c>
    </row>
    <row r="638" spans="1:82" ht="15" x14ac:dyDescent="0.2">
      <c r="C638" s="89" t="s">
        <v>1105</v>
      </c>
      <c r="D638" s="89"/>
      <c r="E638" s="89"/>
      <c r="F638" s="89"/>
      <c r="G638" s="89"/>
      <c r="H638" s="89"/>
      <c r="I638" s="90">
        <f>J637</f>
        <v>81.3</v>
      </c>
      <c r="J638" s="90"/>
      <c r="K638" s="91">
        <f>L637</f>
        <v>959</v>
      </c>
      <c r="L638" s="91"/>
      <c r="O638" s="86">
        <f>J637</f>
        <v>81.3</v>
      </c>
      <c r="P638">
        <f>0</f>
        <v>0</v>
      </c>
      <c r="R638" t="s">
        <v>1106</v>
      </c>
      <c r="S638">
        <f>0</f>
        <v>0</v>
      </c>
      <c r="U638">
        <f>0</f>
        <v>0</v>
      </c>
      <c r="X638">
        <f>0</f>
        <v>0</v>
      </c>
      <c r="Z638" t="s">
        <v>1106</v>
      </c>
      <c r="AA638" s="86">
        <f>J637</f>
        <v>81.3</v>
      </c>
      <c r="AD638">
        <f>ROUND((Source!AT319/100)*((ROUND(Source!AF319*Source!I319, 2)+ROUND(Source!AE319*Source!I319, 2))), 2)</f>
        <v>0</v>
      </c>
      <c r="AE638">
        <f>ROUND((Source!AU319/100)*((ROUND(Source!AF319*Source!I319, 2)+ROUND(Source!AE319*Source!I319, 2))), 2)</f>
        <v>0</v>
      </c>
      <c r="AN638" s="87">
        <f>L637</f>
        <v>959</v>
      </c>
      <c r="AO638">
        <f>0</f>
        <v>0</v>
      </c>
      <c r="AQ638" t="s">
        <v>1106</v>
      </c>
      <c r="AR638">
        <f>0</f>
        <v>0</v>
      </c>
      <c r="AT638">
        <f>0</f>
        <v>0</v>
      </c>
      <c r="AV638" t="s">
        <v>1106</v>
      </c>
      <c r="AW638" s="87">
        <f>L637</f>
        <v>959</v>
      </c>
      <c r="AZ638">
        <f>Source!X319</f>
        <v>0</v>
      </c>
      <c r="BA638">
        <f>Source!Y319</f>
        <v>0</v>
      </c>
      <c r="BI638" s="86">
        <f>J637</f>
        <v>81.3</v>
      </c>
      <c r="CD638">
        <v>2</v>
      </c>
    </row>
    <row r="639" spans="1:82" ht="28.5" x14ac:dyDescent="0.2">
      <c r="A639" s="92" t="s">
        <v>534</v>
      </c>
      <c r="B639" s="80" t="str">
        <f>Source!F321</f>
        <v>110-0343</v>
      </c>
      <c r="C639" s="80" t="str">
        <f>Source!G321</f>
        <v>Изоляторы линейные подвесные стеклянные ПСВ-120Б</v>
      </c>
      <c r="D639" s="81" t="str">
        <f>Source!H321</f>
        <v>шт.</v>
      </c>
      <c r="E639" s="82">
        <f>Source!K321</f>
        <v>6</v>
      </c>
      <c r="F639" s="82"/>
      <c r="G639" s="82">
        <f>Source!I321</f>
        <v>6</v>
      </c>
      <c r="H639" s="83">
        <f>Source!AL321</f>
        <v>211.76</v>
      </c>
      <c r="I639" s="84"/>
      <c r="J639" s="83">
        <f>ROUND(Source!AC321*Source!I321, 2)</f>
        <v>1270.56</v>
      </c>
      <c r="K639" s="84">
        <f>IF(Source!BC321&lt;&gt; 0, Source!BC321, 1)</f>
        <v>6.95</v>
      </c>
      <c r="L639" s="85">
        <f>Source!P321</f>
        <v>8830</v>
      </c>
    </row>
    <row r="640" spans="1:82" ht="15" x14ac:dyDescent="0.2">
      <c r="C640" s="89" t="s">
        <v>1105</v>
      </c>
      <c r="D640" s="89"/>
      <c r="E640" s="89"/>
      <c r="F640" s="89"/>
      <c r="G640" s="89"/>
      <c r="H640" s="89"/>
      <c r="I640" s="90">
        <f>J639</f>
        <v>1270.56</v>
      </c>
      <c r="J640" s="90"/>
      <c r="K640" s="91">
        <f>L639</f>
        <v>8830</v>
      </c>
      <c r="L640" s="91"/>
      <c r="O640" s="86">
        <f>J639</f>
        <v>1270.56</v>
      </c>
      <c r="P640">
        <f>0</f>
        <v>0</v>
      </c>
      <c r="R640" t="s">
        <v>1106</v>
      </c>
      <c r="S640">
        <f>0</f>
        <v>0</v>
      </c>
      <c r="U640">
        <f>0</f>
        <v>0</v>
      </c>
      <c r="X640">
        <f>0</f>
        <v>0</v>
      </c>
      <c r="Z640" t="s">
        <v>1106</v>
      </c>
      <c r="AA640" s="86">
        <f>J639</f>
        <v>1270.56</v>
      </c>
      <c r="AD640">
        <f>ROUND((Source!AT321/100)*((ROUND(Source!AF321*Source!I321, 2)+ROUND(Source!AE321*Source!I321, 2))), 2)</f>
        <v>0</v>
      </c>
      <c r="AE640">
        <f>ROUND((Source!AU321/100)*((ROUND(Source!AF321*Source!I321, 2)+ROUND(Source!AE321*Source!I321, 2))), 2)</f>
        <v>0</v>
      </c>
      <c r="AN640" s="87">
        <f>L639</f>
        <v>8830</v>
      </c>
      <c r="AO640">
        <f>0</f>
        <v>0</v>
      </c>
      <c r="AQ640" t="s">
        <v>1106</v>
      </c>
      <c r="AR640">
        <f>0</f>
        <v>0</v>
      </c>
      <c r="AT640">
        <f>0</f>
        <v>0</v>
      </c>
      <c r="AV640" t="s">
        <v>1106</v>
      </c>
      <c r="AW640" s="87">
        <f>L639</f>
        <v>8830</v>
      </c>
      <c r="AZ640">
        <f>Source!X321</f>
        <v>0</v>
      </c>
      <c r="BA640">
        <f>Source!Y321</f>
        <v>0</v>
      </c>
      <c r="BH640" s="86">
        <f>J639</f>
        <v>1270.56</v>
      </c>
      <c r="CD640">
        <v>1</v>
      </c>
    </row>
    <row r="641" spans="1:101" ht="14.25" x14ac:dyDescent="0.2">
      <c r="A641" s="92" t="s">
        <v>538</v>
      </c>
      <c r="B641" s="80" t="str">
        <f>Source!F323</f>
        <v>509-0127</v>
      </c>
      <c r="C641" s="80" t="str">
        <f>Source!G323</f>
        <v>Ушко двухлапчатое У2-12-16</v>
      </c>
      <c r="D641" s="81" t="str">
        <f>Source!H323</f>
        <v>шт.</v>
      </c>
      <c r="E641" s="82">
        <f>Source!K323</f>
        <v>6</v>
      </c>
      <c r="F641" s="82"/>
      <c r="G641" s="82">
        <f>Source!I323</f>
        <v>6</v>
      </c>
      <c r="H641" s="83">
        <f>Source!AL323</f>
        <v>203.59</v>
      </c>
      <c r="I641" s="84"/>
      <c r="J641" s="83">
        <f>ROUND(Source!AC323*Source!I323, 2)</f>
        <v>1221.54</v>
      </c>
      <c r="K641" s="84">
        <f>IF(Source!BC323&lt;&gt; 0, Source!BC323, 1)</f>
        <v>2.97</v>
      </c>
      <c r="L641" s="85">
        <f>Source!P323</f>
        <v>3628</v>
      </c>
    </row>
    <row r="642" spans="1:101" ht="15" x14ac:dyDescent="0.2">
      <c r="C642" s="89" t="s">
        <v>1105</v>
      </c>
      <c r="D642" s="89"/>
      <c r="E642" s="89"/>
      <c r="F642" s="89"/>
      <c r="G642" s="89"/>
      <c r="H642" s="89"/>
      <c r="I642" s="90">
        <f>J641</f>
        <v>1221.54</v>
      </c>
      <c r="J642" s="90"/>
      <c r="K642" s="91">
        <f>L641</f>
        <v>3628</v>
      </c>
      <c r="L642" s="91"/>
      <c r="O642" s="86">
        <f>J641</f>
        <v>1221.54</v>
      </c>
      <c r="P642">
        <f>0</f>
        <v>0</v>
      </c>
      <c r="R642" t="s">
        <v>1106</v>
      </c>
      <c r="S642">
        <f>0</f>
        <v>0</v>
      </c>
      <c r="U642">
        <f>0</f>
        <v>0</v>
      </c>
      <c r="X642">
        <f>0</f>
        <v>0</v>
      </c>
      <c r="Z642" t="s">
        <v>1106</v>
      </c>
      <c r="AA642" s="86">
        <f>J641</f>
        <v>1221.54</v>
      </c>
      <c r="AD642">
        <f>ROUND((Source!AT323/100)*((ROUND(Source!AF323*Source!I323, 2)+ROUND(Source!AE323*Source!I323, 2))), 2)</f>
        <v>0</v>
      </c>
      <c r="AE642">
        <f>ROUND((Source!AU323/100)*((ROUND(Source!AF323*Source!I323, 2)+ROUND(Source!AE323*Source!I323, 2))), 2)</f>
        <v>0</v>
      </c>
      <c r="AN642" s="87">
        <f>L641</f>
        <v>3628</v>
      </c>
      <c r="AO642">
        <f>0</f>
        <v>0</v>
      </c>
      <c r="AQ642" t="s">
        <v>1106</v>
      </c>
      <c r="AR642">
        <f>0</f>
        <v>0</v>
      </c>
      <c r="AT642">
        <f>0</f>
        <v>0</v>
      </c>
      <c r="AV642" t="s">
        <v>1106</v>
      </c>
      <c r="AW642" s="87">
        <f>L641</f>
        <v>3628</v>
      </c>
      <c r="AZ642">
        <f>Source!X323</f>
        <v>0</v>
      </c>
      <c r="BA642">
        <f>Source!Y323</f>
        <v>0</v>
      </c>
      <c r="BI642" s="86">
        <f>J641</f>
        <v>1221.54</v>
      </c>
      <c r="CD642">
        <v>2</v>
      </c>
    </row>
    <row r="643" spans="1:101" ht="42.75" x14ac:dyDescent="0.2">
      <c r="A643" s="92" t="s">
        <v>542</v>
      </c>
      <c r="B643" s="80" t="str">
        <f>Source!F325</f>
        <v>КА п.117</v>
      </c>
      <c r="C643" s="80" t="s">
        <v>1190</v>
      </c>
      <c r="D643" s="81" t="str">
        <f>Source!H325</f>
        <v>ШТ</v>
      </c>
      <c r="E643" s="82">
        <f>Source!K325</f>
        <v>6</v>
      </c>
      <c r="F643" s="82"/>
      <c r="G643" s="82">
        <f>Source!I325</f>
        <v>6</v>
      </c>
      <c r="H643" s="83">
        <f>Source!AL325</f>
        <v>394.88</v>
      </c>
      <c r="I643" s="84"/>
      <c r="J643" s="83">
        <f>ROUND(L643/K643, 2)</f>
        <v>245.24</v>
      </c>
      <c r="K643" s="84">
        <f>IF(Source!BC325&lt;&gt; 0, Source!BC325, 1)</f>
        <v>9.66</v>
      </c>
      <c r="L643" s="85">
        <f>Source!HG325</f>
        <v>2369</v>
      </c>
    </row>
    <row r="644" spans="1:101" ht="15" x14ac:dyDescent="0.2">
      <c r="C644" s="89" t="s">
        <v>1105</v>
      </c>
      <c r="D644" s="89"/>
      <c r="E644" s="89"/>
      <c r="F644" s="89"/>
      <c r="G644" s="89"/>
      <c r="H644" s="89"/>
      <c r="I644" s="90">
        <f>J643</f>
        <v>245.24</v>
      </c>
      <c r="J644" s="90"/>
      <c r="K644" s="91">
        <f>L643</f>
        <v>2369</v>
      </c>
      <c r="L644" s="91"/>
      <c r="O644" s="86">
        <f>J643</f>
        <v>245.24</v>
      </c>
      <c r="P644">
        <f>0</f>
        <v>0</v>
      </c>
      <c r="R644" t="s">
        <v>1106</v>
      </c>
      <c r="S644">
        <f>0</f>
        <v>0</v>
      </c>
      <c r="U644">
        <f>0</f>
        <v>0</v>
      </c>
      <c r="X644">
        <f>0</f>
        <v>0</v>
      </c>
      <c r="Z644" t="s">
        <v>1106</v>
      </c>
      <c r="AA644" s="86">
        <f>J643</f>
        <v>245.24</v>
      </c>
      <c r="AB644" s="86">
        <f>J643</f>
        <v>245.24</v>
      </c>
      <c r="AD644">
        <f>ROUND((Source!AT325/100)*((ROUND(Source!AF325*Source!I325, 2)+ROUND(Source!AE325*Source!I325, 2))), 2)</f>
        <v>0</v>
      </c>
      <c r="AE644">
        <f>ROUND((Source!AU325/100)*((ROUND(Source!AF325*Source!I325, 2)+ROUND(Source!AE325*Source!I325, 2))), 2)</f>
        <v>0</v>
      </c>
      <c r="AN644" s="87">
        <f>L643</f>
        <v>2369</v>
      </c>
      <c r="AO644">
        <f>0</f>
        <v>0</v>
      </c>
      <c r="AQ644" t="s">
        <v>1106</v>
      </c>
      <c r="AR644">
        <f>0</f>
        <v>0</v>
      </c>
      <c r="AT644">
        <f>0</f>
        <v>0</v>
      </c>
      <c r="AV644" t="s">
        <v>1106</v>
      </c>
      <c r="AW644" s="87">
        <f>L643</f>
        <v>2369</v>
      </c>
      <c r="AX644" s="87">
        <f>L643</f>
        <v>2369</v>
      </c>
      <c r="AZ644">
        <f>Source!X325</f>
        <v>0</v>
      </c>
      <c r="BA644">
        <f>Source!Y325</f>
        <v>0</v>
      </c>
      <c r="BH644" s="86">
        <f>J643</f>
        <v>245.24</v>
      </c>
      <c r="CD644">
        <v>1</v>
      </c>
    </row>
    <row r="645" spans="1:101" ht="42.75" x14ac:dyDescent="0.2">
      <c r="A645" s="92" t="s">
        <v>546</v>
      </c>
      <c r="B645" s="80" t="str">
        <f>Source!F327</f>
        <v>КА п.118</v>
      </c>
      <c r="C645" s="80" t="s">
        <v>1191</v>
      </c>
      <c r="D645" s="81" t="str">
        <f>Source!H327</f>
        <v>ШТ</v>
      </c>
      <c r="E645" s="82">
        <f>Source!K327</f>
        <v>6</v>
      </c>
      <c r="F645" s="82"/>
      <c r="G645" s="82">
        <f>Source!I327</f>
        <v>6</v>
      </c>
      <c r="H645" s="83">
        <f>Source!AL327</f>
        <v>12801</v>
      </c>
      <c r="I645" s="84"/>
      <c r="J645" s="83">
        <f>ROUND(L645/K645, 2)</f>
        <v>7950.93</v>
      </c>
      <c r="K645" s="84">
        <f>IF(Source!BC327&lt;&gt; 0, Source!BC327, 1)</f>
        <v>9.66</v>
      </c>
      <c r="L645" s="85">
        <f>Source!HG327</f>
        <v>76806</v>
      </c>
    </row>
    <row r="646" spans="1:101" ht="15" x14ac:dyDescent="0.2">
      <c r="C646" s="89" t="s">
        <v>1105</v>
      </c>
      <c r="D646" s="89"/>
      <c r="E646" s="89"/>
      <c r="F646" s="89"/>
      <c r="G646" s="89"/>
      <c r="H646" s="89"/>
      <c r="I646" s="90">
        <f>J645</f>
        <v>7950.93</v>
      </c>
      <c r="J646" s="90"/>
      <c r="K646" s="91">
        <f>L645</f>
        <v>76806</v>
      </c>
      <c r="L646" s="91"/>
      <c r="O646" s="86">
        <f>J645</f>
        <v>7950.93</v>
      </c>
      <c r="P646">
        <f>0</f>
        <v>0</v>
      </c>
      <c r="R646" t="s">
        <v>1106</v>
      </c>
      <c r="S646">
        <f>0</f>
        <v>0</v>
      </c>
      <c r="U646">
        <f>0</f>
        <v>0</v>
      </c>
      <c r="X646">
        <f>0</f>
        <v>0</v>
      </c>
      <c r="Z646" t="s">
        <v>1106</v>
      </c>
      <c r="AA646" s="86">
        <f>J645</f>
        <v>7950.93</v>
      </c>
      <c r="AB646" s="86">
        <f>J645</f>
        <v>7950.93</v>
      </c>
      <c r="AD646">
        <f>ROUND((Source!AT327/100)*((ROUND(Source!AF327*Source!I327, 2)+ROUND(Source!AE327*Source!I327, 2))), 2)</f>
        <v>0</v>
      </c>
      <c r="AE646">
        <f>ROUND((Source!AU327/100)*((ROUND(Source!AF327*Source!I327, 2)+ROUND(Source!AE327*Source!I327, 2))), 2)</f>
        <v>0</v>
      </c>
      <c r="AN646" s="87">
        <f>L645</f>
        <v>76806</v>
      </c>
      <c r="AO646">
        <f>0</f>
        <v>0</v>
      </c>
      <c r="AQ646" t="s">
        <v>1106</v>
      </c>
      <c r="AR646">
        <f>0</f>
        <v>0</v>
      </c>
      <c r="AT646">
        <f>0</f>
        <v>0</v>
      </c>
      <c r="AV646" t="s">
        <v>1106</v>
      </c>
      <c r="AW646" s="87">
        <f>L645</f>
        <v>76806</v>
      </c>
      <c r="AX646" s="87">
        <f>L645</f>
        <v>76806</v>
      </c>
      <c r="AZ646">
        <f>Source!X327</f>
        <v>0</v>
      </c>
      <c r="BA646">
        <f>Source!Y327</f>
        <v>0</v>
      </c>
      <c r="BH646" s="86">
        <f>J645</f>
        <v>7950.93</v>
      </c>
      <c r="CD646">
        <v>1</v>
      </c>
    </row>
    <row r="647" spans="1:101" ht="28.5" x14ac:dyDescent="0.2">
      <c r="A647" s="92" t="s">
        <v>550</v>
      </c>
      <c r="B647" s="80" t="str">
        <f>Source!F329</f>
        <v>КА п.84</v>
      </c>
      <c r="C647" s="80" t="s">
        <v>1192</v>
      </c>
      <c r="D647" s="81" t="str">
        <f>Source!H329</f>
        <v>ШТ</v>
      </c>
      <c r="E647" s="82">
        <f>Source!K329</f>
        <v>6</v>
      </c>
      <c r="F647" s="82"/>
      <c r="G647" s="82">
        <f>Source!I329</f>
        <v>6</v>
      </c>
      <c r="H647" s="83">
        <f>Source!AL329</f>
        <v>612</v>
      </c>
      <c r="I647" s="84"/>
      <c r="J647" s="83">
        <f>ROUND(L647/K647, 2)</f>
        <v>380.12</v>
      </c>
      <c r="K647" s="84">
        <f>IF(Source!BC329&lt;&gt; 0, Source!BC329, 1)</f>
        <v>9.66</v>
      </c>
      <c r="L647" s="85">
        <f>Source!HG329</f>
        <v>3672</v>
      </c>
    </row>
    <row r="648" spans="1:101" ht="15" x14ac:dyDescent="0.2">
      <c r="C648" s="89" t="s">
        <v>1105</v>
      </c>
      <c r="D648" s="89"/>
      <c r="E648" s="89"/>
      <c r="F648" s="89"/>
      <c r="G648" s="89"/>
      <c r="H648" s="89"/>
      <c r="I648" s="90">
        <f>J647</f>
        <v>380.12</v>
      </c>
      <c r="J648" s="90"/>
      <c r="K648" s="91">
        <f>L647</f>
        <v>3672</v>
      </c>
      <c r="L648" s="91"/>
      <c r="O648" s="86">
        <f>J647</f>
        <v>380.12</v>
      </c>
      <c r="P648">
        <f>0</f>
        <v>0</v>
      </c>
      <c r="R648" t="s">
        <v>1106</v>
      </c>
      <c r="S648">
        <f>0</f>
        <v>0</v>
      </c>
      <c r="U648">
        <f>0</f>
        <v>0</v>
      </c>
      <c r="X648">
        <f>0</f>
        <v>0</v>
      </c>
      <c r="Z648" t="s">
        <v>1106</v>
      </c>
      <c r="AA648" s="86">
        <f>J647</f>
        <v>380.12</v>
      </c>
      <c r="AB648" s="86">
        <f>J647</f>
        <v>380.12</v>
      </c>
      <c r="AD648">
        <f>ROUND((Source!AT329/100)*((ROUND(Source!AF329*Source!I329, 2)+ROUND(Source!AE329*Source!I329, 2))), 2)</f>
        <v>0</v>
      </c>
      <c r="AE648">
        <f>ROUND((Source!AU329/100)*((ROUND(Source!AF329*Source!I329, 2)+ROUND(Source!AE329*Source!I329, 2))), 2)</f>
        <v>0</v>
      </c>
      <c r="AN648" s="87">
        <f>L647</f>
        <v>3672</v>
      </c>
      <c r="AO648">
        <f>0</f>
        <v>0</v>
      </c>
      <c r="AQ648" t="s">
        <v>1106</v>
      </c>
      <c r="AR648">
        <f>0</f>
        <v>0</v>
      </c>
      <c r="AT648">
        <f>0</f>
        <v>0</v>
      </c>
      <c r="AV648" t="s">
        <v>1106</v>
      </c>
      <c r="AW648" s="87">
        <f>L647</f>
        <v>3672</v>
      </c>
      <c r="AX648" s="87">
        <f>L647</f>
        <v>3672</v>
      </c>
      <c r="AZ648">
        <f>Source!X329</f>
        <v>0</v>
      </c>
      <c r="BA648">
        <f>Source!Y329</f>
        <v>0</v>
      </c>
      <c r="BH648" s="86">
        <f>J647</f>
        <v>380.12</v>
      </c>
      <c r="CD648">
        <v>1</v>
      </c>
    </row>
    <row r="649" spans="1:101" ht="28.5" x14ac:dyDescent="0.2">
      <c r="A649" s="92" t="s">
        <v>554</v>
      </c>
      <c r="B649" s="80" t="str">
        <f>Source!F331</f>
        <v>509-5894</v>
      </c>
      <c r="C649" s="80" t="str">
        <f>Source!G331</f>
        <v>Зажим плашечный соединительный ПА 3-2</v>
      </c>
      <c r="D649" s="81" t="str">
        <f>Source!H331</f>
        <v>шт.</v>
      </c>
      <c r="E649" s="82">
        <f>Source!K331</f>
        <v>6</v>
      </c>
      <c r="F649" s="82"/>
      <c r="G649" s="82">
        <f>Source!I331</f>
        <v>6</v>
      </c>
      <c r="H649" s="83">
        <f>Source!AL331</f>
        <v>12.47</v>
      </c>
      <c r="I649" s="84"/>
      <c r="J649" s="83">
        <f>ROUND(Source!AC331*Source!I331, 2)</f>
        <v>74.819999999999993</v>
      </c>
      <c r="K649" s="84">
        <f>IF(Source!BC331&lt;&gt; 0, Source!BC331, 1)</f>
        <v>11.65</v>
      </c>
      <c r="L649" s="85">
        <f>Source!P331</f>
        <v>872</v>
      </c>
    </row>
    <row r="650" spans="1:101" ht="15" x14ac:dyDescent="0.2">
      <c r="C650" s="89" t="s">
        <v>1105</v>
      </c>
      <c r="D650" s="89"/>
      <c r="E650" s="89"/>
      <c r="F650" s="89"/>
      <c r="G650" s="89"/>
      <c r="H650" s="89"/>
      <c r="I650" s="90">
        <f>J649</f>
        <v>74.819999999999993</v>
      </c>
      <c r="J650" s="90"/>
      <c r="K650" s="91">
        <f>L649</f>
        <v>872</v>
      </c>
      <c r="L650" s="91"/>
      <c r="O650" s="86">
        <f>J649</f>
        <v>74.819999999999993</v>
      </c>
      <c r="P650">
        <f>0</f>
        <v>0</v>
      </c>
      <c r="R650" t="s">
        <v>1106</v>
      </c>
      <c r="S650">
        <f>0</f>
        <v>0</v>
      </c>
      <c r="U650">
        <f>0</f>
        <v>0</v>
      </c>
      <c r="X650">
        <f>0</f>
        <v>0</v>
      </c>
      <c r="Z650" t="s">
        <v>1106</v>
      </c>
      <c r="AA650" s="86">
        <f>J649</f>
        <v>74.819999999999993</v>
      </c>
      <c r="AD650">
        <f>ROUND((Source!AT331/100)*((ROUND(Source!AF331*Source!I331, 2)+ROUND(Source!AE331*Source!I331, 2))), 2)</f>
        <v>0</v>
      </c>
      <c r="AE650">
        <f>ROUND((Source!AU331/100)*((ROUND(Source!AF331*Source!I331, 2)+ROUND(Source!AE331*Source!I331, 2))), 2)</f>
        <v>0</v>
      </c>
      <c r="AN650" s="87">
        <f>L649</f>
        <v>872</v>
      </c>
      <c r="AO650">
        <f>0</f>
        <v>0</v>
      </c>
      <c r="AQ650" t="s">
        <v>1106</v>
      </c>
      <c r="AR650">
        <f>0</f>
        <v>0</v>
      </c>
      <c r="AT650">
        <f>0</f>
        <v>0</v>
      </c>
      <c r="AV650" t="s">
        <v>1106</v>
      </c>
      <c r="AW650" s="87">
        <f>L649</f>
        <v>872</v>
      </c>
      <c r="AZ650">
        <f>Source!X331</f>
        <v>0</v>
      </c>
      <c r="BA650">
        <f>Source!Y331</f>
        <v>0</v>
      </c>
      <c r="BI650" s="86">
        <f>J649</f>
        <v>74.819999999999993</v>
      </c>
      <c r="CD650">
        <v>2</v>
      </c>
    </row>
    <row r="651" spans="1:101" ht="28.5" x14ac:dyDescent="0.2">
      <c r="A651" s="92" t="s">
        <v>558</v>
      </c>
      <c r="B651" s="80" t="str">
        <f>Source!F333</f>
        <v>КА п.306</v>
      </c>
      <c r="C651" s="80" t="s">
        <v>1193</v>
      </c>
      <c r="D651" s="81" t="str">
        <f>Source!H333</f>
        <v>ШТ</v>
      </c>
      <c r="E651" s="82">
        <f>Source!K333</f>
        <v>12</v>
      </c>
      <c r="F651" s="82"/>
      <c r="G651" s="82">
        <f>Source!I333</f>
        <v>12</v>
      </c>
      <c r="H651" s="83">
        <f>Source!AL333</f>
        <v>816</v>
      </c>
      <c r="I651" s="84"/>
      <c r="J651" s="83">
        <f>ROUND(L651/K651, 2)</f>
        <v>1013.66</v>
      </c>
      <c r="K651" s="84">
        <f>IF(Source!BC333&lt;&gt; 0, Source!BC333, 1)</f>
        <v>9.66</v>
      </c>
      <c r="L651" s="85">
        <f>Source!HG333</f>
        <v>9792</v>
      </c>
    </row>
    <row r="652" spans="1:101" ht="15" x14ac:dyDescent="0.2">
      <c r="C652" s="89" t="s">
        <v>1105</v>
      </c>
      <c r="D652" s="89"/>
      <c r="E652" s="89"/>
      <c r="F652" s="89"/>
      <c r="G652" s="89"/>
      <c r="H652" s="89"/>
      <c r="I652" s="90">
        <f>J651</f>
        <v>1013.66</v>
      </c>
      <c r="J652" s="90"/>
      <c r="K652" s="91">
        <f>L651</f>
        <v>9792</v>
      </c>
      <c r="L652" s="91"/>
      <c r="O652" s="86">
        <f>J651</f>
        <v>1013.66</v>
      </c>
      <c r="P652">
        <f>0</f>
        <v>0</v>
      </c>
      <c r="R652" t="s">
        <v>1106</v>
      </c>
      <c r="S652">
        <f>0</f>
        <v>0</v>
      </c>
      <c r="U652">
        <f>0</f>
        <v>0</v>
      </c>
      <c r="X652">
        <f>0</f>
        <v>0</v>
      </c>
      <c r="Z652" t="s">
        <v>1106</v>
      </c>
      <c r="AA652" s="86">
        <f>J651</f>
        <v>1013.66</v>
      </c>
      <c r="AB652" s="86">
        <f>J651</f>
        <v>1013.66</v>
      </c>
      <c r="AD652">
        <f>ROUND((Source!AT333/100)*((ROUND(Source!AF333*Source!I333, 2)+ROUND(Source!AE333*Source!I333, 2))), 2)</f>
        <v>0</v>
      </c>
      <c r="AE652">
        <f>ROUND((Source!AU333/100)*((ROUND(Source!AF333*Source!I333, 2)+ROUND(Source!AE333*Source!I333, 2))), 2)</f>
        <v>0</v>
      </c>
      <c r="AN652" s="87">
        <f>L651</f>
        <v>9792</v>
      </c>
      <c r="AO652">
        <f>0</f>
        <v>0</v>
      </c>
      <c r="AQ652" t="s">
        <v>1106</v>
      </c>
      <c r="AR652">
        <f>0</f>
        <v>0</v>
      </c>
      <c r="AT652">
        <f>0</f>
        <v>0</v>
      </c>
      <c r="AV652" t="s">
        <v>1106</v>
      </c>
      <c r="AW652" s="87">
        <f>L651</f>
        <v>9792</v>
      </c>
      <c r="AX652" s="87">
        <f>L651</f>
        <v>9792</v>
      </c>
      <c r="AZ652">
        <f>Source!X333</f>
        <v>0</v>
      </c>
      <c r="BA652">
        <f>Source!Y333</f>
        <v>0</v>
      </c>
      <c r="BH652" s="86">
        <f>J651</f>
        <v>1013.66</v>
      </c>
      <c r="CD652">
        <v>1</v>
      </c>
    </row>
    <row r="653" spans="1:101" ht="85.5" x14ac:dyDescent="0.2">
      <c r="C653" s="108" t="str">
        <f>Source!G334</f>
        <v>Заземление кабеля ОКГТ_Изготовление и прокладка открыто по строительным конструкциям гибкого защитного заземления из оцинкованного троса диаметром 10,5 мм длиной до 0,5 м</v>
      </c>
    </row>
    <row r="654" spans="1:101" ht="57" x14ac:dyDescent="0.2">
      <c r="A654" s="67" t="s">
        <v>563</v>
      </c>
      <c r="B654" s="68" t="str">
        <f>Source!F336</f>
        <v>м08-02-472-11</v>
      </c>
      <c r="C654" s="68" t="str">
        <f>Source!G336</f>
        <v>Перемычка заземляющая тросовая диаметром до 9,2 мм для строительных металлических конструкций</v>
      </c>
      <c r="D654" s="69" t="str">
        <f>Source!H336</f>
        <v>10 шт.</v>
      </c>
      <c r="E654" s="70">
        <f>Source!K336</f>
        <v>0.6</v>
      </c>
      <c r="F654" s="70"/>
      <c r="G654" s="70">
        <f>Source!I336</f>
        <v>0.6</v>
      </c>
      <c r="H654" s="72"/>
      <c r="I654" s="71"/>
      <c r="J654" s="72"/>
      <c r="K654" s="71"/>
      <c r="L654" s="73"/>
    </row>
    <row r="655" spans="1:101" ht="51" x14ac:dyDescent="0.2">
      <c r="B655" s="74" t="s">
        <v>1046</v>
      </c>
      <c r="C655" s="75" t="s">
        <v>1093</v>
      </c>
      <c r="D655" s="75"/>
      <c r="E655" s="75"/>
      <c r="F655" s="75"/>
      <c r="G655" s="75"/>
      <c r="H655" s="75"/>
      <c r="I655" s="75"/>
      <c r="J655" s="75"/>
      <c r="K655" s="75"/>
      <c r="L655" s="75"/>
      <c r="CW655" s="76" t="s">
        <v>1093</v>
      </c>
    </row>
    <row r="656" spans="1:101" x14ac:dyDescent="0.2">
      <c r="C656" s="77" t="str">
        <f>"Объем: "&amp;Source!I336&amp;"=(6)/"&amp;"10"</f>
        <v>Объем: 0,6=(6)/10</v>
      </c>
    </row>
    <row r="657" spans="1:82" ht="14.25" x14ac:dyDescent="0.2">
      <c r="A657" s="68"/>
      <c r="B657" s="71">
        <v>1</v>
      </c>
      <c r="C657" s="68" t="s">
        <v>1094</v>
      </c>
      <c r="D657" s="69"/>
      <c r="E657" s="70"/>
      <c r="F657" s="70"/>
      <c r="G657" s="70"/>
      <c r="H657" s="72">
        <f>Source!AO336</f>
        <v>33.75</v>
      </c>
      <c r="I657" s="71">
        <f>ROUND((0.2+1),7)</f>
        <v>1.2</v>
      </c>
      <c r="J657" s="72">
        <f>ROUND(Source!AF336*Source!I336, 2)</f>
        <v>24.3</v>
      </c>
      <c r="K657" s="71">
        <f>IF(Source!BA336&lt;&gt; 0, Source!BA336, 1)</f>
        <v>50.93</v>
      </c>
      <c r="L657" s="73">
        <f>Source!S336</f>
        <v>1238</v>
      </c>
    </row>
    <row r="658" spans="1:82" ht="14.25" x14ac:dyDescent="0.2">
      <c r="A658" s="68"/>
      <c r="B658" s="71">
        <v>2</v>
      </c>
      <c r="C658" s="68" t="s">
        <v>1095</v>
      </c>
      <c r="D658" s="69"/>
      <c r="E658" s="70"/>
      <c r="F658" s="70"/>
      <c r="G658" s="70"/>
      <c r="H658" s="72">
        <f>Source!AM336</f>
        <v>6.75</v>
      </c>
      <c r="I658" s="71">
        <f>ROUND((0.2+1),7)</f>
        <v>1.2</v>
      </c>
      <c r="J658" s="72">
        <f>ROUND(((((Source!ET336*ROUND((0.2+1),7)))-((Source!EU336*ROUND((0.2+1),7))))+Source!AE336)*Source!I336, 2)</f>
        <v>4.8600000000000003</v>
      </c>
      <c r="K658" s="71">
        <f>IF(Source!BB336&lt;&gt; 0, Source!BB336, 1)</f>
        <v>10.9</v>
      </c>
      <c r="L658" s="73">
        <f>Source!Q336</f>
        <v>53</v>
      </c>
    </row>
    <row r="659" spans="1:82" ht="14.25" x14ac:dyDescent="0.2">
      <c r="A659" s="68"/>
      <c r="B659" s="71">
        <v>3</v>
      </c>
      <c r="C659" s="68" t="s">
        <v>1096</v>
      </c>
      <c r="D659" s="69"/>
      <c r="E659" s="70"/>
      <c r="F659" s="70"/>
      <c r="G659" s="70"/>
      <c r="H659" s="72">
        <f>Source!AN336</f>
        <v>0.14000000000000001</v>
      </c>
      <c r="I659" s="71">
        <f>ROUND((0.2+1),7)</f>
        <v>1.2</v>
      </c>
      <c r="J659" s="78">
        <f>ROUND(Source!AE336*Source!I336, 2)</f>
        <v>0.1</v>
      </c>
      <c r="K659" s="71">
        <f>IF(Source!BS336&lt;&gt; 0, Source!BS336, 1)</f>
        <v>50.93</v>
      </c>
      <c r="L659" s="79">
        <f>Source!R336</f>
        <v>5</v>
      </c>
    </row>
    <row r="660" spans="1:82" ht="14.25" x14ac:dyDescent="0.2">
      <c r="A660" s="68"/>
      <c r="B660" s="71">
        <v>4</v>
      </c>
      <c r="C660" s="68" t="s">
        <v>1097</v>
      </c>
      <c r="D660" s="69"/>
      <c r="E660" s="70"/>
      <c r="F660" s="70"/>
      <c r="G660" s="70"/>
      <c r="H660" s="72">
        <f>Source!AL336</f>
        <v>6.43</v>
      </c>
      <c r="I660" s="71"/>
      <c r="J660" s="72">
        <f>ROUND(Source!AC336*Source!I336, 2)</f>
        <v>3.86</v>
      </c>
      <c r="K660" s="71">
        <f>IF(Source!BC336&lt;&gt; 0, Source!BC336, 1)</f>
        <v>13.67</v>
      </c>
      <c r="L660" s="73">
        <f>Source!P336</f>
        <v>53</v>
      </c>
    </row>
    <row r="661" spans="1:82" ht="14.25" x14ac:dyDescent="0.2">
      <c r="A661" s="68"/>
      <c r="B661" s="68"/>
      <c r="C661" s="68" t="s">
        <v>1098</v>
      </c>
      <c r="D661" s="69" t="s">
        <v>1072</v>
      </c>
      <c r="E661" s="70">
        <f>Source!AQ336</f>
        <v>3.59</v>
      </c>
      <c r="F661" s="70">
        <f>ROUND((0.2+1),7)</f>
        <v>1.2</v>
      </c>
      <c r="G661" s="70">
        <f>ROUND(Source!U336, 7)</f>
        <v>2.5848</v>
      </c>
      <c r="H661" s="72"/>
      <c r="I661" s="71"/>
      <c r="J661" s="72"/>
      <c r="K661" s="71"/>
      <c r="L661" s="73"/>
    </row>
    <row r="662" spans="1:82" ht="14.25" x14ac:dyDescent="0.2">
      <c r="A662" s="68"/>
      <c r="B662" s="68"/>
      <c r="C662" s="80" t="s">
        <v>1099</v>
      </c>
      <c r="D662" s="81" t="s">
        <v>1072</v>
      </c>
      <c r="E662" s="82">
        <f>Source!AR336</f>
        <v>0.01</v>
      </c>
      <c r="F662" s="82">
        <f>ROUND((0.2+1),7)</f>
        <v>1.2</v>
      </c>
      <c r="G662" s="82">
        <f>ROUND(Source!V336, 7)</f>
        <v>7.1999999999999998E-3</v>
      </c>
      <c r="H662" s="83"/>
      <c r="I662" s="84"/>
      <c r="J662" s="83"/>
      <c r="K662" s="84"/>
      <c r="L662" s="85"/>
    </row>
    <row r="663" spans="1:82" ht="14.25" x14ac:dyDescent="0.2">
      <c r="A663" s="68"/>
      <c r="B663" s="68"/>
      <c r="C663" s="68" t="s">
        <v>1100</v>
      </c>
      <c r="D663" s="69"/>
      <c r="E663" s="70"/>
      <c r="F663" s="70"/>
      <c r="G663" s="70"/>
      <c r="H663" s="72">
        <f>H657+H658+H660</f>
        <v>46.93</v>
      </c>
      <c r="I663" s="71"/>
      <c r="J663" s="72">
        <f>J657+J658+J660</f>
        <v>33.020000000000003</v>
      </c>
      <c r="K663" s="71"/>
      <c r="L663" s="73">
        <f>L657+L658+L660</f>
        <v>1344</v>
      </c>
    </row>
    <row r="664" spans="1:82" ht="14.25" x14ac:dyDescent="0.2">
      <c r="A664" s="68"/>
      <c r="B664" s="68"/>
      <c r="C664" s="68" t="s">
        <v>1101</v>
      </c>
      <c r="D664" s="69"/>
      <c r="E664" s="70"/>
      <c r="F664" s="70"/>
      <c r="G664" s="70"/>
      <c r="H664" s="72"/>
      <c r="I664" s="71"/>
      <c r="J664" s="72">
        <f>SUM(S654:S667)+SUM(T654:T667)+SUM(X654:X667)+SUM(Y654:Y667)+SUM(Z654:Z667)</f>
        <v>24.400000000000002</v>
      </c>
      <c r="K664" s="71"/>
      <c r="L664" s="73">
        <f>SUM(AR654:AR667)+SUM(AS654:AS667)+SUM(AT654:AT667)+SUM(AU654:AU667)+SUM(AV654:AV667)</f>
        <v>1243</v>
      </c>
    </row>
    <row r="665" spans="1:82" ht="28.5" x14ac:dyDescent="0.2">
      <c r="A665" s="68"/>
      <c r="B665" s="68" t="s">
        <v>275</v>
      </c>
      <c r="C665" s="68" t="s">
        <v>1140</v>
      </c>
      <c r="D665" s="69" t="s">
        <v>1103</v>
      </c>
      <c r="E665" s="70">
        <f>Source!BZ336</f>
        <v>97</v>
      </c>
      <c r="F665" s="70"/>
      <c r="G665" s="70">
        <f>Source!AT336</f>
        <v>97</v>
      </c>
      <c r="H665" s="72"/>
      <c r="I665" s="71"/>
      <c r="J665" s="72">
        <f>SUM(AD654:AD667)</f>
        <v>23.67</v>
      </c>
      <c r="K665" s="71"/>
      <c r="L665" s="73">
        <f>SUM(AZ654:AZ667)</f>
        <v>1206</v>
      </c>
    </row>
    <row r="666" spans="1:82" ht="28.5" x14ac:dyDescent="0.2">
      <c r="A666" s="80"/>
      <c r="B666" s="80" t="s">
        <v>276</v>
      </c>
      <c r="C666" s="80" t="s">
        <v>1141</v>
      </c>
      <c r="D666" s="81" t="s">
        <v>1103</v>
      </c>
      <c r="E666" s="82">
        <f>Source!CA336</f>
        <v>51</v>
      </c>
      <c r="F666" s="82"/>
      <c r="G666" s="82">
        <f>Source!AU336</f>
        <v>51</v>
      </c>
      <c r="H666" s="83"/>
      <c r="I666" s="84"/>
      <c r="J666" s="83">
        <f>SUM(AE654:AE667)</f>
        <v>12.44</v>
      </c>
      <c r="K666" s="84"/>
      <c r="L666" s="85">
        <f>SUM(BA654:BA667)</f>
        <v>634</v>
      </c>
    </row>
    <row r="667" spans="1:82" ht="15" x14ac:dyDescent="0.2">
      <c r="C667" s="89" t="s">
        <v>1105</v>
      </c>
      <c r="D667" s="89"/>
      <c r="E667" s="89"/>
      <c r="F667" s="89"/>
      <c r="G667" s="89"/>
      <c r="H667" s="89"/>
      <c r="I667" s="90">
        <f>J657+J658+J660+J665+J666</f>
        <v>69.13000000000001</v>
      </c>
      <c r="J667" s="90"/>
      <c r="K667" s="91">
        <f>L657+L658+L660+L665+L666</f>
        <v>3184</v>
      </c>
      <c r="L667" s="91"/>
      <c r="O667" s="86">
        <f>J657+J658+J660+J665+J666</f>
        <v>69.13000000000001</v>
      </c>
      <c r="P667" s="86">
        <f>J658</f>
        <v>4.8600000000000003</v>
      </c>
      <c r="R667" t="s">
        <v>1106</v>
      </c>
      <c r="S667" s="86">
        <f>J657</f>
        <v>24.3</v>
      </c>
      <c r="U667" s="86">
        <f>J657</f>
        <v>24.3</v>
      </c>
      <c r="X667" s="86">
        <f>J659</f>
        <v>0.1</v>
      </c>
      <c r="Z667" t="s">
        <v>1106</v>
      </c>
      <c r="AA667" s="86">
        <f>J660</f>
        <v>3.86</v>
      </c>
      <c r="AD667">
        <f>ROUND((Source!AT336/100)*((ROUND(Source!AF336*Source!I336, 2)+ROUND(Source!AE336*Source!I336, 2))), 2)</f>
        <v>23.67</v>
      </c>
      <c r="AE667">
        <f>ROUND((Source!AU336/100)*((ROUND(Source!AF336*Source!I336, 2)+ROUND(Source!AE336*Source!I336, 2))), 2)</f>
        <v>12.44</v>
      </c>
      <c r="AN667" s="87">
        <f>L657+L658+L660+L665+L666</f>
        <v>3184</v>
      </c>
      <c r="AO667" s="87">
        <f>L658</f>
        <v>53</v>
      </c>
      <c r="AQ667" t="s">
        <v>1106</v>
      </c>
      <c r="AR667" s="87">
        <f>L657</f>
        <v>1238</v>
      </c>
      <c r="AT667" s="87">
        <f>L659</f>
        <v>5</v>
      </c>
      <c r="AV667" t="s">
        <v>1106</v>
      </c>
      <c r="AW667" s="87">
        <f>L660</f>
        <v>53</v>
      </c>
      <c r="AZ667">
        <f>Source!X336</f>
        <v>1206</v>
      </c>
      <c r="BA667">
        <f>Source!Y336</f>
        <v>634</v>
      </c>
      <c r="BI667" s="86">
        <f>J657+J658+J660+J665+J666</f>
        <v>69.13000000000001</v>
      </c>
      <c r="CD667">
        <v>2</v>
      </c>
    </row>
    <row r="668" spans="1:82" ht="14.25" x14ac:dyDescent="0.2">
      <c r="A668" s="92" t="s">
        <v>567</v>
      </c>
      <c r="B668" s="80" t="str">
        <f>Source!F338</f>
        <v>509-8110</v>
      </c>
      <c r="C668" s="80" t="str">
        <f>Source!G338</f>
        <v>Трос грозозащитный</v>
      </c>
      <c r="D668" s="81" t="str">
        <f>Source!H338</f>
        <v>т</v>
      </c>
      <c r="E668" s="82">
        <f>Source!K338</f>
        <v>4.0000000000000001E-3</v>
      </c>
      <c r="F668" s="82"/>
      <c r="G668" s="82">
        <f>Source!I338</f>
        <v>4.0000000000000001E-3</v>
      </c>
      <c r="H668" s="83">
        <f>Source!AL338</f>
        <v>11001.04</v>
      </c>
      <c r="I668" s="84"/>
      <c r="J668" s="83">
        <f>ROUND(Source!AC338*Source!I338, 2)</f>
        <v>44</v>
      </c>
      <c r="K668" s="84">
        <f>IF(Source!BC338&lt;&gt; 0, Source!BC338, 1)</f>
        <v>13.75</v>
      </c>
      <c r="L668" s="85">
        <f>Source!P338</f>
        <v>605</v>
      </c>
    </row>
    <row r="669" spans="1:82" ht="15" x14ac:dyDescent="0.2">
      <c r="C669" s="89" t="s">
        <v>1105</v>
      </c>
      <c r="D669" s="89"/>
      <c r="E669" s="89"/>
      <c r="F669" s="89"/>
      <c r="G669" s="89"/>
      <c r="H669" s="89"/>
      <c r="I669" s="90">
        <f>J668</f>
        <v>44</v>
      </c>
      <c r="J669" s="90"/>
      <c r="K669" s="91">
        <f>L668</f>
        <v>605</v>
      </c>
      <c r="L669" s="91"/>
      <c r="O669" s="86">
        <f>J668</f>
        <v>44</v>
      </c>
      <c r="P669">
        <f>0</f>
        <v>0</v>
      </c>
      <c r="R669" t="s">
        <v>1106</v>
      </c>
      <c r="S669">
        <f>0</f>
        <v>0</v>
      </c>
      <c r="U669">
        <f>0</f>
        <v>0</v>
      </c>
      <c r="X669">
        <f>0</f>
        <v>0</v>
      </c>
      <c r="Z669" t="s">
        <v>1106</v>
      </c>
      <c r="AA669" s="86">
        <f>J668</f>
        <v>44</v>
      </c>
      <c r="AD669">
        <f>ROUND((Source!AT338/100)*((ROUND(Source!AF338*Source!I338, 2)+ROUND(Source!AE338*Source!I338, 2))), 2)</f>
        <v>0</v>
      </c>
      <c r="AE669">
        <f>ROUND((Source!AU338/100)*((ROUND(Source!AF338*Source!I338, 2)+ROUND(Source!AE338*Source!I338, 2))), 2)</f>
        <v>0</v>
      </c>
      <c r="AN669" s="87">
        <f>L668</f>
        <v>605</v>
      </c>
      <c r="AO669">
        <f>0</f>
        <v>0</v>
      </c>
      <c r="AQ669" t="s">
        <v>1106</v>
      </c>
      <c r="AR669">
        <f>0</f>
        <v>0</v>
      </c>
      <c r="AT669">
        <f>0</f>
        <v>0</v>
      </c>
      <c r="AV669" t="s">
        <v>1106</v>
      </c>
      <c r="AW669" s="87">
        <f>L668</f>
        <v>605</v>
      </c>
      <c r="AZ669">
        <f>Source!X338</f>
        <v>0</v>
      </c>
      <c r="BA669">
        <f>Source!Y338</f>
        <v>0</v>
      </c>
      <c r="BI669" s="86">
        <f>J668</f>
        <v>44</v>
      </c>
      <c r="CD669">
        <v>2</v>
      </c>
    </row>
    <row r="670" spans="1:82" ht="42.75" x14ac:dyDescent="0.2">
      <c r="A670" s="67" t="s">
        <v>571</v>
      </c>
      <c r="B670" s="68" t="str">
        <f>Source!F340</f>
        <v>101-2575</v>
      </c>
      <c r="C670" s="68" t="str">
        <f>Source!G340</f>
        <v>Болты с гайками и шайбами для санитарно-технических работ диаметром 12 мм</v>
      </c>
      <c r="D670" s="69" t="str">
        <f>Source!H340</f>
        <v>т</v>
      </c>
      <c r="E670" s="70">
        <f>Source!K340</f>
        <v>9.6000000000000002E-4</v>
      </c>
      <c r="F670" s="70"/>
      <c r="G670" s="70">
        <f>Source!I340</f>
        <v>9.6000000000000002E-4</v>
      </c>
      <c r="H670" s="72">
        <f>Source!AL340</f>
        <v>15323</v>
      </c>
      <c r="I670" s="71"/>
      <c r="J670" s="72">
        <f>ROUND(Source!AC340*Source!I340, 2)</f>
        <v>14.71</v>
      </c>
      <c r="K670" s="71">
        <f>IF(Source!BC340&lt;&gt; 0, Source!BC340, 1)</f>
        <v>8.9499999999999993</v>
      </c>
      <c r="L670" s="73">
        <f>Source!P340</f>
        <v>132</v>
      </c>
    </row>
    <row r="671" spans="1:82" x14ac:dyDescent="0.2">
      <c r="A671" s="93"/>
      <c r="B671" s="93"/>
      <c r="C671" s="94" t="str">
        <f>"Объем: "&amp;Source!I340&amp;"=0,96/"&amp;"1000"</f>
        <v>Объем: 0,00096=0,96/1000</v>
      </c>
      <c r="D671" s="93"/>
      <c r="E671" s="93"/>
      <c r="F671" s="93"/>
      <c r="G671" s="93"/>
      <c r="H671" s="93"/>
      <c r="I671" s="93"/>
      <c r="J671" s="93"/>
      <c r="K671" s="93"/>
      <c r="L671" s="93"/>
    </row>
    <row r="672" spans="1:82" ht="15" x14ac:dyDescent="0.2">
      <c r="C672" s="89" t="s">
        <v>1105</v>
      </c>
      <c r="D672" s="89"/>
      <c r="E672" s="89"/>
      <c r="F672" s="89"/>
      <c r="G672" s="89"/>
      <c r="H672" s="89"/>
      <c r="I672" s="90">
        <f>J670</f>
        <v>14.71</v>
      </c>
      <c r="J672" s="90"/>
      <c r="K672" s="91">
        <f>L670</f>
        <v>132</v>
      </c>
      <c r="L672" s="91"/>
      <c r="O672" s="86">
        <f>J670</f>
        <v>14.71</v>
      </c>
      <c r="P672">
        <f>0</f>
        <v>0</v>
      </c>
      <c r="R672" t="s">
        <v>1106</v>
      </c>
      <c r="S672">
        <f>0</f>
        <v>0</v>
      </c>
      <c r="U672">
        <f>0</f>
        <v>0</v>
      </c>
      <c r="X672">
        <f>0</f>
        <v>0</v>
      </c>
      <c r="Z672" t="s">
        <v>1106</v>
      </c>
      <c r="AA672" s="86">
        <f>J670</f>
        <v>14.71</v>
      </c>
      <c r="AD672">
        <f>ROUND((Source!AT340/100)*((ROUND(Source!AF340*Source!I340, 2)+ROUND(Source!AE340*Source!I340, 2))), 2)</f>
        <v>0</v>
      </c>
      <c r="AE672">
        <f>ROUND((Source!AU340/100)*((ROUND(Source!AF340*Source!I340, 2)+ROUND(Source!AE340*Source!I340, 2))), 2)</f>
        <v>0</v>
      </c>
      <c r="AN672" s="87">
        <f>L670</f>
        <v>132</v>
      </c>
      <c r="AO672">
        <f>0</f>
        <v>0</v>
      </c>
      <c r="AQ672" t="s">
        <v>1106</v>
      </c>
      <c r="AR672">
        <f>0</f>
        <v>0</v>
      </c>
      <c r="AT672">
        <f>0</f>
        <v>0</v>
      </c>
      <c r="AV672" t="s">
        <v>1106</v>
      </c>
      <c r="AW672" s="87">
        <f>L670</f>
        <v>132</v>
      </c>
      <c r="AZ672">
        <f>Source!X340</f>
        <v>0</v>
      </c>
      <c r="BA672">
        <f>Source!Y340</f>
        <v>0</v>
      </c>
      <c r="BH672" s="86">
        <f>J670</f>
        <v>14.71</v>
      </c>
      <c r="CD672">
        <v>1</v>
      </c>
    </row>
    <row r="673" spans="1:82" ht="28.5" x14ac:dyDescent="0.2">
      <c r="C673" s="108" t="str">
        <f>Source!G341</f>
        <v>Муфта МОПГ-М-1/128-4КУ3260-К ССД-128 ОВ</v>
      </c>
    </row>
    <row r="674" spans="1:82" ht="133.5" x14ac:dyDescent="0.2">
      <c r="A674" s="67" t="s">
        <v>576</v>
      </c>
      <c r="B674" s="68" t="str">
        <f>Source!F343</f>
        <v>м10-06-057-6</v>
      </c>
      <c r="C674" s="68" t="s">
        <v>1194</v>
      </c>
      <c r="D674" s="69" t="str">
        <f>Source!H343</f>
        <v>1 муфта</v>
      </c>
      <c r="E674" s="70">
        <f>Source!K343</f>
        <v>1</v>
      </c>
      <c r="F674" s="70"/>
      <c r="G674" s="70">
        <f>Source!I343</f>
        <v>1</v>
      </c>
      <c r="H674" s="72"/>
      <c r="I674" s="71"/>
      <c r="J674" s="72"/>
      <c r="K674" s="71"/>
      <c r="L674" s="73"/>
    </row>
    <row r="675" spans="1:82" ht="165.75" x14ac:dyDescent="0.2">
      <c r="B675" s="74" t="str">
        <f>Source!EO343</f>
        <v>Поправка: 421/пр_2020_прил.10_т.1_п.4_гр.3</v>
      </c>
      <c r="C675" s="74" t="str">
        <f>Source!CN343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76" spans="1:82" ht="14.25" x14ac:dyDescent="0.2">
      <c r="A676" s="68"/>
      <c r="B676" s="71">
        <v>1</v>
      </c>
      <c r="C676" s="68" t="s">
        <v>1094</v>
      </c>
      <c r="D676" s="69"/>
      <c r="E676" s="70"/>
      <c r="F676" s="70"/>
      <c r="G676" s="70"/>
      <c r="H676" s="72">
        <f>Source!AO343</f>
        <v>139.54</v>
      </c>
      <c r="I676" s="71">
        <f>ROUND((0.2+1)*4,7)</f>
        <v>4.8</v>
      </c>
      <c r="J676" s="72">
        <f>ROUND(Source!AF343*Source!I343, 2)</f>
        <v>669.79</v>
      </c>
      <c r="K676" s="71">
        <f>IF(Source!BA343&lt;&gt; 0, Source!BA343, 1)</f>
        <v>50.93</v>
      </c>
      <c r="L676" s="73">
        <f>Source!S343</f>
        <v>34112</v>
      </c>
    </row>
    <row r="677" spans="1:82" ht="14.25" x14ac:dyDescent="0.2">
      <c r="A677" s="68"/>
      <c r="B677" s="71">
        <v>2</v>
      </c>
      <c r="C677" s="68" t="s">
        <v>1095</v>
      </c>
      <c r="D677" s="69"/>
      <c r="E677" s="70"/>
      <c r="F677" s="70"/>
      <c r="G677" s="70"/>
      <c r="H677" s="72">
        <f>Source!AM343</f>
        <v>701.1</v>
      </c>
      <c r="I677" s="71">
        <f>ROUND((0.2+1)*4,7)</f>
        <v>4.8</v>
      </c>
      <c r="J677" s="72">
        <f>ROUND(((((Source!ET343*ROUND(((0.2+1)*4),7)))-((Source!EU343*ROUND(((0.2+1)*4),7))))+Source!AE343)*Source!I343, 2)</f>
        <v>3365.28</v>
      </c>
      <c r="K677" s="71">
        <f>IF(Source!BB343&lt;&gt; 0, Source!BB343, 1)</f>
        <v>12.71</v>
      </c>
      <c r="L677" s="73">
        <f>Source!Q343</f>
        <v>42773</v>
      </c>
    </row>
    <row r="678" spans="1:82" ht="14.25" x14ac:dyDescent="0.2">
      <c r="A678" s="68"/>
      <c r="B678" s="71">
        <v>3</v>
      </c>
      <c r="C678" s="68" t="s">
        <v>1096</v>
      </c>
      <c r="D678" s="69"/>
      <c r="E678" s="70"/>
      <c r="F678" s="70"/>
      <c r="G678" s="70"/>
      <c r="H678" s="72">
        <f>Source!AN343</f>
        <v>108.86</v>
      </c>
      <c r="I678" s="71">
        <f>ROUND((0.2+1)*4,7)</f>
        <v>4.8</v>
      </c>
      <c r="J678" s="78">
        <f>ROUND(Source!AE343*Source!I343, 2)</f>
        <v>522.53</v>
      </c>
      <c r="K678" s="71">
        <f>IF(Source!BS343&lt;&gt; 0, Source!BS343, 1)</f>
        <v>50.93</v>
      </c>
      <c r="L678" s="79">
        <f>Source!R343</f>
        <v>26612</v>
      </c>
    </row>
    <row r="679" spans="1:82" ht="14.25" x14ac:dyDescent="0.2">
      <c r="A679" s="68"/>
      <c r="B679" s="71">
        <v>4</v>
      </c>
      <c r="C679" s="68" t="s">
        <v>1097</v>
      </c>
      <c r="D679" s="69"/>
      <c r="E679" s="70"/>
      <c r="F679" s="70"/>
      <c r="G679" s="70"/>
      <c r="H679" s="72">
        <f>Source!AL343</f>
        <v>36.1</v>
      </c>
      <c r="I679" s="71"/>
      <c r="J679" s="72">
        <f>ROUND(Source!AC343*Source!I343, 2)</f>
        <v>36.1</v>
      </c>
      <c r="K679" s="71">
        <f>IF(Source!BC343&lt;&gt; 0, Source!BC343, 1)</f>
        <v>7.36</v>
      </c>
      <c r="L679" s="73">
        <f>Source!P343</f>
        <v>266</v>
      </c>
    </row>
    <row r="680" spans="1:82" ht="14.25" x14ac:dyDescent="0.2">
      <c r="A680" s="68"/>
      <c r="B680" s="68"/>
      <c r="C680" s="68" t="s">
        <v>1098</v>
      </c>
      <c r="D680" s="69" t="s">
        <v>1072</v>
      </c>
      <c r="E680" s="70">
        <f>Source!AQ343</f>
        <v>10.8</v>
      </c>
      <c r="F680" s="70">
        <f>ROUND((0.2+1)*4,7)</f>
        <v>4.8</v>
      </c>
      <c r="G680" s="70">
        <f>ROUND(Source!U343, 7)</f>
        <v>51.84</v>
      </c>
      <c r="H680" s="72"/>
      <c r="I680" s="71"/>
      <c r="J680" s="72"/>
      <c r="K680" s="71"/>
      <c r="L680" s="73"/>
    </row>
    <row r="681" spans="1:82" ht="14.25" x14ac:dyDescent="0.2">
      <c r="A681" s="68"/>
      <c r="B681" s="68"/>
      <c r="C681" s="80" t="s">
        <v>1099</v>
      </c>
      <c r="D681" s="81" t="s">
        <v>1072</v>
      </c>
      <c r="E681" s="82">
        <f>Source!AR343</f>
        <v>9.14</v>
      </c>
      <c r="F681" s="82">
        <f>ROUND((0.2+1)*4,7)</f>
        <v>4.8</v>
      </c>
      <c r="G681" s="82">
        <f>ROUND(Source!V343, 7)</f>
        <v>43.872</v>
      </c>
      <c r="H681" s="83"/>
      <c r="I681" s="84"/>
      <c r="J681" s="83"/>
      <c r="K681" s="84"/>
      <c r="L681" s="85"/>
    </row>
    <row r="682" spans="1:82" ht="14.25" x14ac:dyDescent="0.2">
      <c r="A682" s="68"/>
      <c r="B682" s="68"/>
      <c r="C682" s="68" t="s">
        <v>1100</v>
      </c>
      <c r="D682" s="69"/>
      <c r="E682" s="70"/>
      <c r="F682" s="70"/>
      <c r="G682" s="70"/>
      <c r="H682" s="72">
        <f>H676+H677+H679</f>
        <v>876.74</v>
      </c>
      <c r="I682" s="71"/>
      <c r="J682" s="72">
        <f>J676+J677+J679</f>
        <v>4071.17</v>
      </c>
      <c r="K682" s="71"/>
      <c r="L682" s="73">
        <f>L676+L677+L679</f>
        <v>77151</v>
      </c>
    </row>
    <row r="683" spans="1:82" ht="14.25" x14ac:dyDescent="0.2">
      <c r="A683" s="68"/>
      <c r="B683" s="68"/>
      <c r="C683" s="68" t="s">
        <v>1101</v>
      </c>
      <c r="D683" s="69"/>
      <c r="E683" s="70"/>
      <c r="F683" s="70"/>
      <c r="G683" s="70"/>
      <c r="H683" s="72"/>
      <c r="I683" s="71"/>
      <c r="J683" s="72">
        <f>SUM(S674:S686)+SUM(T674:T686)+SUM(X674:X686)+SUM(Y674:Y686)+SUM(Z674:Z686)</f>
        <v>1192.32</v>
      </c>
      <c r="K683" s="71"/>
      <c r="L683" s="73">
        <f>SUM(AR674:AR686)+SUM(AS674:AS686)+SUM(AT674:AT686)+SUM(AU674:AU686)+SUM(AV674:AV686)</f>
        <v>60724</v>
      </c>
    </row>
    <row r="684" spans="1:82" ht="28.5" x14ac:dyDescent="0.2">
      <c r="A684" s="68"/>
      <c r="B684" s="68" t="s">
        <v>168</v>
      </c>
      <c r="C684" s="68" t="s">
        <v>1170</v>
      </c>
      <c r="D684" s="69" t="s">
        <v>1103</v>
      </c>
      <c r="E684" s="70">
        <f>Source!BZ343</f>
        <v>90</v>
      </c>
      <c r="F684" s="70"/>
      <c r="G684" s="70">
        <f>Source!AT343</f>
        <v>90</v>
      </c>
      <c r="H684" s="72"/>
      <c r="I684" s="71"/>
      <c r="J684" s="72">
        <f>SUM(AD674:AD686)</f>
        <v>1073.0899999999999</v>
      </c>
      <c r="K684" s="71"/>
      <c r="L684" s="73">
        <f>SUM(AZ674:AZ686)</f>
        <v>54652</v>
      </c>
    </row>
    <row r="685" spans="1:82" ht="28.5" x14ac:dyDescent="0.2">
      <c r="A685" s="80"/>
      <c r="B685" s="80" t="s">
        <v>169</v>
      </c>
      <c r="C685" s="80" t="s">
        <v>1171</v>
      </c>
      <c r="D685" s="81" t="s">
        <v>1103</v>
      </c>
      <c r="E685" s="82">
        <f>Source!CA343</f>
        <v>46</v>
      </c>
      <c r="F685" s="82"/>
      <c r="G685" s="82">
        <f>Source!AU343</f>
        <v>46</v>
      </c>
      <c r="H685" s="83"/>
      <c r="I685" s="84"/>
      <c r="J685" s="83">
        <f>SUM(AE674:AE686)</f>
        <v>548.47</v>
      </c>
      <c r="K685" s="84"/>
      <c r="L685" s="85">
        <f>SUM(BA674:BA686)</f>
        <v>27933</v>
      </c>
    </row>
    <row r="686" spans="1:82" ht="15" x14ac:dyDescent="0.2">
      <c r="C686" s="89" t="s">
        <v>1105</v>
      </c>
      <c r="D686" s="89"/>
      <c r="E686" s="89"/>
      <c r="F686" s="89"/>
      <c r="G686" s="89"/>
      <c r="H686" s="89"/>
      <c r="I686" s="90">
        <f>J676+J677+J679+J684+J685</f>
        <v>5692.7300000000005</v>
      </c>
      <c r="J686" s="90"/>
      <c r="K686" s="91">
        <f>L676+L677+L679+L684+L685</f>
        <v>159736</v>
      </c>
      <c r="L686" s="91"/>
      <c r="O686" s="86">
        <f>J676+J677+J679+J684+J685</f>
        <v>5692.7300000000005</v>
      </c>
      <c r="P686" s="86">
        <f>J677</f>
        <v>3365.28</v>
      </c>
      <c r="R686" t="s">
        <v>1106</v>
      </c>
      <c r="S686" s="86">
        <f>J676</f>
        <v>669.79</v>
      </c>
      <c r="U686" s="86">
        <f>J676</f>
        <v>669.79</v>
      </c>
      <c r="X686" s="86">
        <f>J678</f>
        <v>522.53</v>
      </c>
      <c r="Z686" t="s">
        <v>1106</v>
      </c>
      <c r="AA686" s="86">
        <f>J679</f>
        <v>36.1</v>
      </c>
      <c r="AD686">
        <f>ROUND((Source!AT343/100)*((ROUND(Source!AF343*Source!I343, 2)+ROUND(Source!AE343*Source!I343, 2))), 2)</f>
        <v>1073.0899999999999</v>
      </c>
      <c r="AE686">
        <f>ROUND((Source!AU343/100)*((ROUND(Source!AF343*Source!I343, 2)+ROUND(Source!AE343*Source!I343, 2))), 2)</f>
        <v>548.47</v>
      </c>
      <c r="AN686" s="87">
        <f>L676+L677+L679+L684+L685</f>
        <v>159736</v>
      </c>
      <c r="AO686" s="87">
        <f>L677</f>
        <v>42773</v>
      </c>
      <c r="AQ686" t="s">
        <v>1106</v>
      </c>
      <c r="AR686" s="87">
        <f>L676</f>
        <v>34112</v>
      </c>
      <c r="AT686" s="87">
        <f>L678</f>
        <v>26612</v>
      </c>
      <c r="AV686" t="s">
        <v>1106</v>
      </c>
      <c r="AW686" s="87">
        <f>L679</f>
        <v>266</v>
      </c>
      <c r="AZ686">
        <f>Source!X343</f>
        <v>54652</v>
      </c>
      <c r="BA686">
        <f>Source!Y343</f>
        <v>27933</v>
      </c>
      <c r="BI686" s="86">
        <f>J676+J677+J679+J684+J685</f>
        <v>5692.7300000000005</v>
      </c>
      <c r="CD686">
        <v>2</v>
      </c>
    </row>
    <row r="687" spans="1:82" ht="28.5" x14ac:dyDescent="0.2">
      <c r="A687" s="92" t="s">
        <v>581</v>
      </c>
      <c r="B687" s="80" t="str">
        <f>Source!F345</f>
        <v>КА п.310</v>
      </c>
      <c r="C687" s="80" t="s">
        <v>1195</v>
      </c>
      <c r="D687" s="81" t="str">
        <f>Source!H345</f>
        <v>ШТ</v>
      </c>
      <c r="E687" s="82">
        <f>Source!K345</f>
        <v>1</v>
      </c>
      <c r="F687" s="82"/>
      <c r="G687" s="82">
        <f>Source!I345</f>
        <v>1</v>
      </c>
      <c r="H687" s="83">
        <f>Source!AL345</f>
        <v>56232.6</v>
      </c>
      <c r="I687" s="84"/>
      <c r="J687" s="83">
        <f>ROUND(L687/K687, 2)</f>
        <v>5821.22</v>
      </c>
      <c r="K687" s="84">
        <f>IF(Source!BC345&lt;&gt; 0, Source!BC345, 1)</f>
        <v>9.66</v>
      </c>
      <c r="L687" s="85">
        <f>Source!HG345</f>
        <v>56233</v>
      </c>
    </row>
    <row r="688" spans="1:82" ht="15" x14ac:dyDescent="0.2">
      <c r="C688" s="89" t="s">
        <v>1105</v>
      </c>
      <c r="D688" s="89"/>
      <c r="E688" s="89"/>
      <c r="F688" s="89"/>
      <c r="G688" s="89"/>
      <c r="H688" s="89"/>
      <c r="I688" s="90">
        <f>J687</f>
        <v>5821.22</v>
      </c>
      <c r="J688" s="90"/>
      <c r="K688" s="91">
        <f>L687</f>
        <v>56233</v>
      </c>
      <c r="L688" s="91"/>
      <c r="O688" s="86">
        <f>J687</f>
        <v>5821.22</v>
      </c>
      <c r="P688">
        <f>0</f>
        <v>0</v>
      </c>
      <c r="R688" t="s">
        <v>1106</v>
      </c>
      <c r="S688">
        <f>0</f>
        <v>0</v>
      </c>
      <c r="U688">
        <f>0</f>
        <v>0</v>
      </c>
      <c r="X688">
        <f>0</f>
        <v>0</v>
      </c>
      <c r="Z688" t="s">
        <v>1106</v>
      </c>
      <c r="AA688" s="86">
        <f>J687</f>
        <v>5821.22</v>
      </c>
      <c r="AB688" s="86">
        <f>J687</f>
        <v>5821.22</v>
      </c>
      <c r="AD688">
        <f>ROUND((Source!AT345/100)*((ROUND(Source!AF345*Source!I345, 2)+ROUND(Source!AE345*Source!I345, 2))), 2)</f>
        <v>0</v>
      </c>
      <c r="AE688">
        <f>ROUND((Source!AU345/100)*((ROUND(Source!AF345*Source!I345, 2)+ROUND(Source!AE345*Source!I345, 2))), 2)</f>
        <v>0</v>
      </c>
      <c r="AN688" s="87">
        <f>L687</f>
        <v>56233</v>
      </c>
      <c r="AO688">
        <f>0</f>
        <v>0</v>
      </c>
      <c r="AQ688" t="s">
        <v>1106</v>
      </c>
      <c r="AR688">
        <f>0</f>
        <v>0</v>
      </c>
      <c r="AT688">
        <f>0</f>
        <v>0</v>
      </c>
      <c r="AV688" t="s">
        <v>1106</v>
      </c>
      <c r="AW688" s="87">
        <f>L687</f>
        <v>56233</v>
      </c>
      <c r="AX688" s="87">
        <f>L687</f>
        <v>56233</v>
      </c>
      <c r="AZ688">
        <f>Source!X345</f>
        <v>0</v>
      </c>
      <c r="BA688">
        <f>Source!Y345</f>
        <v>0</v>
      </c>
      <c r="BH688" s="86">
        <f>J687</f>
        <v>5821.22</v>
      </c>
      <c r="CD688">
        <v>1</v>
      </c>
    </row>
    <row r="689" spans="1:101" ht="42.75" x14ac:dyDescent="0.2">
      <c r="A689" s="92" t="s">
        <v>585</v>
      </c>
      <c r="B689" s="80" t="str">
        <f>Source!F347</f>
        <v>КА п.311</v>
      </c>
      <c r="C689" s="80" t="s">
        <v>1196</v>
      </c>
      <c r="D689" s="81" t="str">
        <f>Source!H347</f>
        <v>ШТ</v>
      </c>
      <c r="E689" s="82">
        <f>Source!K347</f>
        <v>1</v>
      </c>
      <c r="F689" s="82"/>
      <c r="G689" s="82">
        <f>Source!I347</f>
        <v>1</v>
      </c>
      <c r="H689" s="83">
        <f>Source!AL347</f>
        <v>15300</v>
      </c>
      <c r="I689" s="84"/>
      <c r="J689" s="83">
        <f>ROUND(L689/K689, 2)</f>
        <v>1583.85</v>
      </c>
      <c r="K689" s="84">
        <f>IF(Source!BC347&lt;&gt; 0, Source!BC347, 1)</f>
        <v>9.66</v>
      </c>
      <c r="L689" s="85">
        <f>Source!HG347</f>
        <v>15300</v>
      </c>
    </row>
    <row r="690" spans="1:101" ht="15" x14ac:dyDescent="0.2">
      <c r="C690" s="89" t="s">
        <v>1105</v>
      </c>
      <c r="D690" s="89"/>
      <c r="E690" s="89"/>
      <c r="F690" s="89"/>
      <c r="G690" s="89"/>
      <c r="H690" s="89"/>
      <c r="I690" s="90">
        <f>J689</f>
        <v>1583.85</v>
      </c>
      <c r="J690" s="90"/>
      <c r="K690" s="91">
        <f>L689</f>
        <v>15300</v>
      </c>
      <c r="L690" s="91"/>
      <c r="O690" s="86">
        <f>J689</f>
        <v>1583.85</v>
      </c>
      <c r="P690">
        <f>0</f>
        <v>0</v>
      </c>
      <c r="R690" t="s">
        <v>1106</v>
      </c>
      <c r="S690">
        <f>0</f>
        <v>0</v>
      </c>
      <c r="U690">
        <f>0</f>
        <v>0</v>
      </c>
      <c r="X690">
        <f>0</f>
        <v>0</v>
      </c>
      <c r="Z690" t="s">
        <v>1106</v>
      </c>
      <c r="AA690" s="86">
        <f>J689</f>
        <v>1583.85</v>
      </c>
      <c r="AB690" s="86">
        <f>J689</f>
        <v>1583.85</v>
      </c>
      <c r="AD690">
        <f>ROUND((Source!AT347/100)*((ROUND(Source!AF347*Source!I347, 2)+ROUND(Source!AE347*Source!I347, 2))), 2)</f>
        <v>0</v>
      </c>
      <c r="AE690">
        <f>ROUND((Source!AU347/100)*((ROUND(Source!AF347*Source!I347, 2)+ROUND(Source!AE347*Source!I347, 2))), 2)</f>
        <v>0</v>
      </c>
      <c r="AN690" s="87">
        <f>L689</f>
        <v>15300</v>
      </c>
      <c r="AO690">
        <f>0</f>
        <v>0</v>
      </c>
      <c r="AQ690" t="s">
        <v>1106</v>
      </c>
      <c r="AR690">
        <f>0</f>
        <v>0</v>
      </c>
      <c r="AT690">
        <f>0</f>
        <v>0</v>
      </c>
      <c r="AV690" t="s">
        <v>1106</v>
      </c>
      <c r="AW690" s="87">
        <f>L689</f>
        <v>15300</v>
      </c>
      <c r="AX690" s="87">
        <f>L689</f>
        <v>15300</v>
      </c>
      <c r="AZ690">
        <f>Source!X347</f>
        <v>0</v>
      </c>
      <c r="BA690">
        <f>Source!Y347</f>
        <v>0</v>
      </c>
      <c r="BH690" s="86">
        <f>J689</f>
        <v>1583.85</v>
      </c>
      <c r="CD690">
        <v>1</v>
      </c>
    </row>
    <row r="691" spans="1:101" ht="14.25" x14ac:dyDescent="0.2">
      <c r="C691" s="108" t="str">
        <f>Source!G348</f>
        <v>Узел подвески УПШ-03-1</v>
      </c>
    </row>
    <row r="692" spans="1:101" ht="28.5" x14ac:dyDescent="0.2">
      <c r="A692" s="67" t="s">
        <v>590</v>
      </c>
      <c r="B692" s="68" t="str">
        <f>Source!F350</f>
        <v>м08-02-307-6</v>
      </c>
      <c r="C692" s="68" t="str">
        <f>Source!G350</f>
        <v>Узел грузовой компенсации на металлической опоре решетчатой</v>
      </c>
      <c r="D692" s="69" t="str">
        <f>Source!H350</f>
        <v>1 УЗЕЛ</v>
      </c>
      <c r="E692" s="70">
        <f>Source!K350</f>
        <v>1</v>
      </c>
      <c r="F692" s="70"/>
      <c r="G692" s="70">
        <f>Source!I350</f>
        <v>1</v>
      </c>
      <c r="H692" s="72"/>
      <c r="I692" s="71"/>
      <c r="J692" s="72"/>
      <c r="K692" s="71"/>
      <c r="L692" s="73"/>
    </row>
    <row r="693" spans="1:101" ht="51" x14ac:dyDescent="0.2">
      <c r="B693" s="74" t="s">
        <v>1046</v>
      </c>
      <c r="C693" s="75" t="s">
        <v>1093</v>
      </c>
      <c r="D693" s="75"/>
      <c r="E693" s="75"/>
      <c r="F693" s="75"/>
      <c r="G693" s="75"/>
      <c r="H693" s="75"/>
      <c r="I693" s="75"/>
      <c r="J693" s="75"/>
      <c r="K693" s="75"/>
      <c r="L693" s="75"/>
      <c r="CW693" s="76" t="s">
        <v>1093</v>
      </c>
    </row>
    <row r="694" spans="1:101" ht="14.25" x14ac:dyDescent="0.2">
      <c r="A694" s="68"/>
      <c r="B694" s="71">
        <v>1</v>
      </c>
      <c r="C694" s="68" t="s">
        <v>1094</v>
      </c>
      <c r="D694" s="69"/>
      <c r="E694" s="70"/>
      <c r="F694" s="70"/>
      <c r="G694" s="70"/>
      <c r="H694" s="72">
        <f>Source!AO350</f>
        <v>19.190000000000001</v>
      </c>
      <c r="I694" s="71">
        <f>ROUND((0.2+1),7)</f>
        <v>1.2</v>
      </c>
      <c r="J694" s="72">
        <f>ROUND(Source!AF350*Source!I350, 2)</f>
        <v>23.03</v>
      </c>
      <c r="K694" s="71">
        <f>IF(Source!BA350&lt;&gt; 0, Source!BA350, 1)</f>
        <v>50.93</v>
      </c>
      <c r="L694" s="73">
        <f>Source!S350</f>
        <v>1173</v>
      </c>
    </row>
    <row r="695" spans="1:101" ht="14.25" x14ac:dyDescent="0.2">
      <c r="A695" s="68"/>
      <c r="B695" s="71">
        <v>2</v>
      </c>
      <c r="C695" s="68" t="s">
        <v>1095</v>
      </c>
      <c r="D695" s="69"/>
      <c r="E695" s="70"/>
      <c r="F695" s="70"/>
      <c r="G695" s="70"/>
      <c r="H695" s="72">
        <f>Source!AM350</f>
        <v>95.75</v>
      </c>
      <c r="I695" s="71">
        <f>ROUND((0.2+1),7)</f>
        <v>1.2</v>
      </c>
      <c r="J695" s="72">
        <f>ROUND(((((Source!ET350*ROUND((0.2+1),7)))-((Source!EU350*ROUND((0.2+1),7))))+Source!AE350)*Source!I350, 2)</f>
        <v>114.9</v>
      </c>
      <c r="K695" s="71">
        <f>IF(Source!BB350&lt;&gt; 0, Source!BB350, 1)</f>
        <v>11.11</v>
      </c>
      <c r="L695" s="73">
        <f>Source!Q350</f>
        <v>1277</v>
      </c>
    </row>
    <row r="696" spans="1:101" ht="14.25" x14ac:dyDescent="0.2">
      <c r="A696" s="68"/>
      <c r="B696" s="71">
        <v>3</v>
      </c>
      <c r="C696" s="68" t="s">
        <v>1096</v>
      </c>
      <c r="D696" s="69"/>
      <c r="E696" s="70"/>
      <c r="F696" s="70"/>
      <c r="G696" s="70"/>
      <c r="H696" s="72">
        <f>Source!AN350</f>
        <v>8.24</v>
      </c>
      <c r="I696" s="71">
        <f>ROUND((0.2+1),7)</f>
        <v>1.2</v>
      </c>
      <c r="J696" s="78">
        <f>ROUND(Source!AE350*Source!I350, 2)</f>
        <v>9.89</v>
      </c>
      <c r="K696" s="71">
        <f>IF(Source!BS350&lt;&gt; 0, Source!BS350, 1)</f>
        <v>50.93</v>
      </c>
      <c r="L696" s="79">
        <f>Source!R350</f>
        <v>504</v>
      </c>
    </row>
    <row r="697" spans="1:101" ht="14.25" x14ac:dyDescent="0.2">
      <c r="A697" s="68"/>
      <c r="B697" s="71">
        <v>4</v>
      </c>
      <c r="C697" s="68" t="s">
        <v>1097</v>
      </c>
      <c r="D697" s="69"/>
      <c r="E697" s="70"/>
      <c r="F697" s="70"/>
      <c r="G697" s="70"/>
      <c r="H697" s="72">
        <f>Source!AL350</f>
        <v>22.71</v>
      </c>
      <c r="I697" s="71"/>
      <c r="J697" s="72">
        <f>ROUND(Source!AC350*Source!I350, 2)</f>
        <v>22.71</v>
      </c>
      <c r="K697" s="71">
        <f>IF(Source!BC350&lt;&gt; 0, Source!BC350, 1)</f>
        <v>17.38</v>
      </c>
      <c r="L697" s="73">
        <f>Source!P350</f>
        <v>395</v>
      </c>
    </row>
    <row r="698" spans="1:101" ht="14.25" x14ac:dyDescent="0.2">
      <c r="A698" s="68"/>
      <c r="B698" s="68"/>
      <c r="C698" s="68" t="s">
        <v>1098</v>
      </c>
      <c r="D698" s="69" t="s">
        <v>1072</v>
      </c>
      <c r="E698" s="70">
        <f>Source!AQ350</f>
        <v>2.09</v>
      </c>
      <c r="F698" s="70">
        <f>ROUND((0.2+1),7)</f>
        <v>1.2</v>
      </c>
      <c r="G698" s="70">
        <f>ROUND(Source!U350, 7)</f>
        <v>2.508</v>
      </c>
      <c r="H698" s="72"/>
      <c r="I698" s="71"/>
      <c r="J698" s="72"/>
      <c r="K698" s="71"/>
      <c r="L698" s="73"/>
    </row>
    <row r="699" spans="1:101" ht="14.25" x14ac:dyDescent="0.2">
      <c r="A699" s="68"/>
      <c r="B699" s="68"/>
      <c r="C699" s="80" t="s">
        <v>1099</v>
      </c>
      <c r="D699" s="81" t="s">
        <v>1072</v>
      </c>
      <c r="E699" s="82">
        <f>Source!AR350</f>
        <v>0.61</v>
      </c>
      <c r="F699" s="82">
        <f>ROUND((0.2+1),7)</f>
        <v>1.2</v>
      </c>
      <c r="G699" s="82">
        <f>ROUND(Source!V350, 7)</f>
        <v>0.73199999999999998</v>
      </c>
      <c r="H699" s="83"/>
      <c r="I699" s="84"/>
      <c r="J699" s="83"/>
      <c r="K699" s="84"/>
      <c r="L699" s="85"/>
    </row>
    <row r="700" spans="1:101" ht="14.25" x14ac:dyDescent="0.2">
      <c r="A700" s="68"/>
      <c r="B700" s="68"/>
      <c r="C700" s="68" t="s">
        <v>1100</v>
      </c>
      <c r="D700" s="69"/>
      <c r="E700" s="70"/>
      <c r="F700" s="70"/>
      <c r="G700" s="70"/>
      <c r="H700" s="72">
        <f>H694+H695+H697</f>
        <v>137.65</v>
      </c>
      <c r="I700" s="71"/>
      <c r="J700" s="72">
        <f>J694+J695+J697</f>
        <v>160.64000000000001</v>
      </c>
      <c r="K700" s="71"/>
      <c r="L700" s="73">
        <f>L694+L695+L697</f>
        <v>2845</v>
      </c>
    </row>
    <row r="701" spans="1:101" ht="14.25" x14ac:dyDescent="0.2">
      <c r="A701" s="68"/>
      <c r="B701" s="68"/>
      <c r="C701" s="68" t="s">
        <v>1101</v>
      </c>
      <c r="D701" s="69"/>
      <c r="E701" s="70"/>
      <c r="F701" s="70"/>
      <c r="G701" s="70"/>
      <c r="H701" s="72"/>
      <c r="I701" s="71"/>
      <c r="J701" s="72">
        <f>SUM(S692:S704)+SUM(T692:T704)+SUM(X692:X704)+SUM(Y692:Y704)+SUM(Z692:Z704)</f>
        <v>32.92</v>
      </c>
      <c r="K701" s="71"/>
      <c r="L701" s="73">
        <f>SUM(AR692:AR704)+SUM(AS692:AS704)+SUM(AT692:AT704)+SUM(AU692:AU704)+SUM(AV692:AV704)</f>
        <v>1677</v>
      </c>
    </row>
    <row r="702" spans="1:101" ht="28.5" x14ac:dyDescent="0.2">
      <c r="A702" s="68"/>
      <c r="B702" s="68" t="s">
        <v>275</v>
      </c>
      <c r="C702" s="68" t="s">
        <v>1140</v>
      </c>
      <c r="D702" s="69" t="s">
        <v>1103</v>
      </c>
      <c r="E702" s="70">
        <f>Source!BZ350</f>
        <v>97</v>
      </c>
      <c r="F702" s="70"/>
      <c r="G702" s="70">
        <f>Source!AT350</f>
        <v>97</v>
      </c>
      <c r="H702" s="72"/>
      <c r="I702" s="71"/>
      <c r="J702" s="72">
        <f>SUM(AD692:AD704)</f>
        <v>31.93</v>
      </c>
      <c r="K702" s="71"/>
      <c r="L702" s="73">
        <f>SUM(AZ692:AZ704)</f>
        <v>1627</v>
      </c>
    </row>
    <row r="703" spans="1:101" ht="28.5" x14ac:dyDescent="0.2">
      <c r="A703" s="80"/>
      <c r="B703" s="80" t="s">
        <v>276</v>
      </c>
      <c r="C703" s="80" t="s">
        <v>1141</v>
      </c>
      <c r="D703" s="81" t="s">
        <v>1103</v>
      </c>
      <c r="E703" s="82">
        <f>Source!CA350</f>
        <v>51</v>
      </c>
      <c r="F703" s="82"/>
      <c r="G703" s="82">
        <f>Source!AU350</f>
        <v>51</v>
      </c>
      <c r="H703" s="83"/>
      <c r="I703" s="84"/>
      <c r="J703" s="83">
        <f>SUM(AE692:AE704)</f>
        <v>16.79</v>
      </c>
      <c r="K703" s="84"/>
      <c r="L703" s="85">
        <f>SUM(BA692:BA704)</f>
        <v>855</v>
      </c>
    </row>
    <row r="704" spans="1:101" ht="15" x14ac:dyDescent="0.2">
      <c r="C704" s="89" t="s">
        <v>1105</v>
      </c>
      <c r="D704" s="89"/>
      <c r="E704" s="89"/>
      <c r="F704" s="89"/>
      <c r="G704" s="89"/>
      <c r="H704" s="89"/>
      <c r="I704" s="90">
        <f>J694+J695+J697+J702+J703</f>
        <v>209.36</v>
      </c>
      <c r="J704" s="90"/>
      <c r="K704" s="91">
        <f>L694+L695+L697+L702+L703</f>
        <v>5327</v>
      </c>
      <c r="L704" s="91"/>
      <c r="O704" s="86">
        <f>J694+J695+J697+J702+J703</f>
        <v>209.36</v>
      </c>
      <c r="P704" s="86">
        <f>J695</f>
        <v>114.9</v>
      </c>
      <c r="R704" t="s">
        <v>1106</v>
      </c>
      <c r="S704" s="86">
        <f>J694</f>
        <v>23.03</v>
      </c>
      <c r="U704" s="86">
        <f>J694</f>
        <v>23.03</v>
      </c>
      <c r="X704" s="86">
        <f>J696</f>
        <v>9.89</v>
      </c>
      <c r="Z704" t="s">
        <v>1106</v>
      </c>
      <c r="AA704" s="86">
        <f>J697</f>
        <v>22.71</v>
      </c>
      <c r="AD704">
        <f>ROUND((Source!AT350/100)*((ROUND(Source!AF350*Source!I350, 2)+ROUND(Source!AE350*Source!I350, 2))), 2)</f>
        <v>31.93</v>
      </c>
      <c r="AE704">
        <f>ROUND((Source!AU350/100)*((ROUND(Source!AF350*Source!I350, 2)+ROUND(Source!AE350*Source!I350, 2))), 2)</f>
        <v>16.79</v>
      </c>
      <c r="AN704" s="87">
        <f>L694+L695+L697+L702+L703</f>
        <v>5327</v>
      </c>
      <c r="AO704" s="87">
        <f>L695</f>
        <v>1277</v>
      </c>
      <c r="AQ704" t="s">
        <v>1106</v>
      </c>
      <c r="AR704" s="87">
        <f>L694</f>
        <v>1173</v>
      </c>
      <c r="AT704" s="87">
        <f>L696</f>
        <v>504</v>
      </c>
      <c r="AV704" t="s">
        <v>1106</v>
      </c>
      <c r="AW704" s="87">
        <f>L697</f>
        <v>395</v>
      </c>
      <c r="AZ704">
        <f>Source!X350</f>
        <v>1627</v>
      </c>
      <c r="BA704">
        <f>Source!Y350</f>
        <v>855</v>
      </c>
      <c r="BI704" s="86">
        <f>J694+J695+J697+J702+J703</f>
        <v>209.36</v>
      </c>
      <c r="CD704">
        <v>2</v>
      </c>
    </row>
    <row r="705" spans="1:82" ht="28.5" x14ac:dyDescent="0.2">
      <c r="A705" s="92" t="s">
        <v>595</v>
      </c>
      <c r="B705" s="80" t="str">
        <f>Source!F352</f>
        <v>Конъюнктурный анализ.п.352</v>
      </c>
      <c r="C705" s="80" t="s">
        <v>1197</v>
      </c>
      <c r="D705" s="81" t="str">
        <f>Source!H352</f>
        <v>ШТ</v>
      </c>
      <c r="E705" s="82">
        <f>Source!K352</f>
        <v>1</v>
      </c>
      <c r="F705" s="82"/>
      <c r="G705" s="82">
        <f>Source!I352</f>
        <v>1</v>
      </c>
      <c r="H705" s="83">
        <f>Source!AL352</f>
        <v>58711.199999999997</v>
      </c>
      <c r="I705" s="84"/>
      <c r="J705" s="83">
        <f>ROUND(L705/K705, 2)</f>
        <v>6077.74</v>
      </c>
      <c r="K705" s="84">
        <f>IF(Source!BC352&lt;&gt; 0, Source!BC352, 1)</f>
        <v>9.66</v>
      </c>
      <c r="L705" s="85">
        <f>Source!HG352</f>
        <v>58711</v>
      </c>
    </row>
    <row r="706" spans="1:82" ht="15" x14ac:dyDescent="0.2">
      <c r="C706" s="89" t="s">
        <v>1105</v>
      </c>
      <c r="D706" s="89"/>
      <c r="E706" s="89"/>
      <c r="F706" s="89"/>
      <c r="G706" s="89"/>
      <c r="H706" s="89"/>
      <c r="I706" s="90">
        <f>J705</f>
        <v>6077.74</v>
      </c>
      <c r="J706" s="90"/>
      <c r="K706" s="91">
        <f>L705</f>
        <v>58711</v>
      </c>
      <c r="L706" s="91"/>
      <c r="O706" s="86">
        <f>J705</f>
        <v>6077.74</v>
      </c>
      <c r="P706">
        <f>0</f>
        <v>0</v>
      </c>
      <c r="R706" t="s">
        <v>1106</v>
      </c>
      <c r="S706">
        <f>0</f>
        <v>0</v>
      </c>
      <c r="U706">
        <f>0</f>
        <v>0</v>
      </c>
      <c r="X706">
        <f>0</f>
        <v>0</v>
      </c>
      <c r="Z706" t="s">
        <v>1106</v>
      </c>
      <c r="AA706" s="86">
        <f>J705</f>
        <v>6077.74</v>
      </c>
      <c r="AB706" s="86">
        <f>J705</f>
        <v>6077.74</v>
      </c>
      <c r="AD706">
        <f>ROUND((Source!AT352/100)*((ROUND(Source!AF352*Source!I352, 2)+ROUND(Source!AE352*Source!I352, 2))), 2)</f>
        <v>0</v>
      </c>
      <c r="AE706">
        <f>ROUND((Source!AU352/100)*((ROUND(Source!AF352*Source!I352, 2)+ROUND(Source!AE352*Source!I352, 2))), 2)</f>
        <v>0</v>
      </c>
      <c r="AN706" s="87">
        <f>L705</f>
        <v>58711</v>
      </c>
      <c r="AO706">
        <f>0</f>
        <v>0</v>
      </c>
      <c r="AQ706" t="s">
        <v>1106</v>
      </c>
      <c r="AR706">
        <f>0</f>
        <v>0</v>
      </c>
      <c r="AT706">
        <f>0</f>
        <v>0</v>
      </c>
      <c r="AV706" t="s">
        <v>1106</v>
      </c>
      <c r="AW706" s="87">
        <f>L705</f>
        <v>58711</v>
      </c>
      <c r="AX706" s="87">
        <f>L705</f>
        <v>58711</v>
      </c>
      <c r="AZ706">
        <f>Source!X352</f>
        <v>0</v>
      </c>
      <c r="BA706">
        <f>Source!Y352</f>
        <v>0</v>
      </c>
      <c r="BH706" s="86">
        <f>J705</f>
        <v>6077.74</v>
      </c>
      <c r="CD706">
        <v>1</v>
      </c>
    </row>
    <row r="707" spans="1:82" ht="28.5" x14ac:dyDescent="0.2">
      <c r="A707" s="92" t="s">
        <v>599</v>
      </c>
      <c r="B707" s="80" t="str">
        <f>Source!F354</f>
        <v>КА п.307</v>
      </c>
      <c r="C707" s="80" t="s">
        <v>1198</v>
      </c>
      <c r="D707" s="81" t="str">
        <f>Source!H354</f>
        <v>ШТ</v>
      </c>
      <c r="E707" s="82">
        <f>Source!K354</f>
        <v>2</v>
      </c>
      <c r="F707" s="82"/>
      <c r="G707" s="82">
        <f>Source!I354</f>
        <v>2</v>
      </c>
      <c r="H707" s="83">
        <f>Source!AL354</f>
        <v>623.83000000000004</v>
      </c>
      <c r="I707" s="84"/>
      <c r="J707" s="83">
        <f>ROUND(L707/K707, 2)</f>
        <v>129.19</v>
      </c>
      <c r="K707" s="84">
        <f>IF(Source!BC354&lt;&gt; 0, Source!BC354, 1)</f>
        <v>9.66</v>
      </c>
      <c r="L707" s="85">
        <f>Source!HG354</f>
        <v>1248</v>
      </c>
    </row>
    <row r="708" spans="1:82" ht="15" x14ac:dyDescent="0.2">
      <c r="C708" s="89" t="s">
        <v>1105</v>
      </c>
      <c r="D708" s="89"/>
      <c r="E708" s="89"/>
      <c r="F708" s="89"/>
      <c r="G708" s="89"/>
      <c r="H708" s="89"/>
      <c r="I708" s="90">
        <f>J707</f>
        <v>129.19</v>
      </c>
      <c r="J708" s="90"/>
      <c r="K708" s="91">
        <f>L707</f>
        <v>1248</v>
      </c>
      <c r="L708" s="91"/>
      <c r="O708" s="86">
        <f>J707</f>
        <v>129.19</v>
      </c>
      <c r="P708">
        <f>0</f>
        <v>0</v>
      </c>
      <c r="R708" t="s">
        <v>1106</v>
      </c>
      <c r="S708">
        <f>0</f>
        <v>0</v>
      </c>
      <c r="U708">
        <f>0</f>
        <v>0</v>
      </c>
      <c r="X708">
        <f>0</f>
        <v>0</v>
      </c>
      <c r="Z708" t="s">
        <v>1106</v>
      </c>
      <c r="AA708" s="86">
        <f>J707</f>
        <v>129.19</v>
      </c>
      <c r="AB708" s="86">
        <f>J707</f>
        <v>129.19</v>
      </c>
      <c r="AD708">
        <f>ROUND((Source!AT354/100)*((ROUND(Source!AF354*Source!I354, 2)+ROUND(Source!AE354*Source!I354, 2))), 2)</f>
        <v>0</v>
      </c>
      <c r="AE708">
        <f>ROUND((Source!AU354/100)*((ROUND(Source!AF354*Source!I354, 2)+ROUND(Source!AE354*Source!I354, 2))), 2)</f>
        <v>0</v>
      </c>
      <c r="AN708" s="87">
        <f>L707</f>
        <v>1248</v>
      </c>
      <c r="AO708">
        <f>0</f>
        <v>0</v>
      </c>
      <c r="AQ708" t="s">
        <v>1106</v>
      </c>
      <c r="AR708">
        <f>0</f>
        <v>0</v>
      </c>
      <c r="AT708">
        <f>0</f>
        <v>0</v>
      </c>
      <c r="AV708" t="s">
        <v>1106</v>
      </c>
      <c r="AW708" s="87">
        <f>L707</f>
        <v>1248</v>
      </c>
      <c r="AX708" s="87">
        <f>L707</f>
        <v>1248</v>
      </c>
      <c r="AZ708">
        <f>Source!X354</f>
        <v>0</v>
      </c>
      <c r="BA708">
        <f>Source!Y354</f>
        <v>0</v>
      </c>
      <c r="BH708" s="86">
        <f>J707</f>
        <v>129.19</v>
      </c>
      <c r="CD708">
        <v>1</v>
      </c>
    </row>
    <row r="709" spans="1:82" ht="28.5" x14ac:dyDescent="0.2">
      <c r="A709" s="92" t="s">
        <v>602</v>
      </c>
      <c r="B709" s="80" t="str">
        <f>Source!F356</f>
        <v>КА п.308</v>
      </c>
      <c r="C709" s="80" t="s">
        <v>1199</v>
      </c>
      <c r="D709" s="81" t="str">
        <f>Source!H356</f>
        <v>ШТ</v>
      </c>
      <c r="E709" s="82">
        <f>Source!K356</f>
        <v>2</v>
      </c>
      <c r="F709" s="82"/>
      <c r="G709" s="82">
        <f>Source!I356</f>
        <v>2</v>
      </c>
      <c r="H709" s="83">
        <f>Source!AL356</f>
        <v>594.66</v>
      </c>
      <c r="I709" s="84"/>
      <c r="J709" s="83">
        <f>ROUND(L709/K709, 2)</f>
        <v>123.08</v>
      </c>
      <c r="K709" s="84">
        <f>IF(Source!BC356&lt;&gt; 0, Source!BC356, 1)</f>
        <v>9.66</v>
      </c>
      <c r="L709" s="85">
        <f>Source!HG356</f>
        <v>1189</v>
      </c>
    </row>
    <row r="710" spans="1:82" ht="15" x14ac:dyDescent="0.2">
      <c r="C710" s="89" t="s">
        <v>1105</v>
      </c>
      <c r="D710" s="89"/>
      <c r="E710" s="89"/>
      <c r="F710" s="89"/>
      <c r="G710" s="89"/>
      <c r="H710" s="89"/>
      <c r="I710" s="90">
        <f>J709</f>
        <v>123.08</v>
      </c>
      <c r="J710" s="90"/>
      <c r="K710" s="91">
        <f>L709</f>
        <v>1189</v>
      </c>
      <c r="L710" s="91"/>
      <c r="O710" s="86">
        <f>J709</f>
        <v>123.08</v>
      </c>
      <c r="P710">
        <f>0</f>
        <v>0</v>
      </c>
      <c r="R710" t="s">
        <v>1106</v>
      </c>
      <c r="S710">
        <f>0</f>
        <v>0</v>
      </c>
      <c r="U710">
        <f>0</f>
        <v>0</v>
      </c>
      <c r="X710">
        <f>0</f>
        <v>0</v>
      </c>
      <c r="Z710" t="s">
        <v>1106</v>
      </c>
      <c r="AA710" s="86">
        <f>J709</f>
        <v>123.08</v>
      </c>
      <c r="AB710" s="86">
        <f>J709</f>
        <v>123.08</v>
      </c>
      <c r="AD710">
        <f>ROUND((Source!AT356/100)*((ROUND(Source!AF356*Source!I356, 2)+ROUND(Source!AE356*Source!I356, 2))), 2)</f>
        <v>0</v>
      </c>
      <c r="AE710">
        <f>ROUND((Source!AU356/100)*((ROUND(Source!AF356*Source!I356, 2)+ROUND(Source!AE356*Source!I356, 2))), 2)</f>
        <v>0</v>
      </c>
      <c r="AN710" s="87">
        <f>L709</f>
        <v>1189</v>
      </c>
      <c r="AO710">
        <f>0</f>
        <v>0</v>
      </c>
      <c r="AQ710" t="s">
        <v>1106</v>
      </c>
      <c r="AR710">
        <f>0</f>
        <v>0</v>
      </c>
      <c r="AT710">
        <f>0</f>
        <v>0</v>
      </c>
      <c r="AV710" t="s">
        <v>1106</v>
      </c>
      <c r="AW710" s="87">
        <f>L709</f>
        <v>1189</v>
      </c>
      <c r="AX710" s="87">
        <f>L709</f>
        <v>1189</v>
      </c>
      <c r="AZ710">
        <f>Source!X356</f>
        <v>0</v>
      </c>
      <c r="BA710">
        <f>Source!Y356</f>
        <v>0</v>
      </c>
      <c r="BH710" s="86">
        <f>J709</f>
        <v>123.08</v>
      </c>
      <c r="CD710">
        <v>1</v>
      </c>
    </row>
    <row r="712" spans="1:82" ht="15" x14ac:dyDescent="0.2">
      <c r="A712" s="99"/>
      <c r="B712" s="100"/>
      <c r="C712" s="101" t="s">
        <v>1200</v>
      </c>
      <c r="D712" s="101"/>
      <c r="E712" s="101"/>
      <c r="F712" s="101"/>
      <c r="G712" s="101"/>
      <c r="H712" s="101"/>
      <c r="I712" s="102"/>
      <c r="J712" s="103">
        <f>J714+J715+J721+J725</f>
        <v>33424.699999999997</v>
      </c>
      <c r="K712" s="103"/>
      <c r="L712" s="104">
        <f>L714+L715+L721+L725</f>
        <v>355034</v>
      </c>
    </row>
    <row r="713" spans="1:82" ht="14.25" x14ac:dyDescent="0.2">
      <c r="A713" s="88"/>
      <c r="B713" s="97"/>
      <c r="C713" s="105" t="s">
        <v>1143</v>
      </c>
      <c r="D713" s="98"/>
      <c r="E713" s="98"/>
      <c r="F713" s="98"/>
      <c r="G713" s="98"/>
      <c r="H713" s="98"/>
      <c r="I713" s="70"/>
      <c r="J713" s="72"/>
      <c r="K713" s="72"/>
      <c r="L713" s="73"/>
    </row>
    <row r="714" spans="1:82" ht="14.25" x14ac:dyDescent="0.2">
      <c r="A714" s="88"/>
      <c r="B714" s="97"/>
      <c r="C714" s="98" t="s">
        <v>1144</v>
      </c>
      <c r="D714" s="98"/>
      <c r="E714" s="98"/>
      <c r="F714" s="98"/>
      <c r="G714" s="98"/>
      <c r="H714" s="98"/>
      <c r="I714" s="70"/>
      <c r="J714" s="72">
        <f>SUM(S612:S710)</f>
        <v>875.42</v>
      </c>
      <c r="K714" s="72"/>
      <c r="L714" s="73">
        <f>SUM(AR612:AR710)</f>
        <v>44585</v>
      </c>
    </row>
    <row r="715" spans="1:82" ht="14.25" x14ac:dyDescent="0.2">
      <c r="A715" s="88"/>
      <c r="B715" s="97"/>
      <c r="C715" s="98" t="s">
        <v>1145</v>
      </c>
      <c r="D715" s="98"/>
      <c r="E715" s="98"/>
      <c r="F715" s="98"/>
      <c r="G715" s="98"/>
      <c r="H715" s="98"/>
      <c r="I715" s="70"/>
      <c r="J715" s="72">
        <f>J717+J720</f>
        <v>4201.88</v>
      </c>
      <c r="K715" s="72"/>
      <c r="L715" s="73">
        <f>L717+L720</f>
        <v>53479</v>
      </c>
    </row>
    <row r="716" spans="1:82" ht="14.25" x14ac:dyDescent="0.2">
      <c r="A716" s="88"/>
      <c r="B716" s="97"/>
      <c r="C716" s="105" t="s">
        <v>1146</v>
      </c>
      <c r="D716" s="98"/>
      <c r="E716" s="98"/>
      <c r="F716" s="98"/>
      <c r="G716" s="98"/>
      <c r="H716" s="98"/>
      <c r="I716" s="70"/>
      <c r="J716" s="72"/>
      <c r="K716" s="72"/>
      <c r="L716" s="73"/>
    </row>
    <row r="717" spans="1:82" ht="14.25" x14ac:dyDescent="0.2">
      <c r="A717" s="88"/>
      <c r="B717" s="97"/>
      <c r="C717" s="98" t="s">
        <v>1147</v>
      </c>
      <c r="D717" s="98"/>
      <c r="E717" s="98"/>
      <c r="F717" s="98"/>
      <c r="G717" s="98"/>
      <c r="H717" s="98"/>
      <c r="I717" s="70"/>
      <c r="J717" s="72">
        <f>SUM(P612:P710)</f>
        <v>4201.88</v>
      </c>
      <c r="K717" s="72"/>
      <c r="L717" s="73">
        <f>SUM(AO612:AO710)</f>
        <v>53479</v>
      </c>
    </row>
    <row r="718" spans="1:82" ht="14.25" x14ac:dyDescent="0.2">
      <c r="A718" s="88"/>
      <c r="B718" s="97"/>
      <c r="C718" s="105" t="s">
        <v>1148</v>
      </c>
      <c r="D718" s="98"/>
      <c r="E718" s="98"/>
      <c r="F718" s="98"/>
      <c r="G718" s="98"/>
      <c r="H718" s="98"/>
      <c r="I718" s="70"/>
      <c r="J718" s="72"/>
      <c r="K718" s="72"/>
      <c r="L718" s="73"/>
    </row>
    <row r="719" spans="1:82" ht="14.25" x14ac:dyDescent="0.2">
      <c r="A719" s="88"/>
      <c r="B719" s="97"/>
      <c r="C719" s="98" t="s">
        <v>1149</v>
      </c>
      <c r="D719" s="98"/>
      <c r="E719" s="98"/>
      <c r="F719" s="98"/>
      <c r="G719" s="98"/>
      <c r="H719" s="98"/>
      <c r="I719" s="70"/>
      <c r="J719" s="72">
        <f>SUM(X612:X710)</f>
        <v>545.92999999999995</v>
      </c>
      <c r="K719" s="72"/>
      <c r="L719" s="73">
        <f>SUM(AT612:AT710)</f>
        <v>27804</v>
      </c>
    </row>
    <row r="720" spans="1:82" ht="14.25" hidden="1" x14ac:dyDescent="0.2">
      <c r="A720" s="88"/>
      <c r="B720" s="97"/>
      <c r="C720" s="98" t="s">
        <v>1150</v>
      </c>
      <c r="D720" s="98"/>
      <c r="E720" s="98"/>
      <c r="F720" s="98"/>
      <c r="G720" s="98"/>
      <c r="H720" s="98"/>
      <c r="I720" s="70"/>
      <c r="J720" s="72">
        <f>SUM(Z612:Z710)</f>
        <v>0</v>
      </c>
      <c r="K720" s="72"/>
      <c r="L720" s="73">
        <f>SUM(AV612:AV710)</f>
        <v>0</v>
      </c>
    </row>
    <row r="721" spans="1:12" ht="14.25" x14ac:dyDescent="0.2">
      <c r="A721" s="88"/>
      <c r="B721" s="97"/>
      <c r="C721" s="98" t="s">
        <v>1151</v>
      </c>
      <c r="D721" s="98"/>
      <c r="E721" s="98"/>
      <c r="F721" s="98"/>
      <c r="G721" s="98"/>
      <c r="H721" s="98"/>
      <c r="I721" s="70"/>
      <c r="J721" s="72">
        <f>J723+J724</f>
        <v>28347.399999999998</v>
      </c>
      <c r="K721" s="72"/>
      <c r="L721" s="73">
        <f>L723+L724</f>
        <v>256970</v>
      </c>
    </row>
    <row r="722" spans="1:12" ht="14.25" x14ac:dyDescent="0.2">
      <c r="A722" s="88"/>
      <c r="B722" s="97"/>
      <c r="C722" s="105" t="s">
        <v>1146</v>
      </c>
      <c r="D722" s="98"/>
      <c r="E722" s="98"/>
      <c r="F722" s="98"/>
      <c r="G722" s="98"/>
      <c r="H722" s="98"/>
      <c r="I722" s="70"/>
      <c r="J722" s="72"/>
      <c r="K722" s="72"/>
      <c r="L722" s="73"/>
    </row>
    <row r="723" spans="1:12" ht="14.25" x14ac:dyDescent="0.2">
      <c r="A723" s="88"/>
      <c r="B723" s="97"/>
      <c r="C723" s="98" t="s">
        <v>1152</v>
      </c>
      <c r="D723" s="98"/>
      <c r="E723" s="98"/>
      <c r="F723" s="98"/>
      <c r="G723" s="98"/>
      <c r="H723" s="98"/>
      <c r="I723" s="70"/>
      <c r="J723" s="72">
        <f>SUM(AA612:AA710)-SUM(BJ612:BJ710)</f>
        <v>28347.399999999998</v>
      </c>
      <c r="K723" s="72"/>
      <c r="L723" s="73">
        <f>SUM(AW612:AW710)-SUM(BK612:BK710)</f>
        <v>256970</v>
      </c>
    </row>
    <row r="724" spans="1:12" ht="14.25" hidden="1" x14ac:dyDescent="0.2">
      <c r="A724" s="88"/>
      <c r="B724" s="97"/>
      <c r="C724" s="98" t="s">
        <v>1153</v>
      </c>
      <c r="D724" s="98"/>
      <c r="E724" s="98"/>
      <c r="F724" s="98"/>
      <c r="G724" s="98"/>
      <c r="H724" s="98"/>
      <c r="I724" s="70"/>
      <c r="J724" s="72">
        <f>SUM(BC612:BC710)</f>
        <v>0</v>
      </c>
      <c r="K724" s="72"/>
      <c r="L724" s="73">
        <f>SUM(BC612:BC710)</f>
        <v>0</v>
      </c>
    </row>
    <row r="725" spans="1:12" ht="14.25" hidden="1" x14ac:dyDescent="0.2">
      <c r="A725" s="88"/>
      <c r="B725" s="97"/>
      <c r="C725" s="98" t="s">
        <v>1154</v>
      </c>
      <c r="D725" s="98"/>
      <c r="E725" s="98"/>
      <c r="F725" s="98"/>
      <c r="G725" s="98"/>
      <c r="H725" s="98"/>
      <c r="I725" s="70"/>
      <c r="J725" s="72">
        <f>SUM(AF612:AF710)</f>
        <v>0</v>
      </c>
      <c r="K725" s="72"/>
      <c r="L725" s="73">
        <f>SUM(BB612:BB710)</f>
        <v>0</v>
      </c>
    </row>
    <row r="726" spans="1:12" ht="14.25" x14ac:dyDescent="0.2">
      <c r="A726" s="88"/>
      <c r="B726" s="97"/>
      <c r="C726" s="98" t="s">
        <v>1155</v>
      </c>
      <c r="D726" s="98"/>
      <c r="E726" s="98"/>
      <c r="F726" s="98"/>
      <c r="G726" s="98"/>
      <c r="H726" s="98"/>
      <c r="I726" s="70"/>
      <c r="J726" s="72">
        <f>SUM(S612:S710)+SUM(X612:X710)+SUM(Z612:Z710)</f>
        <v>1421.35</v>
      </c>
      <c r="K726" s="72"/>
      <c r="L726" s="73">
        <f>SUM(AR612:AR710)+SUM(AT612:AT710)+SUM(AV612:AV710)</f>
        <v>72389</v>
      </c>
    </row>
    <row r="727" spans="1:12" ht="14.25" x14ac:dyDescent="0.2">
      <c r="A727" s="88"/>
      <c r="B727" s="97"/>
      <c r="C727" s="98" t="s">
        <v>1156</v>
      </c>
      <c r="D727" s="98"/>
      <c r="E727" s="98"/>
      <c r="F727" s="98"/>
      <c r="G727" s="98"/>
      <c r="H727" s="98"/>
      <c r="I727" s="70"/>
      <c r="J727" s="72">
        <f>SUM(AD612:AD710)</f>
        <v>1305.55</v>
      </c>
      <c r="K727" s="72"/>
      <c r="L727" s="73">
        <f>SUM(AZ612:AZ710)</f>
        <v>66492</v>
      </c>
    </row>
    <row r="728" spans="1:12" ht="14.25" x14ac:dyDescent="0.2">
      <c r="A728" s="88"/>
      <c r="B728" s="97"/>
      <c r="C728" s="98" t="s">
        <v>1157</v>
      </c>
      <c r="D728" s="98"/>
      <c r="E728" s="98"/>
      <c r="F728" s="98"/>
      <c r="G728" s="98"/>
      <c r="H728" s="98"/>
      <c r="I728" s="70"/>
      <c r="J728" s="72">
        <f>SUM(AE612:AE710)</f>
        <v>680.73</v>
      </c>
      <c r="K728" s="72"/>
      <c r="L728" s="73">
        <f>SUM(BA612:BA710)</f>
        <v>34669</v>
      </c>
    </row>
    <row r="729" spans="1:12" ht="14.25" hidden="1" x14ac:dyDescent="0.2">
      <c r="A729" s="88"/>
      <c r="B729" s="97"/>
      <c r="C729" s="98" t="s">
        <v>1158</v>
      </c>
      <c r="D729" s="98"/>
      <c r="E729" s="98"/>
      <c r="F729" s="98"/>
      <c r="G729" s="98"/>
      <c r="H729" s="98"/>
      <c r="I729" s="70"/>
      <c r="J729" s="72">
        <f>J731+J732</f>
        <v>0</v>
      </c>
      <c r="K729" s="72"/>
      <c r="L729" s="73">
        <f>L731+L732</f>
        <v>0</v>
      </c>
    </row>
    <row r="730" spans="1:12" ht="14.25" hidden="1" x14ac:dyDescent="0.2">
      <c r="A730" s="88"/>
      <c r="B730" s="97"/>
      <c r="C730" s="105" t="s">
        <v>1143</v>
      </c>
      <c r="D730" s="98"/>
      <c r="E730" s="98"/>
      <c r="F730" s="98"/>
      <c r="G730" s="98"/>
      <c r="H730" s="98"/>
      <c r="I730" s="70"/>
      <c r="J730" s="72"/>
      <c r="K730" s="72"/>
      <c r="L730" s="73"/>
    </row>
    <row r="731" spans="1:12" ht="14.25" hidden="1" x14ac:dyDescent="0.2">
      <c r="A731" s="88"/>
      <c r="B731" s="97"/>
      <c r="C731" s="98" t="s">
        <v>1159</v>
      </c>
      <c r="D731" s="98"/>
      <c r="E731" s="98"/>
      <c r="F731" s="98"/>
      <c r="G731" s="98"/>
      <c r="H731" s="98"/>
      <c r="I731" s="70"/>
      <c r="J731" s="72">
        <f>SUM(BJ612:BJ710)</f>
        <v>0</v>
      </c>
      <c r="K731" s="72"/>
      <c r="L731" s="73">
        <f>SUM(BK612:BK710)</f>
        <v>0</v>
      </c>
    </row>
    <row r="732" spans="1:12" ht="14.25" hidden="1" x14ac:dyDescent="0.2">
      <c r="A732" s="88"/>
      <c r="B732" s="97"/>
      <c r="C732" s="98" t="s">
        <v>1160</v>
      </c>
      <c r="D732" s="98"/>
      <c r="E732" s="98"/>
      <c r="F732" s="98"/>
      <c r="G732" s="98"/>
      <c r="H732" s="98"/>
      <c r="I732" s="70"/>
      <c r="J732" s="72">
        <f>SUM(AH612:AH710)</f>
        <v>0</v>
      </c>
      <c r="K732" s="72"/>
      <c r="L732" s="73">
        <f>SUM(BD612:BD710)</f>
        <v>0</v>
      </c>
    </row>
    <row r="733" spans="1:12" ht="14.25" hidden="1" x14ac:dyDescent="0.2">
      <c r="A733" s="88"/>
      <c r="B733" s="97"/>
      <c r="C733" s="98" t="s">
        <v>1161</v>
      </c>
      <c r="D733" s="98"/>
      <c r="E733" s="98"/>
      <c r="F733" s="98"/>
      <c r="G733" s="98"/>
      <c r="H733" s="98"/>
      <c r="I733" s="70"/>
      <c r="J733" s="72">
        <f>SUM(BL612:BL710)</f>
        <v>0</v>
      </c>
      <c r="K733" s="72"/>
      <c r="L733" s="73"/>
    </row>
    <row r="734" spans="1:12" ht="14.25" hidden="1" x14ac:dyDescent="0.2">
      <c r="A734" s="88"/>
      <c r="B734" s="97"/>
      <c r="C734" s="98" t="s">
        <v>1162</v>
      </c>
      <c r="D734" s="98"/>
      <c r="E734" s="98"/>
      <c r="F734" s="98"/>
      <c r="G734" s="98"/>
      <c r="H734" s="98"/>
      <c r="I734" s="70"/>
      <c r="J734" s="72">
        <f>SUM(BN612:BN710)</f>
        <v>0</v>
      </c>
      <c r="K734" s="72"/>
      <c r="L734" s="73">
        <f>SUM(BO612:BO710)</f>
        <v>0</v>
      </c>
    </row>
    <row r="735" spans="1:12" ht="15" x14ac:dyDescent="0.2">
      <c r="A735" s="99"/>
      <c r="B735" s="100"/>
      <c r="C735" s="101" t="s">
        <v>1163</v>
      </c>
      <c r="D735" s="101"/>
      <c r="E735" s="101"/>
      <c r="F735" s="101"/>
      <c r="G735" s="101"/>
      <c r="H735" s="101"/>
      <c r="I735" s="102"/>
      <c r="J735" s="103">
        <f>J712+J727+J728+J729+J733+J734</f>
        <v>35410.980000000003</v>
      </c>
      <c r="K735" s="103"/>
      <c r="L735" s="104">
        <f>L712+L727+L728+L729+L733+L734</f>
        <v>456195</v>
      </c>
    </row>
    <row r="736" spans="1:12" ht="14.25" x14ac:dyDescent="0.2">
      <c r="A736" s="88"/>
      <c r="B736" s="97"/>
      <c r="C736" s="105" t="s">
        <v>1164</v>
      </c>
      <c r="D736" s="98"/>
      <c r="E736" s="98"/>
      <c r="F736" s="98"/>
      <c r="G736" s="98"/>
      <c r="H736" s="98"/>
      <c r="I736" s="70"/>
      <c r="J736" s="72"/>
      <c r="K736" s="72"/>
      <c r="L736" s="73"/>
    </row>
    <row r="737" spans="1:12" ht="14.25" x14ac:dyDescent="0.2">
      <c r="A737" s="88"/>
      <c r="B737" s="97"/>
      <c r="C737" s="98" t="s">
        <v>1165</v>
      </c>
      <c r="D737" s="98"/>
      <c r="E737" s="98"/>
      <c r="F737" s="98"/>
      <c r="G737" s="98"/>
      <c r="H737" s="98"/>
      <c r="I737" s="70"/>
      <c r="J737" s="72">
        <f>SUM(AB612:AB710)</f>
        <v>23527.719999999998</v>
      </c>
      <c r="K737" s="72"/>
      <c r="L737" s="73">
        <f>SUM(AX612:AX710)</f>
        <v>227278</v>
      </c>
    </row>
    <row r="738" spans="1:12" ht="14.25" hidden="1" x14ac:dyDescent="0.2">
      <c r="A738" s="88"/>
      <c r="B738" s="97"/>
      <c r="C738" s="98" t="s">
        <v>1166</v>
      </c>
      <c r="D738" s="98"/>
      <c r="E738" s="98"/>
      <c r="F738" s="98"/>
      <c r="G738" s="98"/>
      <c r="H738" s="98"/>
      <c r="I738" s="70"/>
      <c r="J738" s="72">
        <f>SUM(AC612:AC710)</f>
        <v>0</v>
      </c>
      <c r="K738" s="72"/>
      <c r="L738" s="73">
        <f>SUM(AY612:AY710)</f>
        <v>0</v>
      </c>
    </row>
    <row r="739" spans="1:12" ht="14.25" x14ac:dyDescent="0.2">
      <c r="A739" s="88"/>
      <c r="B739" s="97"/>
      <c r="C739" s="98" t="s">
        <v>1167</v>
      </c>
      <c r="D739" s="98"/>
      <c r="E739" s="98"/>
      <c r="F739" s="106"/>
      <c r="G739" s="107">
        <f>Source!P388</f>
        <v>73.387894799999998</v>
      </c>
      <c r="H739" s="88"/>
      <c r="I739" s="88"/>
      <c r="J739" s="88"/>
      <c r="K739" s="88"/>
      <c r="L739" s="88"/>
    </row>
    <row r="740" spans="1:12" ht="14.25" x14ac:dyDescent="0.2">
      <c r="A740" s="88"/>
      <c r="B740" s="97"/>
      <c r="C740" s="98" t="s">
        <v>1168</v>
      </c>
      <c r="D740" s="98"/>
      <c r="E740" s="98"/>
      <c r="F740" s="106"/>
      <c r="G740" s="107">
        <f>Source!P389</f>
        <v>45.766723200000001</v>
      </c>
      <c r="H740" s="88"/>
      <c r="I740" s="88"/>
      <c r="J740" s="88"/>
      <c r="K740" s="88"/>
      <c r="L740" s="88"/>
    </row>
    <row r="743" spans="1:12" ht="15" x14ac:dyDescent="0.2">
      <c r="A743" s="109"/>
      <c r="B743" s="110"/>
      <c r="C743" s="111" t="s">
        <v>1201</v>
      </c>
      <c r="D743" s="111"/>
      <c r="E743" s="111"/>
      <c r="F743" s="111"/>
      <c r="G743" s="111"/>
      <c r="H743" s="111"/>
      <c r="I743" s="112"/>
      <c r="J743" s="113"/>
      <c r="K743" s="113"/>
      <c r="L743" s="114"/>
    </row>
    <row r="745" spans="1:12" ht="15" x14ac:dyDescent="0.2">
      <c r="A745" s="99"/>
      <c r="B745" s="100"/>
      <c r="C745" s="101" t="s">
        <v>1202</v>
      </c>
      <c r="D745" s="101"/>
      <c r="E745" s="101"/>
      <c r="F745" s="101"/>
      <c r="G745" s="101"/>
      <c r="H745" s="101"/>
      <c r="I745" s="102"/>
      <c r="J745" s="103">
        <f>J747+J762+J763</f>
        <v>513704.76999999984</v>
      </c>
      <c r="K745" s="103"/>
      <c r="L745" s="104">
        <f>L747+L762+L763</f>
        <v>8262353</v>
      </c>
    </row>
    <row r="746" spans="1:12" ht="14.25" x14ac:dyDescent="0.2">
      <c r="A746" s="88"/>
      <c r="B746" s="97"/>
      <c r="C746" s="105" t="s">
        <v>1143</v>
      </c>
      <c r="D746" s="98"/>
      <c r="E746" s="98"/>
      <c r="F746" s="98"/>
      <c r="G746" s="98"/>
      <c r="H746" s="98"/>
      <c r="I746" s="70"/>
      <c r="J746" s="72"/>
      <c r="K746" s="72"/>
      <c r="L746" s="73"/>
    </row>
    <row r="747" spans="1:12" ht="14.25" x14ac:dyDescent="0.2">
      <c r="A747" s="88"/>
      <c r="B747" s="97"/>
      <c r="C747" s="98" t="s">
        <v>1203</v>
      </c>
      <c r="D747" s="98"/>
      <c r="E747" s="98"/>
      <c r="F747" s="98"/>
      <c r="G747" s="98"/>
      <c r="H747" s="98"/>
      <c r="I747" s="70"/>
      <c r="J747" s="72">
        <f>J749+J750+J756+J760</f>
        <v>468572.69999999984</v>
      </c>
      <c r="K747" s="72"/>
      <c r="L747" s="73">
        <f>L749+L750+L756+L760</f>
        <v>5963775</v>
      </c>
    </row>
    <row r="748" spans="1:12" ht="14.25" x14ac:dyDescent="0.2">
      <c r="A748" s="88"/>
      <c r="B748" s="97"/>
      <c r="C748" s="105" t="s">
        <v>1143</v>
      </c>
      <c r="D748" s="98"/>
      <c r="E748" s="98"/>
      <c r="F748" s="98"/>
      <c r="G748" s="98"/>
      <c r="H748" s="98"/>
      <c r="I748" s="70"/>
      <c r="J748" s="72"/>
      <c r="K748" s="72"/>
      <c r="L748" s="73"/>
    </row>
    <row r="749" spans="1:12" ht="14.25" x14ac:dyDescent="0.2">
      <c r="A749" s="88"/>
      <c r="B749" s="97"/>
      <c r="C749" s="98" t="s">
        <v>1204</v>
      </c>
      <c r="D749" s="98"/>
      <c r="E749" s="98"/>
      <c r="F749" s="98"/>
      <c r="G749" s="98"/>
      <c r="H749" s="98"/>
      <c r="I749" s="70"/>
      <c r="J749" s="72">
        <f>SUMIF(CD50:CD741, 1, S50:S741)</f>
        <v>28799.73</v>
      </c>
      <c r="K749" s="72"/>
      <c r="L749" s="73">
        <f>SUMIF(CD50:CD741, 1, AR50:AR741)</f>
        <v>1466771</v>
      </c>
    </row>
    <row r="750" spans="1:12" ht="14.25" x14ac:dyDescent="0.2">
      <c r="A750" s="88"/>
      <c r="B750" s="97"/>
      <c r="C750" s="98" t="s">
        <v>1145</v>
      </c>
      <c r="D750" s="98"/>
      <c r="E750" s="98"/>
      <c r="F750" s="98"/>
      <c r="G750" s="98"/>
      <c r="H750" s="98"/>
      <c r="I750" s="70"/>
      <c r="J750" s="72">
        <f>J752+J755</f>
        <v>1584.9499999999998</v>
      </c>
      <c r="K750" s="72"/>
      <c r="L750" s="73">
        <f>L752+L755</f>
        <v>21828</v>
      </c>
    </row>
    <row r="751" spans="1:12" ht="14.25" x14ac:dyDescent="0.2">
      <c r="A751" s="88"/>
      <c r="B751" s="97"/>
      <c r="C751" s="105" t="s">
        <v>1146</v>
      </c>
      <c r="D751" s="98"/>
      <c r="E751" s="98"/>
      <c r="F751" s="98"/>
      <c r="G751" s="98"/>
      <c r="H751" s="98"/>
      <c r="I751" s="70"/>
      <c r="J751" s="72"/>
      <c r="K751" s="72"/>
      <c r="L751" s="73"/>
    </row>
    <row r="752" spans="1:12" ht="14.25" x14ac:dyDescent="0.2">
      <c r="A752" s="88"/>
      <c r="B752" s="97"/>
      <c r="C752" s="98" t="s">
        <v>1147</v>
      </c>
      <c r="D752" s="98"/>
      <c r="E752" s="98"/>
      <c r="F752" s="98"/>
      <c r="G752" s="98"/>
      <c r="H752" s="98"/>
      <c r="I752" s="70"/>
      <c r="J752" s="72">
        <f>SUMIF(CD50:CD741, 1, P50:P741)</f>
        <v>1584.9499999999998</v>
      </c>
      <c r="K752" s="72"/>
      <c r="L752" s="73">
        <f>SUMIF(CD50:CD741, 1, AO50:AO741)</f>
        <v>21828</v>
      </c>
    </row>
    <row r="753" spans="1:12" ht="14.25" x14ac:dyDescent="0.2">
      <c r="A753" s="88"/>
      <c r="B753" s="97"/>
      <c r="C753" s="105" t="s">
        <v>1148</v>
      </c>
      <c r="D753" s="98"/>
      <c r="E753" s="98"/>
      <c r="F753" s="98"/>
      <c r="G753" s="98"/>
      <c r="H753" s="98"/>
      <c r="I753" s="70"/>
      <c r="J753" s="72"/>
      <c r="K753" s="72"/>
      <c r="L753" s="73"/>
    </row>
    <row r="754" spans="1:12" ht="14.25" x14ac:dyDescent="0.2">
      <c r="A754" s="88"/>
      <c r="B754" s="97"/>
      <c r="C754" s="98" t="s">
        <v>1149</v>
      </c>
      <c r="D754" s="98"/>
      <c r="E754" s="98"/>
      <c r="F754" s="98"/>
      <c r="G754" s="98"/>
      <c r="H754" s="98"/>
      <c r="I754" s="70"/>
      <c r="J754" s="72">
        <f>SUMIF(CD50:CD741, 1, X50:X741)</f>
        <v>136.12</v>
      </c>
      <c r="K754" s="72"/>
      <c r="L754" s="73">
        <f>SUMIF(CD50:CD741, 1, AT50:AT741)</f>
        <v>6932</v>
      </c>
    </row>
    <row r="755" spans="1:12" ht="14.25" hidden="1" x14ac:dyDescent="0.2">
      <c r="A755" s="88"/>
      <c r="B755" s="97"/>
      <c r="C755" s="98" t="s">
        <v>1150</v>
      </c>
      <c r="D755" s="98"/>
      <c r="E755" s="98"/>
      <c r="F755" s="98"/>
      <c r="G755" s="98"/>
      <c r="H755" s="98"/>
      <c r="I755" s="70"/>
      <c r="J755" s="72">
        <f>SUMIF(CD50:CD741, 1, Z50:Z741)</f>
        <v>0</v>
      </c>
      <c r="K755" s="72"/>
      <c r="L755" s="73">
        <f>SUMIF(CD50:CD741, 1, AV50:AV741)</f>
        <v>0</v>
      </c>
    </row>
    <row r="756" spans="1:12" ht="14.25" x14ac:dyDescent="0.2">
      <c r="A756" s="88"/>
      <c r="B756" s="97"/>
      <c r="C756" s="98" t="s">
        <v>1151</v>
      </c>
      <c r="D756" s="98"/>
      <c r="E756" s="98"/>
      <c r="F756" s="98"/>
      <c r="G756" s="98"/>
      <c r="H756" s="98"/>
      <c r="I756" s="70"/>
      <c r="J756" s="72">
        <f>J758+J759</f>
        <v>437180.01999999984</v>
      </c>
      <c r="K756" s="72"/>
      <c r="L756" s="73">
        <f>L758+L759</f>
        <v>4453857</v>
      </c>
    </row>
    <row r="757" spans="1:12" ht="14.25" x14ac:dyDescent="0.2">
      <c r="A757" s="88"/>
      <c r="B757" s="97"/>
      <c r="C757" s="105" t="s">
        <v>1146</v>
      </c>
      <c r="D757" s="98"/>
      <c r="E757" s="98"/>
      <c r="F757" s="98"/>
      <c r="G757" s="98"/>
      <c r="H757" s="98"/>
      <c r="I757" s="70"/>
      <c r="J757" s="72"/>
      <c r="K757" s="72"/>
      <c r="L757" s="73"/>
    </row>
    <row r="758" spans="1:12" ht="14.25" x14ac:dyDescent="0.2">
      <c r="A758" s="88"/>
      <c r="B758" s="97"/>
      <c r="C758" s="98" t="s">
        <v>1152</v>
      </c>
      <c r="D758" s="98"/>
      <c r="E758" s="98"/>
      <c r="F758" s="98"/>
      <c r="G758" s="98"/>
      <c r="H758" s="98"/>
      <c r="I758" s="70"/>
      <c r="J758" s="72">
        <f>SUMIF(CD50:CD741, 1, AA50:AA741)-SUMIF(CD50:CD741, 1, BJ50:BJ741)</f>
        <v>437180.01999999984</v>
      </c>
      <c r="K758" s="72"/>
      <c r="L758" s="73">
        <f>SUMIF(CD50:CD741, 1, AW50:AW741)-SUMIF(CD50:CD741, 1, BK50:BK741)</f>
        <v>4453857</v>
      </c>
    </row>
    <row r="759" spans="1:12" ht="14.25" hidden="1" x14ac:dyDescent="0.2">
      <c r="A759" s="88"/>
      <c r="B759" s="97"/>
      <c r="C759" s="98" t="s">
        <v>1153</v>
      </c>
      <c r="D759" s="98"/>
      <c r="E759" s="98"/>
      <c r="F759" s="98"/>
      <c r="G759" s="98"/>
      <c r="H759" s="98"/>
      <c r="I759" s="70"/>
      <c r="J759" s="72">
        <f>SUMIF(CD50:CD741, 1, AG50:AG741)</f>
        <v>0</v>
      </c>
      <c r="K759" s="72"/>
      <c r="L759" s="73">
        <f>SUMIF(CD50:CD741, 1, BC50:BC741)</f>
        <v>0</v>
      </c>
    </row>
    <row r="760" spans="1:12" ht="14.25" x14ac:dyDescent="0.2">
      <c r="A760" s="88"/>
      <c r="B760" s="97"/>
      <c r="C760" s="98" t="s">
        <v>1154</v>
      </c>
      <c r="D760" s="98"/>
      <c r="E760" s="98"/>
      <c r="F760" s="98"/>
      <c r="G760" s="98"/>
      <c r="H760" s="98"/>
      <c r="I760" s="70"/>
      <c r="J760" s="72">
        <f>SUMIF(CD50:CD741, 1, AF50:AF741)</f>
        <v>1008</v>
      </c>
      <c r="K760" s="72"/>
      <c r="L760" s="73">
        <f>SUMIF(CD50:CD741, 1, BB50:BB741)</f>
        <v>21319</v>
      </c>
    </row>
    <row r="761" spans="1:12" ht="14.25" x14ac:dyDescent="0.2">
      <c r="A761" s="88"/>
      <c r="B761" s="97"/>
      <c r="C761" s="98" t="s">
        <v>1205</v>
      </c>
      <c r="D761" s="98"/>
      <c r="E761" s="98"/>
      <c r="F761" s="98"/>
      <c r="G761" s="98"/>
      <c r="H761" s="98"/>
      <c r="I761" s="70"/>
      <c r="J761" s="72">
        <f>SUMIF(CD50:CD741, 1, S50:S741)+SUMIF(CD50:CD741, 1, X50:X741)+SUMIF(CD50:CD741, 1, Z50:Z741)</f>
        <v>28935.85</v>
      </c>
      <c r="K761" s="72"/>
      <c r="L761" s="73">
        <f>SUMIF(CD50:CD741, 1, AR50:AR741)+SUMIF(CD50:CD741, 1, AT50:AT741)+SUMIF(CD50:CD741, 1, AV50:AV741)</f>
        <v>1473703</v>
      </c>
    </row>
    <row r="762" spans="1:12" ht="14.25" x14ac:dyDescent="0.2">
      <c r="A762" s="88"/>
      <c r="B762" s="97"/>
      <c r="C762" s="98" t="s">
        <v>1206</v>
      </c>
      <c r="D762" s="98"/>
      <c r="E762" s="98"/>
      <c r="F762" s="98"/>
      <c r="G762" s="98"/>
      <c r="H762" s="98"/>
      <c r="I762" s="70"/>
      <c r="J762" s="72">
        <f>SUMIF(CD50:CD741, 1, AD50:AD741)</f>
        <v>28377.360000000001</v>
      </c>
      <c r="K762" s="72"/>
      <c r="L762" s="73">
        <f>SUMIF(CD50:CD741, 1, AZ50:AZ741)</f>
        <v>1445259</v>
      </c>
    </row>
    <row r="763" spans="1:12" ht="14.25" x14ac:dyDescent="0.2">
      <c r="A763" s="88"/>
      <c r="B763" s="97"/>
      <c r="C763" s="98" t="s">
        <v>1207</v>
      </c>
      <c r="D763" s="98"/>
      <c r="E763" s="98"/>
      <c r="F763" s="98"/>
      <c r="G763" s="98"/>
      <c r="H763" s="98"/>
      <c r="I763" s="70"/>
      <c r="J763" s="72">
        <f>SUMIF(CD50:CD741, 1, AE50:AE741)</f>
        <v>16754.71</v>
      </c>
      <c r="K763" s="72"/>
      <c r="L763" s="73">
        <f>SUMIF(CD50:CD741, 1, BA50:BA741)</f>
        <v>853319</v>
      </c>
    </row>
    <row r="765" spans="1:12" ht="15" x14ac:dyDescent="0.2">
      <c r="A765" s="99"/>
      <c r="B765" s="100"/>
      <c r="C765" s="101" t="s">
        <v>1208</v>
      </c>
      <c r="D765" s="101"/>
      <c r="E765" s="101"/>
      <c r="F765" s="101"/>
      <c r="G765" s="101"/>
      <c r="H765" s="101"/>
      <c r="I765" s="102"/>
      <c r="J765" s="103">
        <f>J767+J782+J783</f>
        <v>815161.85</v>
      </c>
      <c r="K765" s="103"/>
      <c r="L765" s="104">
        <f>L767+L782+L783</f>
        <v>8277158</v>
      </c>
    </row>
    <row r="766" spans="1:12" ht="14.25" x14ac:dyDescent="0.2">
      <c r="A766" s="88"/>
      <c r="B766" s="97"/>
      <c r="C766" s="105" t="s">
        <v>1143</v>
      </c>
      <c r="D766" s="98"/>
      <c r="E766" s="98"/>
      <c r="F766" s="98"/>
      <c r="G766" s="98"/>
      <c r="H766" s="98"/>
      <c r="I766" s="70"/>
      <c r="J766" s="72"/>
      <c r="K766" s="72"/>
      <c r="L766" s="73"/>
    </row>
    <row r="767" spans="1:12" ht="14.25" x14ac:dyDescent="0.2">
      <c r="A767" s="88"/>
      <c r="B767" s="97"/>
      <c r="C767" s="98" t="s">
        <v>1203</v>
      </c>
      <c r="D767" s="98"/>
      <c r="E767" s="98"/>
      <c r="F767" s="98"/>
      <c r="G767" s="98"/>
      <c r="H767" s="98"/>
      <c r="I767" s="70"/>
      <c r="J767" s="72">
        <f>J769+J770+J776+J780</f>
        <v>750379.42999999993</v>
      </c>
      <c r="K767" s="72"/>
      <c r="L767" s="73">
        <f>L769+L770+L776+L780</f>
        <v>4977786</v>
      </c>
    </row>
    <row r="768" spans="1:12" ht="14.25" x14ac:dyDescent="0.2">
      <c r="A768" s="88"/>
      <c r="B768" s="97"/>
      <c r="C768" s="105" t="s">
        <v>1143</v>
      </c>
      <c r="D768" s="98"/>
      <c r="E768" s="98"/>
      <c r="F768" s="98"/>
      <c r="G768" s="98"/>
      <c r="H768" s="98"/>
      <c r="I768" s="70"/>
      <c r="J768" s="72"/>
      <c r="K768" s="72"/>
      <c r="L768" s="73"/>
    </row>
    <row r="769" spans="1:12" ht="14.25" x14ac:dyDescent="0.2">
      <c r="A769" s="88"/>
      <c r="B769" s="97"/>
      <c r="C769" s="98" t="s">
        <v>1204</v>
      </c>
      <c r="D769" s="98"/>
      <c r="E769" s="98"/>
      <c r="F769" s="98"/>
      <c r="G769" s="98"/>
      <c r="H769" s="98"/>
      <c r="I769" s="70"/>
      <c r="J769" s="72">
        <f>SUMIF(CD50:CD763, 2, S50:S763)</f>
        <v>39523.80000000001</v>
      </c>
      <c r="K769" s="72"/>
      <c r="L769" s="73">
        <f>SUMIF(CD50:CD763, 2, AR50:AR763)</f>
        <v>2012948</v>
      </c>
    </row>
    <row r="770" spans="1:12" ht="14.25" x14ac:dyDescent="0.2">
      <c r="A770" s="88"/>
      <c r="B770" s="97"/>
      <c r="C770" s="98" t="s">
        <v>1145</v>
      </c>
      <c r="D770" s="98"/>
      <c r="E770" s="98"/>
      <c r="F770" s="98"/>
      <c r="G770" s="98"/>
      <c r="H770" s="98"/>
      <c r="I770" s="70"/>
      <c r="J770" s="72">
        <f>J772+J775</f>
        <v>76573.829999999973</v>
      </c>
      <c r="K770" s="72"/>
      <c r="L770" s="73">
        <f>L772+L775</f>
        <v>788636</v>
      </c>
    </row>
    <row r="771" spans="1:12" ht="14.25" x14ac:dyDescent="0.2">
      <c r="A771" s="88"/>
      <c r="B771" s="97"/>
      <c r="C771" s="105" t="s">
        <v>1146</v>
      </c>
      <c r="D771" s="98"/>
      <c r="E771" s="98"/>
      <c r="F771" s="98"/>
      <c r="G771" s="98"/>
      <c r="H771" s="98"/>
      <c r="I771" s="70"/>
      <c r="J771" s="72"/>
      <c r="K771" s="72"/>
      <c r="L771" s="73"/>
    </row>
    <row r="772" spans="1:12" ht="14.25" x14ac:dyDescent="0.2">
      <c r="A772" s="88"/>
      <c r="B772" s="97"/>
      <c r="C772" s="98" t="s">
        <v>1147</v>
      </c>
      <c r="D772" s="98"/>
      <c r="E772" s="98"/>
      <c r="F772" s="98"/>
      <c r="G772" s="98"/>
      <c r="H772" s="98"/>
      <c r="I772" s="70"/>
      <c r="J772" s="72">
        <f>SUMIF(CD50:CD763, 2, P50:P763)</f>
        <v>76573.829999999973</v>
      </c>
      <c r="K772" s="72"/>
      <c r="L772" s="73">
        <f>SUMIF(CD50:CD763, 2, AO50:AO763)</f>
        <v>788636</v>
      </c>
    </row>
    <row r="773" spans="1:12" ht="14.25" x14ac:dyDescent="0.2">
      <c r="A773" s="88"/>
      <c r="B773" s="97"/>
      <c r="C773" s="105" t="s">
        <v>1148</v>
      </c>
      <c r="D773" s="98"/>
      <c r="E773" s="98"/>
      <c r="F773" s="98"/>
      <c r="G773" s="98"/>
      <c r="H773" s="98"/>
      <c r="I773" s="70"/>
      <c r="J773" s="72"/>
      <c r="K773" s="72"/>
      <c r="L773" s="73"/>
    </row>
    <row r="774" spans="1:12" ht="14.25" x14ac:dyDescent="0.2">
      <c r="A774" s="88"/>
      <c r="B774" s="97"/>
      <c r="C774" s="98" t="s">
        <v>1149</v>
      </c>
      <c r="D774" s="98"/>
      <c r="E774" s="98"/>
      <c r="F774" s="98"/>
      <c r="G774" s="98"/>
      <c r="H774" s="98"/>
      <c r="I774" s="70"/>
      <c r="J774" s="72">
        <f>SUMIF(CD50:CD763, 2, X50:X763)</f>
        <v>8087.1500000000005</v>
      </c>
      <c r="K774" s="72"/>
      <c r="L774" s="73">
        <f>SUMIF(CD50:CD763, 2, AT50:AT763)</f>
        <v>411878</v>
      </c>
    </row>
    <row r="775" spans="1:12" ht="14.25" hidden="1" x14ac:dyDescent="0.2">
      <c r="A775" s="88"/>
      <c r="B775" s="97"/>
      <c r="C775" s="98" t="s">
        <v>1150</v>
      </c>
      <c r="D775" s="98"/>
      <c r="E775" s="98"/>
      <c r="F775" s="98"/>
      <c r="G775" s="98"/>
      <c r="H775" s="98"/>
      <c r="I775" s="70"/>
      <c r="J775" s="72">
        <f>SUMIF(CD50:CD763, 2, Z50:Z763)</f>
        <v>0</v>
      </c>
      <c r="K775" s="72"/>
      <c r="L775" s="73">
        <f>SUMIF(CD50:CD763, 2, AV50:AV763)</f>
        <v>0</v>
      </c>
    </row>
    <row r="776" spans="1:12" ht="14.25" x14ac:dyDescent="0.2">
      <c r="A776" s="88"/>
      <c r="B776" s="97"/>
      <c r="C776" s="98" t="s">
        <v>1151</v>
      </c>
      <c r="D776" s="98"/>
      <c r="E776" s="98"/>
      <c r="F776" s="98"/>
      <c r="G776" s="98"/>
      <c r="H776" s="98"/>
      <c r="I776" s="70"/>
      <c r="J776" s="72">
        <f>J778+J779</f>
        <v>634281.79999999993</v>
      </c>
      <c r="K776" s="72"/>
      <c r="L776" s="73">
        <f>L778+L779</f>
        <v>2176202</v>
      </c>
    </row>
    <row r="777" spans="1:12" ht="14.25" x14ac:dyDescent="0.2">
      <c r="A777" s="88"/>
      <c r="B777" s="97"/>
      <c r="C777" s="105" t="s">
        <v>1146</v>
      </c>
      <c r="D777" s="98"/>
      <c r="E777" s="98"/>
      <c r="F777" s="98"/>
      <c r="G777" s="98"/>
      <c r="H777" s="98"/>
      <c r="I777" s="70"/>
      <c r="J777" s="72"/>
      <c r="K777" s="72"/>
      <c r="L777" s="73"/>
    </row>
    <row r="778" spans="1:12" ht="14.25" x14ac:dyDescent="0.2">
      <c r="A778" s="88"/>
      <c r="B778" s="97"/>
      <c r="C778" s="98" t="s">
        <v>1152</v>
      </c>
      <c r="D778" s="98"/>
      <c r="E778" s="98"/>
      <c r="F778" s="98"/>
      <c r="G778" s="98"/>
      <c r="H778" s="98"/>
      <c r="I778" s="70"/>
      <c r="J778" s="72">
        <f>SUMIF(CD50:CD763, 2, AA50:AA763)-SUMIF(CD50:CD763, 2, BJ50:BJ763)</f>
        <v>634281.79999999993</v>
      </c>
      <c r="K778" s="72"/>
      <c r="L778" s="73">
        <f>SUMIF(CD50:CD763, 2, AW50:AW763)-SUMIF(CD50:CD763, 2, BK50:BK763)</f>
        <v>2176202</v>
      </c>
    </row>
    <row r="779" spans="1:12" ht="14.25" hidden="1" x14ac:dyDescent="0.2">
      <c r="A779" s="88"/>
      <c r="B779" s="97"/>
      <c r="C779" s="98" t="s">
        <v>1153</v>
      </c>
      <c r="D779" s="98"/>
      <c r="E779" s="98"/>
      <c r="F779" s="98"/>
      <c r="G779" s="98"/>
      <c r="H779" s="98"/>
      <c r="I779" s="70"/>
      <c r="J779" s="72">
        <f>SUMIF(CD50:CD763, 2, AG50:AG763)</f>
        <v>0</v>
      </c>
      <c r="K779" s="72"/>
      <c r="L779" s="73">
        <f>SUMIF(CD50:CD763, 2, BC50:BC763)</f>
        <v>0</v>
      </c>
    </row>
    <row r="780" spans="1:12" ht="14.25" hidden="1" x14ac:dyDescent="0.2">
      <c r="A780" s="88"/>
      <c r="B780" s="97"/>
      <c r="C780" s="98" t="s">
        <v>1154</v>
      </c>
      <c r="D780" s="98"/>
      <c r="E780" s="98"/>
      <c r="F780" s="98"/>
      <c r="G780" s="98"/>
      <c r="H780" s="98"/>
      <c r="I780" s="70"/>
      <c r="J780" s="72">
        <f>SUMIF(CD50:CD763, 2, AF50:AF763)</f>
        <v>0</v>
      </c>
      <c r="K780" s="72"/>
      <c r="L780" s="73">
        <f>SUMIF(CD50:CD763, 2, BB50:BB763)</f>
        <v>0</v>
      </c>
    </row>
    <row r="781" spans="1:12" ht="14.25" x14ac:dyDescent="0.2">
      <c r="A781" s="88"/>
      <c r="B781" s="97"/>
      <c r="C781" s="98" t="s">
        <v>1205</v>
      </c>
      <c r="D781" s="98"/>
      <c r="E781" s="98"/>
      <c r="F781" s="98"/>
      <c r="G781" s="98"/>
      <c r="H781" s="98"/>
      <c r="I781" s="70"/>
      <c r="J781" s="72">
        <f>SUMIF(CD50:CD763, 2, S50:S763)+SUMIF(CD50:CD763, 2, X50:X763)+SUMIF(CD50:CD763, 2, Z50:Z763)</f>
        <v>47610.950000000012</v>
      </c>
      <c r="K781" s="72"/>
      <c r="L781" s="73">
        <f>SUMIF(CD50:CD763, 2, AR50:AR763)+SUMIF(CD50:CD763, 2, AT50:AT763)+SUMIF(CD50:CD763, 2, AV50:AV763)</f>
        <v>2424826</v>
      </c>
    </row>
    <row r="782" spans="1:12" ht="14.25" x14ac:dyDescent="0.2">
      <c r="A782" s="88"/>
      <c r="B782" s="97"/>
      <c r="C782" s="98" t="s">
        <v>1206</v>
      </c>
      <c r="D782" s="98"/>
      <c r="E782" s="98"/>
      <c r="F782" s="98"/>
      <c r="G782" s="98"/>
      <c r="H782" s="98"/>
      <c r="I782" s="70"/>
      <c r="J782" s="72">
        <f>SUMIF(CD50:CD763, 2, AD50:AD763)</f>
        <v>42868.249999999993</v>
      </c>
      <c r="K782" s="72"/>
      <c r="L782" s="73">
        <f>SUMIF(CD50:CD763, 2, AZ50:AZ763)</f>
        <v>2183282</v>
      </c>
    </row>
    <row r="783" spans="1:12" ht="14.25" x14ac:dyDescent="0.2">
      <c r="A783" s="88"/>
      <c r="B783" s="97"/>
      <c r="C783" s="98" t="s">
        <v>1207</v>
      </c>
      <c r="D783" s="98"/>
      <c r="E783" s="98"/>
      <c r="F783" s="98"/>
      <c r="G783" s="98"/>
      <c r="H783" s="98"/>
      <c r="I783" s="70"/>
      <c r="J783" s="72">
        <f>SUMIF(CD50:CD763, 2, AE50:AE763)</f>
        <v>21914.170000000006</v>
      </c>
      <c r="K783" s="72"/>
      <c r="L783" s="73">
        <f>SUMIF(CD50:CD763, 2, BA50:BA763)</f>
        <v>1116090</v>
      </c>
    </row>
    <row r="784" spans="1:12" hidden="1" x14ac:dyDescent="0.2"/>
    <row r="785" spans="1:12" ht="15" hidden="1" x14ac:dyDescent="0.2">
      <c r="A785" s="99"/>
      <c r="B785" s="100"/>
      <c r="C785" s="101" t="s">
        <v>1209</v>
      </c>
      <c r="D785" s="101"/>
      <c r="E785" s="101"/>
      <c r="F785" s="101"/>
      <c r="G785" s="101"/>
      <c r="H785" s="101"/>
      <c r="I785" s="102"/>
      <c r="J785" s="103">
        <f>J787+J788</f>
        <v>0</v>
      </c>
      <c r="K785" s="103"/>
      <c r="L785" s="104">
        <f>L787+L788</f>
        <v>0</v>
      </c>
    </row>
    <row r="786" spans="1:12" ht="14.25" hidden="1" x14ac:dyDescent="0.2">
      <c r="A786" s="88"/>
      <c r="B786" s="97"/>
      <c r="C786" s="105" t="s">
        <v>1143</v>
      </c>
      <c r="D786" s="98"/>
      <c r="E786" s="98"/>
      <c r="F786" s="98"/>
      <c r="G786" s="98"/>
      <c r="H786" s="98"/>
      <c r="I786" s="70"/>
      <c r="J786" s="72"/>
      <c r="K786" s="72"/>
      <c r="L786" s="73"/>
    </row>
    <row r="787" spans="1:12" ht="14.25" hidden="1" x14ac:dyDescent="0.2">
      <c r="A787" s="88"/>
      <c r="B787" s="97"/>
      <c r="C787" s="98" t="s">
        <v>1159</v>
      </c>
      <c r="D787" s="98"/>
      <c r="E787" s="98"/>
      <c r="F787" s="98"/>
      <c r="G787" s="98"/>
      <c r="H787" s="98"/>
      <c r="I787" s="70"/>
      <c r="J787" s="72">
        <f>SUMIF(CD50:CD783, 3, BJ50:BJ783)</f>
        <v>0</v>
      </c>
      <c r="K787" s="72"/>
      <c r="L787" s="73">
        <f>SUMIF(CD50:CD783, 3, BK50:BK783)</f>
        <v>0</v>
      </c>
    </row>
    <row r="788" spans="1:12" ht="14.25" hidden="1" x14ac:dyDescent="0.2">
      <c r="A788" s="88"/>
      <c r="B788" s="97"/>
      <c r="C788" s="98" t="s">
        <v>1160</v>
      </c>
      <c r="D788" s="98"/>
      <c r="E788" s="98"/>
      <c r="F788" s="98"/>
      <c r="G788" s="98"/>
      <c r="H788" s="98"/>
      <c r="I788" s="70"/>
      <c r="J788" s="72">
        <f>SUMIF(CD50:CD783, 3, AH50:AH783)</f>
        <v>0</v>
      </c>
      <c r="K788" s="72"/>
      <c r="L788" s="73">
        <f>SUMIF(CD50:CD783, 3, BD50:BD783)</f>
        <v>0</v>
      </c>
    </row>
    <row r="789" spans="1:12" hidden="1" x14ac:dyDescent="0.2"/>
    <row r="790" spans="1:12" ht="15" hidden="1" x14ac:dyDescent="0.2">
      <c r="A790" s="99"/>
      <c r="B790" s="100"/>
      <c r="C790" s="101" t="s">
        <v>1210</v>
      </c>
      <c r="D790" s="101"/>
      <c r="E790" s="101"/>
      <c r="F790" s="101"/>
      <c r="G790" s="101"/>
      <c r="H790" s="101"/>
      <c r="I790" s="102"/>
      <c r="J790" s="103">
        <f>J796+J811+J812+J792+J793</f>
        <v>0</v>
      </c>
      <c r="K790" s="103"/>
      <c r="L790" s="104">
        <f>L796+L811+L812+L792+L793</f>
        <v>0</v>
      </c>
    </row>
    <row r="791" spans="1:12" ht="14.25" hidden="1" x14ac:dyDescent="0.2">
      <c r="A791" s="88"/>
      <c r="B791" s="97"/>
      <c r="C791" s="105" t="s">
        <v>1143</v>
      </c>
      <c r="D791" s="98"/>
      <c r="E791" s="98"/>
      <c r="F791" s="98"/>
      <c r="G791" s="98"/>
      <c r="H791" s="98"/>
      <c r="I791" s="70"/>
      <c r="J791" s="72"/>
      <c r="K791" s="72"/>
      <c r="L791" s="73"/>
    </row>
    <row r="792" spans="1:12" ht="14.25" hidden="1" x14ac:dyDescent="0.2">
      <c r="A792" s="88"/>
      <c r="B792" s="97"/>
      <c r="C792" s="98" t="s">
        <v>1211</v>
      </c>
      <c r="D792" s="98"/>
      <c r="E792" s="98"/>
      <c r="F792" s="98"/>
      <c r="G792" s="98"/>
      <c r="H792" s="98"/>
      <c r="I792" s="70"/>
      <c r="J792" s="72">
        <f>SUM(BL50:BL788)</f>
        <v>0</v>
      </c>
      <c r="K792" s="72"/>
      <c r="L792" s="73"/>
    </row>
    <row r="793" spans="1:12" ht="14.25" hidden="1" x14ac:dyDescent="0.2">
      <c r="A793" s="88"/>
      <c r="B793" s="97"/>
      <c r="C793" s="98" t="s">
        <v>1212</v>
      </c>
      <c r="D793" s="98"/>
      <c r="E793" s="98"/>
      <c r="F793" s="98"/>
      <c r="G793" s="98"/>
      <c r="H793" s="98"/>
      <c r="I793" s="70"/>
      <c r="J793" s="72">
        <f>SUM(BN50:BN788)</f>
        <v>0</v>
      </c>
      <c r="K793" s="72"/>
      <c r="L793" s="73">
        <f>SUM(BO50:BO788)</f>
        <v>0</v>
      </c>
    </row>
    <row r="794" spans="1:12" ht="14.25" hidden="1" x14ac:dyDescent="0.2">
      <c r="A794" s="88"/>
      <c r="B794" s="97"/>
      <c r="C794" s="98" t="s">
        <v>1213</v>
      </c>
      <c r="D794" s="98"/>
      <c r="E794" s="98"/>
      <c r="F794" s="98"/>
      <c r="G794" s="98"/>
      <c r="H794" s="98"/>
      <c r="I794" s="70"/>
      <c r="J794" s="72">
        <f>J796+J811+J812</f>
        <v>0</v>
      </c>
      <c r="K794" s="72"/>
      <c r="L794" s="73">
        <f>L796+L811+L812</f>
        <v>0</v>
      </c>
    </row>
    <row r="795" spans="1:12" ht="14.25" hidden="1" x14ac:dyDescent="0.2">
      <c r="A795" s="88"/>
      <c r="B795" s="97"/>
      <c r="C795" s="105" t="s">
        <v>1143</v>
      </c>
      <c r="D795" s="98"/>
      <c r="E795" s="98"/>
      <c r="F795" s="98"/>
      <c r="G795" s="98"/>
      <c r="H795" s="98"/>
      <c r="I795" s="70"/>
      <c r="J795" s="72"/>
      <c r="K795" s="72"/>
      <c r="L795" s="73"/>
    </row>
    <row r="796" spans="1:12" ht="14.25" hidden="1" x14ac:dyDescent="0.2">
      <c r="A796" s="88"/>
      <c r="B796" s="97"/>
      <c r="C796" s="98" t="s">
        <v>1203</v>
      </c>
      <c r="D796" s="98"/>
      <c r="E796" s="98"/>
      <c r="F796" s="98"/>
      <c r="G796" s="98"/>
      <c r="H796" s="98"/>
      <c r="I796" s="70"/>
      <c r="J796" s="72">
        <f>J798+J799+J805+J809</f>
        <v>0</v>
      </c>
      <c r="K796" s="72"/>
      <c r="L796" s="73">
        <f>L798+L799+L805+L809</f>
        <v>0</v>
      </c>
    </row>
    <row r="797" spans="1:12" ht="14.25" hidden="1" x14ac:dyDescent="0.2">
      <c r="A797" s="88"/>
      <c r="B797" s="97"/>
      <c r="C797" s="105" t="s">
        <v>1143</v>
      </c>
      <c r="D797" s="98"/>
      <c r="E797" s="98"/>
      <c r="F797" s="98"/>
      <c r="G797" s="98"/>
      <c r="H797" s="98"/>
      <c r="I797" s="70"/>
      <c r="J797" s="72"/>
      <c r="K797" s="72"/>
      <c r="L797" s="73"/>
    </row>
    <row r="798" spans="1:12" ht="14.25" hidden="1" x14ac:dyDescent="0.2">
      <c r="A798" s="88"/>
      <c r="B798" s="97"/>
      <c r="C798" s="98" t="s">
        <v>1204</v>
      </c>
      <c r="D798" s="98"/>
      <c r="E798" s="98"/>
      <c r="F798" s="98"/>
      <c r="G798" s="98"/>
      <c r="H798" s="98"/>
      <c r="I798" s="70"/>
      <c r="J798" s="72">
        <f>SUMIF(CD50:CD788, 4, S50:S788)</f>
        <v>0</v>
      </c>
      <c r="K798" s="72"/>
      <c r="L798" s="73">
        <f>SUMIF(CD50:CD788, 4, AR50:AR788)</f>
        <v>0</v>
      </c>
    </row>
    <row r="799" spans="1:12" ht="14.25" hidden="1" x14ac:dyDescent="0.2">
      <c r="A799" s="88"/>
      <c r="B799" s="97"/>
      <c r="C799" s="98" t="s">
        <v>1145</v>
      </c>
      <c r="D799" s="98"/>
      <c r="E799" s="98"/>
      <c r="F799" s="98"/>
      <c r="G799" s="98"/>
      <c r="H799" s="98"/>
      <c r="I799" s="70"/>
      <c r="J799" s="72">
        <f>J801+J804</f>
        <v>0</v>
      </c>
      <c r="K799" s="72"/>
      <c r="L799" s="73">
        <f>L801+L804</f>
        <v>0</v>
      </c>
    </row>
    <row r="800" spans="1:12" ht="14.25" hidden="1" x14ac:dyDescent="0.2">
      <c r="A800" s="88"/>
      <c r="B800" s="97"/>
      <c r="C800" s="105" t="s">
        <v>1146</v>
      </c>
      <c r="D800" s="98"/>
      <c r="E800" s="98"/>
      <c r="F800" s="98"/>
      <c r="G800" s="98"/>
      <c r="H800" s="98"/>
      <c r="I800" s="70"/>
      <c r="J800" s="72"/>
      <c r="K800" s="72"/>
      <c r="L800" s="73"/>
    </row>
    <row r="801" spans="1:12" ht="14.25" hidden="1" x14ac:dyDescent="0.2">
      <c r="A801" s="88"/>
      <c r="B801" s="97"/>
      <c r="C801" s="98" t="s">
        <v>1147</v>
      </c>
      <c r="D801" s="98"/>
      <c r="E801" s="98"/>
      <c r="F801" s="98"/>
      <c r="G801" s="98"/>
      <c r="H801" s="98"/>
      <c r="I801" s="70"/>
      <c r="J801" s="72">
        <f>SUMIF(CD50:CD788, 4, P50:P788)</f>
        <v>0</v>
      </c>
      <c r="K801" s="72"/>
      <c r="L801" s="73">
        <f>SUMIF(CD50:CD788, 4, AO50:AO788)</f>
        <v>0</v>
      </c>
    </row>
    <row r="802" spans="1:12" ht="14.25" hidden="1" x14ac:dyDescent="0.2">
      <c r="A802" s="88"/>
      <c r="B802" s="97"/>
      <c r="C802" s="105" t="s">
        <v>1148</v>
      </c>
      <c r="D802" s="98"/>
      <c r="E802" s="98"/>
      <c r="F802" s="98"/>
      <c r="G802" s="98"/>
      <c r="H802" s="98"/>
      <c r="I802" s="70"/>
      <c r="J802" s="72"/>
      <c r="K802" s="72"/>
      <c r="L802" s="73"/>
    </row>
    <row r="803" spans="1:12" ht="14.25" hidden="1" x14ac:dyDescent="0.2">
      <c r="A803" s="88"/>
      <c r="B803" s="97"/>
      <c r="C803" s="98" t="s">
        <v>1149</v>
      </c>
      <c r="D803" s="98"/>
      <c r="E803" s="98"/>
      <c r="F803" s="98"/>
      <c r="G803" s="98"/>
      <c r="H803" s="98"/>
      <c r="I803" s="70"/>
      <c r="J803" s="72">
        <f>SUMIF(CD50:CD788, 4, X50:X788)</f>
        <v>0</v>
      </c>
      <c r="K803" s="72"/>
      <c r="L803" s="73">
        <f>SUMIF(CD50:CD788, 4, AT50:AT788)</f>
        <v>0</v>
      </c>
    </row>
    <row r="804" spans="1:12" ht="14.25" hidden="1" x14ac:dyDescent="0.2">
      <c r="A804" s="88"/>
      <c r="B804" s="97"/>
      <c r="C804" s="98" t="s">
        <v>1150</v>
      </c>
      <c r="D804" s="98"/>
      <c r="E804" s="98"/>
      <c r="F804" s="98"/>
      <c r="G804" s="98"/>
      <c r="H804" s="98"/>
      <c r="I804" s="70"/>
      <c r="J804" s="72">
        <f>SUMIF(CD50:CD788, 4, Z50:Z788)</f>
        <v>0</v>
      </c>
      <c r="K804" s="72"/>
      <c r="L804" s="73">
        <f>SUMIF(CD50:CD788, 4, AV50:AV788)</f>
        <v>0</v>
      </c>
    </row>
    <row r="805" spans="1:12" ht="14.25" hidden="1" x14ac:dyDescent="0.2">
      <c r="A805" s="88"/>
      <c r="B805" s="97"/>
      <c r="C805" s="98" t="s">
        <v>1151</v>
      </c>
      <c r="D805" s="98"/>
      <c r="E805" s="98"/>
      <c r="F805" s="98"/>
      <c r="G805" s="98"/>
      <c r="H805" s="98"/>
      <c r="I805" s="70"/>
      <c r="J805" s="72">
        <f>J807+J808</f>
        <v>0</v>
      </c>
      <c r="K805" s="72"/>
      <c r="L805" s="73">
        <f>L807+L808</f>
        <v>0</v>
      </c>
    </row>
    <row r="806" spans="1:12" ht="14.25" hidden="1" x14ac:dyDescent="0.2">
      <c r="A806" s="88"/>
      <c r="B806" s="97"/>
      <c r="C806" s="105" t="s">
        <v>1146</v>
      </c>
      <c r="D806" s="98"/>
      <c r="E806" s="98"/>
      <c r="F806" s="98"/>
      <c r="G806" s="98"/>
      <c r="H806" s="98"/>
      <c r="I806" s="70"/>
      <c r="J806" s="72"/>
      <c r="K806" s="72"/>
      <c r="L806" s="73"/>
    </row>
    <row r="807" spans="1:12" ht="14.25" hidden="1" x14ac:dyDescent="0.2">
      <c r="A807" s="88"/>
      <c r="B807" s="97"/>
      <c r="C807" s="98" t="s">
        <v>1152</v>
      </c>
      <c r="D807" s="98"/>
      <c r="E807" s="98"/>
      <c r="F807" s="98"/>
      <c r="G807" s="98"/>
      <c r="H807" s="98"/>
      <c r="I807" s="70"/>
      <c r="J807" s="72">
        <f>SUMIF(CD50:CD788, 4, AA50:AA788)-SUMIF(CD50:CD788, 4, BJ50:BJ788)</f>
        <v>0</v>
      </c>
      <c r="K807" s="72"/>
      <c r="L807" s="73">
        <f>SUMIF(CD50:CD788, 4, AW50:AW788)-SUMIF(CD50:CD788, 4, BK50:BK788)</f>
        <v>0</v>
      </c>
    </row>
    <row r="808" spans="1:12" ht="14.25" hidden="1" x14ac:dyDescent="0.2">
      <c r="A808" s="88"/>
      <c r="B808" s="97"/>
      <c r="C808" s="98" t="s">
        <v>1153</v>
      </c>
      <c r="D808" s="98"/>
      <c r="E808" s="98"/>
      <c r="F808" s="98"/>
      <c r="G808" s="98"/>
      <c r="H808" s="98"/>
      <c r="I808" s="70"/>
      <c r="J808" s="72">
        <f>SUMIF(CD50:CD788, 4, AG50:AG788)</f>
        <v>0</v>
      </c>
      <c r="K808" s="72"/>
      <c r="L808" s="73">
        <f>SUMIF(CD50:CD788, 4, BC50:BC788)</f>
        <v>0</v>
      </c>
    </row>
    <row r="809" spans="1:12" ht="14.25" hidden="1" x14ac:dyDescent="0.2">
      <c r="A809" s="88"/>
      <c r="B809" s="97"/>
      <c r="C809" s="98" t="s">
        <v>1154</v>
      </c>
      <c r="D809" s="98"/>
      <c r="E809" s="98"/>
      <c r="F809" s="98"/>
      <c r="G809" s="98"/>
      <c r="H809" s="98"/>
      <c r="I809" s="70"/>
      <c r="J809" s="72">
        <f>SUMIF(CD50:CD788, 4, AF50:AF788)</f>
        <v>0</v>
      </c>
      <c r="K809" s="72"/>
      <c r="L809" s="73">
        <f>SUMIF(CD50:CD788, 4, BB50:BB788)</f>
        <v>0</v>
      </c>
    </row>
    <row r="810" spans="1:12" ht="14.25" hidden="1" x14ac:dyDescent="0.2">
      <c r="A810" s="88"/>
      <c r="B810" s="97"/>
      <c r="C810" s="98" t="s">
        <v>1205</v>
      </c>
      <c r="D810" s="98"/>
      <c r="E810" s="98"/>
      <c r="F810" s="98"/>
      <c r="G810" s="98"/>
      <c r="H810" s="98"/>
      <c r="I810" s="70"/>
      <c r="J810" s="72">
        <f>SUMIF(CD50:CD788, 4, S50:S788)+SUMIF(CD50:CD788, 4, X50:X788)+SUMIF(CD50:CD788, 4, Z50:Z788)</f>
        <v>0</v>
      </c>
      <c r="K810" s="72"/>
      <c r="L810" s="73">
        <f>SUMIF(CD50:CD788, 4, AR50:AR788)+SUMIF(CD50:CD788, 4, AT50:AT788)+SUMIF(CD50:CD788, 4, AV50:AV788)</f>
        <v>0</v>
      </c>
    </row>
    <row r="811" spans="1:12" ht="14.25" hidden="1" x14ac:dyDescent="0.2">
      <c r="A811" s="88"/>
      <c r="B811" s="97"/>
      <c r="C811" s="98" t="s">
        <v>1206</v>
      </c>
      <c r="D811" s="98"/>
      <c r="E811" s="98"/>
      <c r="F811" s="98"/>
      <c r="G811" s="98"/>
      <c r="H811" s="98"/>
      <c r="I811" s="70"/>
      <c r="J811" s="72">
        <f>SUMIF(CD50:CD788, 4, AD50:AD788)</f>
        <v>0</v>
      </c>
      <c r="K811" s="72"/>
      <c r="L811" s="73">
        <f>SUMIF(CD50:CD788, 4, AZ50:AZ788)</f>
        <v>0</v>
      </c>
    </row>
    <row r="812" spans="1:12" ht="14.25" hidden="1" x14ac:dyDescent="0.2">
      <c r="A812" s="88"/>
      <c r="B812" s="97"/>
      <c r="C812" s="98" t="s">
        <v>1207</v>
      </c>
      <c r="D812" s="98"/>
      <c r="E812" s="98"/>
      <c r="F812" s="98"/>
      <c r="G812" s="98"/>
      <c r="H812" s="98"/>
      <c r="I812" s="70"/>
      <c r="J812" s="72">
        <f>SUMIF(CD50:CD788, 4, AE50:AE788)</f>
        <v>0</v>
      </c>
      <c r="K812" s="72"/>
      <c r="L812" s="73">
        <f>SUMIF(CD50:CD788, 4, BA50:BA788)</f>
        <v>0</v>
      </c>
    </row>
    <row r="814" spans="1:12" ht="15" x14ac:dyDescent="0.2">
      <c r="A814" s="99"/>
      <c r="B814" s="100"/>
      <c r="C814" s="101" t="s">
        <v>1214</v>
      </c>
      <c r="D814" s="101"/>
      <c r="E814" s="101"/>
      <c r="F814" s="101"/>
      <c r="G814" s="101"/>
      <c r="H814" s="101"/>
      <c r="I814" s="102"/>
      <c r="J814" s="103">
        <f>J745+J765+J785+J790</f>
        <v>1328866.6199999999</v>
      </c>
      <c r="K814" s="103"/>
      <c r="L814" s="104">
        <f>L745+L765+L785+L790</f>
        <v>16539511</v>
      </c>
    </row>
    <row r="815" spans="1:12" ht="14.25" x14ac:dyDescent="0.2">
      <c r="A815" s="88"/>
      <c r="B815" s="97"/>
      <c r="C815" s="105" t="s">
        <v>1143</v>
      </c>
      <c r="D815" s="98"/>
      <c r="E815" s="98"/>
      <c r="F815" s="98"/>
      <c r="G815" s="98"/>
      <c r="H815" s="98"/>
      <c r="I815" s="70"/>
      <c r="J815" s="72"/>
      <c r="K815" s="72"/>
      <c r="L815" s="73"/>
    </row>
    <row r="816" spans="1:12" ht="14.25" x14ac:dyDescent="0.2">
      <c r="A816" s="88"/>
      <c r="B816" s="97"/>
      <c r="C816" s="98" t="s">
        <v>1203</v>
      </c>
      <c r="D816" s="98"/>
      <c r="E816" s="98"/>
      <c r="F816" s="98"/>
      <c r="G816" s="98"/>
      <c r="H816" s="98"/>
      <c r="I816" s="70"/>
      <c r="J816" s="72">
        <f>J818+J819+J825+J829</f>
        <v>1218952.1300000004</v>
      </c>
      <c r="K816" s="72"/>
      <c r="L816" s="73">
        <f>L818+L819+L825+L829</f>
        <v>10941561</v>
      </c>
    </row>
    <row r="817" spans="1:12" ht="14.25" x14ac:dyDescent="0.2">
      <c r="A817" s="88"/>
      <c r="B817" s="97"/>
      <c r="C817" s="105" t="s">
        <v>1143</v>
      </c>
      <c r="D817" s="98"/>
      <c r="E817" s="98"/>
      <c r="F817" s="98"/>
      <c r="G817" s="98"/>
      <c r="H817" s="98"/>
      <c r="I817" s="70"/>
      <c r="J817" s="72"/>
      <c r="K817" s="72"/>
      <c r="L817" s="73"/>
    </row>
    <row r="818" spans="1:12" ht="14.25" x14ac:dyDescent="0.2">
      <c r="A818" s="88"/>
      <c r="B818" s="97"/>
      <c r="C818" s="98" t="s">
        <v>1204</v>
      </c>
      <c r="D818" s="98"/>
      <c r="E818" s="98"/>
      <c r="F818" s="98"/>
      <c r="G818" s="98"/>
      <c r="H818" s="98"/>
      <c r="I818" s="70"/>
      <c r="J818" s="72">
        <f>SUM(S50:S812)</f>
        <v>68323.529999999984</v>
      </c>
      <c r="K818" s="72"/>
      <c r="L818" s="73">
        <f>SUM(AR50:AR812)</f>
        <v>3479719</v>
      </c>
    </row>
    <row r="819" spans="1:12" ht="14.25" x14ac:dyDescent="0.2">
      <c r="A819" s="88"/>
      <c r="B819" s="97"/>
      <c r="C819" s="98" t="s">
        <v>1145</v>
      </c>
      <c r="D819" s="98"/>
      <c r="E819" s="98"/>
      <c r="F819" s="98"/>
      <c r="G819" s="98"/>
      <c r="H819" s="98"/>
      <c r="I819" s="70"/>
      <c r="J819" s="72">
        <f>J821+J824</f>
        <v>78158.77999999997</v>
      </c>
      <c r="K819" s="72"/>
      <c r="L819" s="73">
        <f>L821+L824</f>
        <v>810464</v>
      </c>
    </row>
    <row r="820" spans="1:12" ht="14.25" x14ac:dyDescent="0.2">
      <c r="A820" s="88"/>
      <c r="B820" s="97"/>
      <c r="C820" s="105" t="s">
        <v>1146</v>
      </c>
      <c r="D820" s="98"/>
      <c r="E820" s="98"/>
      <c r="F820" s="98"/>
      <c r="G820" s="98"/>
      <c r="H820" s="98"/>
      <c r="I820" s="70"/>
      <c r="J820" s="72"/>
      <c r="K820" s="72"/>
      <c r="L820" s="73"/>
    </row>
    <row r="821" spans="1:12" ht="14.25" x14ac:dyDescent="0.2">
      <c r="A821" s="88"/>
      <c r="B821" s="97"/>
      <c r="C821" s="98" t="s">
        <v>1147</v>
      </c>
      <c r="D821" s="98"/>
      <c r="E821" s="98"/>
      <c r="F821" s="98"/>
      <c r="G821" s="98"/>
      <c r="H821" s="98"/>
      <c r="I821" s="70"/>
      <c r="J821" s="72">
        <f>SUM(P50:P812)</f>
        <v>78158.77999999997</v>
      </c>
      <c r="K821" s="72"/>
      <c r="L821" s="73">
        <f>SUM(AO50:AO812)</f>
        <v>810464</v>
      </c>
    </row>
    <row r="822" spans="1:12" ht="14.25" x14ac:dyDescent="0.2">
      <c r="A822" s="88"/>
      <c r="B822" s="97"/>
      <c r="C822" s="105" t="s">
        <v>1148</v>
      </c>
      <c r="D822" s="98"/>
      <c r="E822" s="98"/>
      <c r="F822" s="98"/>
      <c r="G822" s="98"/>
      <c r="H822" s="98"/>
      <c r="I822" s="70"/>
      <c r="J822" s="72"/>
      <c r="K822" s="72"/>
      <c r="L822" s="73"/>
    </row>
    <row r="823" spans="1:12" ht="14.25" x14ac:dyDescent="0.2">
      <c r="A823" s="88"/>
      <c r="B823" s="97"/>
      <c r="C823" s="98" t="s">
        <v>1149</v>
      </c>
      <c r="D823" s="98"/>
      <c r="E823" s="98"/>
      <c r="F823" s="98"/>
      <c r="G823" s="98"/>
      <c r="H823" s="98"/>
      <c r="I823" s="70"/>
      <c r="J823" s="72">
        <f>SUM(X50:X812)</f>
        <v>8223.27</v>
      </c>
      <c r="K823" s="72"/>
      <c r="L823" s="73">
        <f>SUM(AT50:AT812)</f>
        <v>418810</v>
      </c>
    </row>
    <row r="824" spans="1:12" ht="14.25" hidden="1" x14ac:dyDescent="0.2">
      <c r="A824" s="88"/>
      <c r="B824" s="97"/>
      <c r="C824" s="98" t="s">
        <v>1150</v>
      </c>
      <c r="D824" s="98"/>
      <c r="E824" s="98"/>
      <c r="F824" s="98"/>
      <c r="G824" s="98"/>
      <c r="H824" s="98"/>
      <c r="I824" s="70"/>
      <c r="J824" s="72">
        <f>SUM(Z50:Z812)</f>
        <v>0</v>
      </c>
      <c r="K824" s="72"/>
      <c r="L824" s="73">
        <f>SUM(AV50:AV812)</f>
        <v>0</v>
      </c>
    </row>
    <row r="825" spans="1:12" ht="14.25" x14ac:dyDescent="0.2">
      <c r="A825" s="88"/>
      <c r="B825" s="97"/>
      <c r="C825" s="98" t="s">
        <v>1151</v>
      </c>
      <c r="D825" s="98"/>
      <c r="E825" s="98"/>
      <c r="F825" s="98"/>
      <c r="G825" s="98"/>
      <c r="H825" s="98"/>
      <c r="I825" s="70"/>
      <c r="J825" s="72">
        <f>J827+J828</f>
        <v>1071461.8200000005</v>
      </c>
      <c r="K825" s="72"/>
      <c r="L825" s="73">
        <f>L827+L828</f>
        <v>6630059</v>
      </c>
    </row>
    <row r="826" spans="1:12" ht="14.25" x14ac:dyDescent="0.2">
      <c r="A826" s="88"/>
      <c r="B826" s="97"/>
      <c r="C826" s="105" t="s">
        <v>1146</v>
      </c>
      <c r="D826" s="98"/>
      <c r="E826" s="98"/>
      <c r="F826" s="98"/>
      <c r="G826" s="98"/>
      <c r="H826" s="98"/>
      <c r="I826" s="70"/>
      <c r="J826" s="72"/>
      <c r="K826" s="72"/>
      <c r="L826" s="73"/>
    </row>
    <row r="827" spans="1:12" ht="14.25" x14ac:dyDescent="0.2">
      <c r="A827" s="88"/>
      <c r="B827" s="97"/>
      <c r="C827" s="98" t="s">
        <v>1152</v>
      </c>
      <c r="D827" s="98"/>
      <c r="E827" s="98"/>
      <c r="F827" s="98"/>
      <c r="G827" s="98"/>
      <c r="H827" s="98"/>
      <c r="I827" s="70"/>
      <c r="J827" s="72">
        <f>SUM(AA50:AA812)-SUM(BJ50:BJ812)</f>
        <v>1071461.8200000005</v>
      </c>
      <c r="K827" s="72"/>
      <c r="L827" s="73">
        <f>SUM(AW50:AW812)-SUM(BK50:BK812)</f>
        <v>6630059</v>
      </c>
    </row>
    <row r="828" spans="1:12" ht="14.25" hidden="1" x14ac:dyDescent="0.2">
      <c r="A828" s="88"/>
      <c r="B828" s="97"/>
      <c r="C828" s="98" t="s">
        <v>1153</v>
      </c>
      <c r="D828" s="98"/>
      <c r="E828" s="98"/>
      <c r="F828" s="98"/>
      <c r="G828" s="98"/>
      <c r="H828" s="98"/>
      <c r="I828" s="70"/>
      <c r="J828" s="72">
        <f>SUM(AG50:AG812)</f>
        <v>0</v>
      </c>
      <c r="K828" s="72"/>
      <c r="L828" s="73">
        <f>SUM(BC50:BC812)</f>
        <v>0</v>
      </c>
    </row>
    <row r="829" spans="1:12" ht="14.25" x14ac:dyDescent="0.2">
      <c r="A829" s="88"/>
      <c r="B829" s="97"/>
      <c r="C829" s="98" t="s">
        <v>1154</v>
      </c>
      <c r="D829" s="98"/>
      <c r="E829" s="98"/>
      <c r="F829" s="98"/>
      <c r="G829" s="98"/>
      <c r="H829" s="98"/>
      <c r="I829" s="70"/>
      <c r="J829" s="72">
        <f>SUM(AF50:AF812)</f>
        <v>1008</v>
      </c>
      <c r="K829" s="72"/>
      <c r="L829" s="73">
        <f>SUM(BB50:BB812)</f>
        <v>21319</v>
      </c>
    </row>
    <row r="830" spans="1:12" ht="14.25" x14ac:dyDescent="0.2">
      <c r="A830" s="88"/>
      <c r="B830" s="97"/>
      <c r="C830" s="98" t="s">
        <v>1155</v>
      </c>
      <c r="D830" s="98"/>
      <c r="E830" s="98"/>
      <c r="F830" s="98"/>
      <c r="G830" s="98"/>
      <c r="H830" s="98"/>
      <c r="I830" s="70"/>
      <c r="J830" s="72">
        <f>SUM(S50:S812)+SUM(X50:X812)+SUM(Z50:Z812)</f>
        <v>76546.799999999988</v>
      </c>
      <c r="K830" s="72"/>
      <c r="L830" s="73">
        <f>SUM(AR50:AR812)+SUM(AT50:AT812)+SUM(AV50:AV812)</f>
        <v>3898529</v>
      </c>
    </row>
    <row r="831" spans="1:12" ht="14.25" x14ac:dyDescent="0.2">
      <c r="A831" s="88"/>
      <c r="B831" s="97"/>
      <c r="C831" s="98" t="s">
        <v>1156</v>
      </c>
      <c r="D831" s="98"/>
      <c r="E831" s="98"/>
      <c r="F831" s="98"/>
      <c r="G831" s="98"/>
      <c r="H831" s="98"/>
      <c r="I831" s="70"/>
      <c r="J831" s="72">
        <f>SUM(AD50:AD812)</f>
        <v>71245.609999999971</v>
      </c>
      <c r="K831" s="72"/>
      <c r="L831" s="73">
        <f>SUM(AZ50:AZ812)</f>
        <v>3628541</v>
      </c>
    </row>
    <row r="832" spans="1:12" ht="14.25" x14ac:dyDescent="0.2">
      <c r="A832" s="88"/>
      <c r="B832" s="97"/>
      <c r="C832" s="98" t="s">
        <v>1157</v>
      </c>
      <c r="D832" s="98"/>
      <c r="E832" s="98"/>
      <c r="F832" s="98"/>
      <c r="G832" s="98"/>
      <c r="H832" s="98"/>
      <c r="I832" s="70"/>
      <c r="J832" s="72">
        <f>SUM(AE50:AE812)</f>
        <v>38668.87999999999</v>
      </c>
      <c r="K832" s="72"/>
      <c r="L832" s="73">
        <f>SUM(BA50:BA812)</f>
        <v>1969409</v>
      </c>
    </row>
    <row r="833" spans="1:12" ht="14.25" hidden="1" x14ac:dyDescent="0.2">
      <c r="A833" s="88"/>
      <c r="B833" s="97"/>
      <c r="C833" s="98" t="s">
        <v>1215</v>
      </c>
      <c r="D833" s="98"/>
      <c r="E833" s="98"/>
      <c r="F833" s="98"/>
      <c r="G833" s="98"/>
      <c r="H833" s="98"/>
      <c r="I833" s="70"/>
      <c r="J833" s="72">
        <f>J835+J836</f>
        <v>0</v>
      </c>
      <c r="K833" s="72"/>
      <c r="L833" s="73">
        <f>L835+L836</f>
        <v>0</v>
      </c>
    </row>
    <row r="834" spans="1:12" ht="14.25" hidden="1" x14ac:dyDescent="0.2">
      <c r="A834" s="88"/>
      <c r="B834" s="97"/>
      <c r="C834" s="105" t="s">
        <v>1143</v>
      </c>
      <c r="D834" s="98"/>
      <c r="E834" s="98"/>
      <c r="F834" s="98"/>
      <c r="G834" s="98"/>
      <c r="H834" s="98"/>
      <c r="I834" s="70"/>
      <c r="J834" s="72"/>
      <c r="K834" s="72"/>
      <c r="L834" s="73"/>
    </row>
    <row r="835" spans="1:12" ht="14.25" hidden="1" x14ac:dyDescent="0.2">
      <c r="A835" s="88"/>
      <c r="B835" s="97"/>
      <c r="C835" s="98" t="s">
        <v>1159</v>
      </c>
      <c r="D835" s="98"/>
      <c r="E835" s="98"/>
      <c r="F835" s="98"/>
      <c r="G835" s="98"/>
      <c r="H835" s="98"/>
      <c r="I835" s="70"/>
      <c r="J835" s="72">
        <f>SUM(BJ50:BJ812)</f>
        <v>0</v>
      </c>
      <c r="K835" s="72"/>
      <c r="L835" s="73">
        <f>SUM(BK50:BK812)</f>
        <v>0</v>
      </c>
    </row>
    <row r="836" spans="1:12" ht="14.25" hidden="1" x14ac:dyDescent="0.2">
      <c r="A836" s="88"/>
      <c r="B836" s="97"/>
      <c r="C836" s="98" t="s">
        <v>1160</v>
      </c>
      <c r="D836" s="98"/>
      <c r="E836" s="98"/>
      <c r="F836" s="98"/>
      <c r="G836" s="98"/>
      <c r="H836" s="98"/>
      <c r="I836" s="70"/>
      <c r="J836" s="72">
        <f>SUM(AH50:AH812)</f>
        <v>0</v>
      </c>
      <c r="K836" s="72"/>
      <c r="L836" s="73">
        <f>SUM(BD50:BD812)</f>
        <v>0</v>
      </c>
    </row>
    <row r="837" spans="1:12" ht="14.25" hidden="1" x14ac:dyDescent="0.2">
      <c r="A837" s="88"/>
      <c r="B837" s="97"/>
      <c r="C837" s="98" t="s">
        <v>1216</v>
      </c>
      <c r="D837" s="98"/>
      <c r="E837" s="98"/>
      <c r="F837" s="98"/>
      <c r="G837" s="98"/>
      <c r="H837" s="98"/>
      <c r="I837" s="70"/>
      <c r="J837" s="72">
        <f>J790</f>
        <v>0</v>
      </c>
      <c r="K837" s="72"/>
      <c r="L837" s="73">
        <f>L790</f>
        <v>0</v>
      </c>
    </row>
    <row r="838" spans="1:12" ht="14.25" x14ac:dyDescent="0.2">
      <c r="A838" s="88"/>
      <c r="B838" s="97"/>
      <c r="C838" s="101" t="s">
        <v>1164</v>
      </c>
      <c r="D838" s="98"/>
      <c r="E838" s="98"/>
      <c r="F838" s="98"/>
      <c r="G838" s="98"/>
      <c r="H838" s="98"/>
      <c r="I838" s="70"/>
      <c r="J838" s="72"/>
      <c r="K838" s="72"/>
      <c r="L838" s="73"/>
    </row>
    <row r="839" spans="1:12" ht="14.25" x14ac:dyDescent="0.2">
      <c r="A839" s="88"/>
      <c r="B839" s="97"/>
      <c r="C839" s="98" t="s">
        <v>1165</v>
      </c>
      <c r="D839" s="98"/>
      <c r="E839" s="98"/>
      <c r="F839" s="98"/>
      <c r="G839" s="98"/>
      <c r="H839" s="98"/>
      <c r="I839" s="70"/>
      <c r="J839" s="72">
        <f>SUM(AB50:AB812)</f>
        <v>392905.78999999986</v>
      </c>
      <c r="K839" s="72"/>
      <c r="L839" s="73">
        <f>SUM(AX50:AX812)</f>
        <v>3795470</v>
      </c>
    </row>
    <row r="840" spans="1:12" ht="14.25" hidden="1" x14ac:dyDescent="0.2">
      <c r="A840" s="88"/>
      <c r="B840" s="97"/>
      <c r="C840" s="98" t="s">
        <v>1166</v>
      </c>
      <c r="D840" s="98"/>
      <c r="E840" s="98"/>
      <c r="F840" s="98"/>
      <c r="G840" s="98"/>
      <c r="H840" s="98"/>
      <c r="I840" s="70"/>
      <c r="J840" s="72">
        <f>SUM(AC50:AC812)</f>
        <v>0</v>
      </c>
      <c r="K840" s="72"/>
      <c r="L840" s="73">
        <f>SUM(AY50:AY812)</f>
        <v>0</v>
      </c>
    </row>
    <row r="841" spans="1:12" ht="14.25" x14ac:dyDescent="0.2">
      <c r="A841" s="88"/>
      <c r="B841" s="97"/>
      <c r="C841" s="98" t="s">
        <v>1167</v>
      </c>
      <c r="D841" s="98"/>
      <c r="E841" s="98"/>
      <c r="F841" s="106"/>
      <c r="G841" s="107">
        <f>Source!P418</f>
        <v>7157.7713335999997</v>
      </c>
      <c r="H841" s="88"/>
      <c r="I841" s="88"/>
      <c r="J841" s="88"/>
      <c r="K841" s="88"/>
      <c r="L841" s="88"/>
    </row>
    <row r="842" spans="1:12" ht="14.25" x14ac:dyDescent="0.2">
      <c r="A842" s="88"/>
      <c r="B842" s="97"/>
      <c r="C842" s="98" t="s">
        <v>1168</v>
      </c>
      <c r="D842" s="98"/>
      <c r="E842" s="98"/>
      <c r="F842" s="106"/>
      <c r="G842" s="107">
        <f>Source!P419</f>
        <v>706.85626439999999</v>
      </c>
      <c r="H842" s="88"/>
      <c r="I842" s="88"/>
      <c r="J842" s="88"/>
      <c r="K842" s="88"/>
      <c r="L842" s="88"/>
    </row>
    <row r="846" spans="1:12" ht="14.25" customHeight="1" x14ac:dyDescent="0.2">
      <c r="A846" s="120"/>
      <c r="B846" s="121" t="s">
        <v>1217</v>
      </c>
      <c r="C846" s="123" t="str">
        <f>IF(Source!AC12&lt;&gt;"", Source!AC12," ")</f>
        <v>Ведущий эксперт УНСР</v>
      </c>
      <c r="D846" s="41"/>
      <c r="E846" s="41"/>
      <c r="F846" s="41"/>
      <c r="G846" s="41"/>
      <c r="H846" s="122" t="str">
        <f>IF(Source!AB12&lt;&gt;"", Source!AB12," ")</f>
        <v>Кузьмина Т.В.</v>
      </c>
      <c r="I846" s="24"/>
      <c r="J846" s="24"/>
      <c r="K846" s="24"/>
      <c r="L846" s="19"/>
    </row>
    <row r="847" spans="1:12" ht="14.25" customHeight="1" x14ac:dyDescent="0.2">
      <c r="A847" s="120"/>
      <c r="B847" s="124"/>
      <c r="C847" s="125" t="s">
        <v>1218</v>
      </c>
      <c r="D847" s="125"/>
      <c r="E847" s="125"/>
      <c r="F847" s="125"/>
      <c r="G847" s="125"/>
      <c r="H847" s="24"/>
      <c r="I847" s="24"/>
      <c r="J847" s="24"/>
      <c r="K847" s="24"/>
      <c r="L847" s="19"/>
    </row>
    <row r="848" spans="1:12" ht="14.25" customHeight="1" x14ac:dyDescent="0.2">
      <c r="A848" s="120"/>
      <c r="B848" s="124"/>
      <c r="C848" s="24"/>
      <c r="D848" s="24"/>
      <c r="E848" s="24"/>
      <c r="F848" s="24"/>
      <c r="G848" s="24"/>
      <c r="H848" s="24"/>
      <c r="I848" s="24"/>
      <c r="J848" s="24"/>
      <c r="K848" s="24"/>
      <c r="L848" s="19"/>
    </row>
    <row r="849" spans="1:12" ht="14.25" customHeight="1" x14ac:dyDescent="0.2">
      <c r="A849" s="120"/>
      <c r="B849" s="121" t="s">
        <v>1219</v>
      </c>
      <c r="C849" s="123" t="str">
        <f>IF(Source!AE12&lt;&gt;"", Source!AE12," ")</f>
        <v>Начальник УНСР</v>
      </c>
      <c r="D849" s="41"/>
      <c r="E849" s="41"/>
      <c r="F849" s="41"/>
      <c r="G849" s="41"/>
      <c r="H849" s="122" t="str">
        <f>IF(Source!AD12&lt;&gt;"", Source!AD12," ")</f>
        <v>Аверьянов И.А.</v>
      </c>
      <c r="I849" s="24"/>
      <c r="J849" s="24"/>
      <c r="K849" s="24"/>
      <c r="L849" s="19"/>
    </row>
    <row r="850" spans="1:12" ht="14.25" customHeight="1" x14ac:dyDescent="0.2">
      <c r="A850" s="24"/>
      <c r="B850" s="24"/>
      <c r="C850" s="125" t="s">
        <v>1218</v>
      </c>
      <c r="D850" s="125"/>
      <c r="E850" s="125"/>
      <c r="F850" s="125"/>
      <c r="G850" s="125"/>
      <c r="H850" s="24"/>
      <c r="I850" s="24"/>
      <c r="J850" s="24"/>
      <c r="K850" s="24"/>
      <c r="L850" s="19"/>
    </row>
  </sheetData>
  <mergeCells count="560">
    <mergeCell ref="C842:F842"/>
    <mergeCell ref="C847:G847"/>
    <mergeCell ref="C850:G850"/>
    <mergeCell ref="C836:H836"/>
    <mergeCell ref="C837:H837"/>
    <mergeCell ref="C838:H838"/>
    <mergeCell ref="C839:H839"/>
    <mergeCell ref="C840:H840"/>
    <mergeCell ref="C841:F841"/>
    <mergeCell ref="C830:H830"/>
    <mergeCell ref="C831:H831"/>
    <mergeCell ref="C832:H832"/>
    <mergeCell ref="C833:H833"/>
    <mergeCell ref="C834:H834"/>
    <mergeCell ref="C835:H835"/>
    <mergeCell ref="C824:H824"/>
    <mergeCell ref="C825:H825"/>
    <mergeCell ref="C826:H826"/>
    <mergeCell ref="C827:H827"/>
    <mergeCell ref="C828:H828"/>
    <mergeCell ref="C829:H829"/>
    <mergeCell ref="C818:H818"/>
    <mergeCell ref="C819:H819"/>
    <mergeCell ref="C820:H820"/>
    <mergeCell ref="C821:H821"/>
    <mergeCell ref="C822:H822"/>
    <mergeCell ref="C823:H823"/>
    <mergeCell ref="C811:H811"/>
    <mergeCell ref="C812:H812"/>
    <mergeCell ref="C814:H814"/>
    <mergeCell ref="C815:H815"/>
    <mergeCell ref="C816:H816"/>
    <mergeCell ref="C817:H817"/>
    <mergeCell ref="C805:H805"/>
    <mergeCell ref="C806:H806"/>
    <mergeCell ref="C807:H807"/>
    <mergeCell ref="C808:H808"/>
    <mergeCell ref="C809:H809"/>
    <mergeCell ref="C810:H810"/>
    <mergeCell ref="C799:H799"/>
    <mergeCell ref="C800:H800"/>
    <mergeCell ref="C801:H801"/>
    <mergeCell ref="C802:H802"/>
    <mergeCell ref="C803:H803"/>
    <mergeCell ref="C804:H804"/>
    <mergeCell ref="C793:H793"/>
    <mergeCell ref="C794:H794"/>
    <mergeCell ref="C795:H795"/>
    <mergeCell ref="C796:H796"/>
    <mergeCell ref="C797:H797"/>
    <mergeCell ref="C798:H798"/>
    <mergeCell ref="C786:H786"/>
    <mergeCell ref="C787:H787"/>
    <mergeCell ref="C788:H788"/>
    <mergeCell ref="C790:H790"/>
    <mergeCell ref="C791:H791"/>
    <mergeCell ref="C792:H792"/>
    <mergeCell ref="C779:H779"/>
    <mergeCell ref="C780:H780"/>
    <mergeCell ref="C781:H781"/>
    <mergeCell ref="C782:H782"/>
    <mergeCell ref="C783:H783"/>
    <mergeCell ref="C785:H785"/>
    <mergeCell ref="C773:H773"/>
    <mergeCell ref="C774:H774"/>
    <mergeCell ref="C775:H775"/>
    <mergeCell ref="C776:H776"/>
    <mergeCell ref="C777:H777"/>
    <mergeCell ref="C778:H778"/>
    <mergeCell ref="C767:H767"/>
    <mergeCell ref="C768:H768"/>
    <mergeCell ref="C769:H769"/>
    <mergeCell ref="C770:H770"/>
    <mergeCell ref="C771:H771"/>
    <mergeCell ref="C772:H772"/>
    <mergeCell ref="C760:H760"/>
    <mergeCell ref="C761:H761"/>
    <mergeCell ref="C762:H762"/>
    <mergeCell ref="C763:H763"/>
    <mergeCell ref="C765:H765"/>
    <mergeCell ref="C766:H766"/>
    <mergeCell ref="C754:H754"/>
    <mergeCell ref="C755:H755"/>
    <mergeCell ref="C756:H756"/>
    <mergeCell ref="C757:H757"/>
    <mergeCell ref="C758:H758"/>
    <mergeCell ref="C759:H759"/>
    <mergeCell ref="C748:H748"/>
    <mergeCell ref="C749:H749"/>
    <mergeCell ref="C750:H750"/>
    <mergeCell ref="C751:H751"/>
    <mergeCell ref="C752:H752"/>
    <mergeCell ref="C753:H753"/>
    <mergeCell ref="C739:F739"/>
    <mergeCell ref="C740:F740"/>
    <mergeCell ref="C743:H743"/>
    <mergeCell ref="C745:H745"/>
    <mergeCell ref="C746:H746"/>
    <mergeCell ref="C747:H747"/>
    <mergeCell ref="C733:H733"/>
    <mergeCell ref="C734:H734"/>
    <mergeCell ref="C735:H735"/>
    <mergeCell ref="C736:H736"/>
    <mergeCell ref="C737:H737"/>
    <mergeCell ref="C738:H738"/>
    <mergeCell ref="C727:H727"/>
    <mergeCell ref="C728:H728"/>
    <mergeCell ref="C729:H729"/>
    <mergeCell ref="C730:H730"/>
    <mergeCell ref="C731:H731"/>
    <mergeCell ref="C732:H732"/>
    <mergeCell ref="C721:H721"/>
    <mergeCell ref="C722:H722"/>
    <mergeCell ref="C723:H723"/>
    <mergeCell ref="C724:H724"/>
    <mergeCell ref="C725:H725"/>
    <mergeCell ref="C726:H726"/>
    <mergeCell ref="C715:H715"/>
    <mergeCell ref="C716:H716"/>
    <mergeCell ref="C717:H717"/>
    <mergeCell ref="C718:H718"/>
    <mergeCell ref="C719:H719"/>
    <mergeCell ref="C720:H720"/>
    <mergeCell ref="C710:H710"/>
    <mergeCell ref="I710:J710"/>
    <mergeCell ref="K710:L710"/>
    <mergeCell ref="C712:H712"/>
    <mergeCell ref="C713:H713"/>
    <mergeCell ref="C714:H714"/>
    <mergeCell ref="C706:H706"/>
    <mergeCell ref="I706:J706"/>
    <mergeCell ref="K706:L706"/>
    <mergeCell ref="C708:H708"/>
    <mergeCell ref="I708:J708"/>
    <mergeCell ref="K708:L708"/>
    <mergeCell ref="C690:H690"/>
    <mergeCell ref="I690:J690"/>
    <mergeCell ref="K690:L690"/>
    <mergeCell ref="C693:L693"/>
    <mergeCell ref="C704:H704"/>
    <mergeCell ref="I704:J704"/>
    <mergeCell ref="K704:L704"/>
    <mergeCell ref="C686:H686"/>
    <mergeCell ref="I686:J686"/>
    <mergeCell ref="K686:L686"/>
    <mergeCell ref="C688:H688"/>
    <mergeCell ref="I688:J688"/>
    <mergeCell ref="K688:L688"/>
    <mergeCell ref="C669:H669"/>
    <mergeCell ref="I669:J669"/>
    <mergeCell ref="K669:L669"/>
    <mergeCell ref="C672:H672"/>
    <mergeCell ref="I672:J672"/>
    <mergeCell ref="K672:L672"/>
    <mergeCell ref="C652:H652"/>
    <mergeCell ref="I652:J652"/>
    <mergeCell ref="K652:L652"/>
    <mergeCell ref="C655:L655"/>
    <mergeCell ref="C667:H667"/>
    <mergeCell ref="I667:J667"/>
    <mergeCell ref="K667:L667"/>
    <mergeCell ref="C648:H648"/>
    <mergeCell ref="I648:J648"/>
    <mergeCell ref="K648:L648"/>
    <mergeCell ref="C650:H650"/>
    <mergeCell ref="I650:J650"/>
    <mergeCell ref="K650:L650"/>
    <mergeCell ref="C644:H644"/>
    <mergeCell ref="I644:J644"/>
    <mergeCell ref="K644:L644"/>
    <mergeCell ref="C646:H646"/>
    <mergeCell ref="I646:J646"/>
    <mergeCell ref="K646:L646"/>
    <mergeCell ref="C640:H640"/>
    <mergeCell ref="I640:J640"/>
    <mergeCell ref="K640:L640"/>
    <mergeCell ref="C642:H642"/>
    <mergeCell ref="I642:J642"/>
    <mergeCell ref="K642:L642"/>
    <mergeCell ref="C636:H636"/>
    <mergeCell ref="I636:J636"/>
    <mergeCell ref="K636:L636"/>
    <mergeCell ref="C638:H638"/>
    <mergeCell ref="I638:J638"/>
    <mergeCell ref="K638:L638"/>
    <mergeCell ref="C632:H632"/>
    <mergeCell ref="I632:J632"/>
    <mergeCell ref="K632:L632"/>
    <mergeCell ref="C634:H634"/>
    <mergeCell ref="I634:J634"/>
    <mergeCell ref="K634:L634"/>
    <mergeCell ref="C628:H628"/>
    <mergeCell ref="I628:J628"/>
    <mergeCell ref="K628:L628"/>
    <mergeCell ref="C630:H630"/>
    <mergeCell ref="I630:J630"/>
    <mergeCell ref="K630:L630"/>
    <mergeCell ref="C607:H607"/>
    <mergeCell ref="C608:F608"/>
    <mergeCell ref="C609:F609"/>
    <mergeCell ref="A612:L612"/>
    <mergeCell ref="C615:L615"/>
    <mergeCell ref="C626:H626"/>
    <mergeCell ref="I626:J626"/>
    <mergeCell ref="K626:L626"/>
    <mergeCell ref="C601:H601"/>
    <mergeCell ref="C602:H602"/>
    <mergeCell ref="C603:H603"/>
    <mergeCell ref="C604:H604"/>
    <mergeCell ref="C605:H605"/>
    <mergeCell ref="C606:H606"/>
    <mergeCell ref="C595:H595"/>
    <mergeCell ref="C596:H596"/>
    <mergeCell ref="C597:H597"/>
    <mergeCell ref="C598:H598"/>
    <mergeCell ref="C599:H599"/>
    <mergeCell ref="C600:H600"/>
    <mergeCell ref="C589:H589"/>
    <mergeCell ref="C590:H590"/>
    <mergeCell ref="C591:H591"/>
    <mergeCell ref="C592:H592"/>
    <mergeCell ref="C593:H593"/>
    <mergeCell ref="C594:H594"/>
    <mergeCell ref="C583:H583"/>
    <mergeCell ref="C584:H584"/>
    <mergeCell ref="C585:H585"/>
    <mergeCell ref="C586:H586"/>
    <mergeCell ref="C587:H587"/>
    <mergeCell ref="C588:H588"/>
    <mergeCell ref="C570:L570"/>
    <mergeCell ref="C579:H579"/>
    <mergeCell ref="I579:J579"/>
    <mergeCell ref="K579:L579"/>
    <mergeCell ref="C581:H581"/>
    <mergeCell ref="C582:H582"/>
    <mergeCell ref="C548:L548"/>
    <mergeCell ref="C557:H557"/>
    <mergeCell ref="I557:J557"/>
    <mergeCell ref="K557:L557"/>
    <mergeCell ref="C559:L559"/>
    <mergeCell ref="C568:H568"/>
    <mergeCell ref="I568:J568"/>
    <mergeCell ref="K568:L568"/>
    <mergeCell ref="C526:L526"/>
    <mergeCell ref="C535:H535"/>
    <mergeCell ref="I535:J535"/>
    <mergeCell ref="K535:L535"/>
    <mergeCell ref="C537:L537"/>
    <mergeCell ref="C546:H546"/>
    <mergeCell ref="I546:J546"/>
    <mergeCell ref="K546:L546"/>
    <mergeCell ref="C509:F509"/>
    <mergeCell ref="C510:F510"/>
    <mergeCell ref="A513:L513"/>
    <mergeCell ref="C515:L515"/>
    <mergeCell ref="C524:H524"/>
    <mergeCell ref="I524:J524"/>
    <mergeCell ref="K524:L524"/>
    <mergeCell ref="C503:H503"/>
    <mergeCell ref="C504:H504"/>
    <mergeCell ref="C505:H505"/>
    <mergeCell ref="C506:H506"/>
    <mergeCell ref="C507:H507"/>
    <mergeCell ref="C508:H508"/>
    <mergeCell ref="C497:H497"/>
    <mergeCell ref="C498:H498"/>
    <mergeCell ref="C499:H499"/>
    <mergeCell ref="C500:H500"/>
    <mergeCell ref="C501:H501"/>
    <mergeCell ref="C502:H502"/>
    <mergeCell ref="C491:H491"/>
    <mergeCell ref="C492:H492"/>
    <mergeCell ref="C493:H493"/>
    <mergeCell ref="C494:H494"/>
    <mergeCell ref="C495:H495"/>
    <mergeCell ref="C496:H496"/>
    <mergeCell ref="C485:H485"/>
    <mergeCell ref="C486:H486"/>
    <mergeCell ref="C487:H487"/>
    <mergeCell ref="C488:H488"/>
    <mergeCell ref="C489:H489"/>
    <mergeCell ref="C490:H490"/>
    <mergeCell ref="C480:H480"/>
    <mergeCell ref="I480:J480"/>
    <mergeCell ref="K480:L480"/>
    <mergeCell ref="C482:H482"/>
    <mergeCell ref="C483:H483"/>
    <mergeCell ref="C484:H484"/>
    <mergeCell ref="C467:L467"/>
    <mergeCell ref="C476:H476"/>
    <mergeCell ref="I476:J476"/>
    <mergeCell ref="K476:L476"/>
    <mergeCell ref="C478:H478"/>
    <mergeCell ref="I478:J478"/>
    <mergeCell ref="K478:L478"/>
    <mergeCell ref="C463:H463"/>
    <mergeCell ref="I463:J463"/>
    <mergeCell ref="K463:L463"/>
    <mergeCell ref="C465:H465"/>
    <mergeCell ref="I465:J465"/>
    <mergeCell ref="K465:L465"/>
    <mergeCell ref="C450:H450"/>
    <mergeCell ref="I450:J450"/>
    <mergeCell ref="K450:L450"/>
    <mergeCell ref="C452:L452"/>
    <mergeCell ref="C461:H461"/>
    <mergeCell ref="I461:J461"/>
    <mergeCell ref="K461:L461"/>
    <mergeCell ref="C437:L437"/>
    <mergeCell ref="C446:H446"/>
    <mergeCell ref="I446:J446"/>
    <mergeCell ref="K446:L446"/>
    <mergeCell ref="C448:H448"/>
    <mergeCell ref="I448:J448"/>
    <mergeCell ref="K448:L448"/>
    <mergeCell ref="C433:H433"/>
    <mergeCell ref="I433:J433"/>
    <mergeCell ref="K433:L433"/>
    <mergeCell ref="C435:H435"/>
    <mergeCell ref="I435:J435"/>
    <mergeCell ref="K435:L435"/>
    <mergeCell ref="C420:H420"/>
    <mergeCell ref="I420:J420"/>
    <mergeCell ref="K420:L420"/>
    <mergeCell ref="C423:H423"/>
    <mergeCell ref="I423:J423"/>
    <mergeCell ref="K423:L423"/>
    <mergeCell ref="C415:H415"/>
    <mergeCell ref="I415:J415"/>
    <mergeCell ref="K415:L415"/>
    <mergeCell ref="C417:H417"/>
    <mergeCell ref="I417:J417"/>
    <mergeCell ref="K417:L417"/>
    <mergeCell ref="C410:H410"/>
    <mergeCell ref="I410:J410"/>
    <mergeCell ref="K410:L410"/>
    <mergeCell ref="C412:H412"/>
    <mergeCell ref="I412:J412"/>
    <mergeCell ref="K412:L412"/>
    <mergeCell ref="C395:L395"/>
    <mergeCell ref="C405:H405"/>
    <mergeCell ref="I405:J405"/>
    <mergeCell ref="K405:L405"/>
    <mergeCell ref="C408:H408"/>
    <mergeCell ref="I408:J408"/>
    <mergeCell ref="K408:L408"/>
    <mergeCell ref="C390:H390"/>
    <mergeCell ref="I390:J390"/>
    <mergeCell ref="K390:L390"/>
    <mergeCell ref="C393:H393"/>
    <mergeCell ref="I393:J393"/>
    <mergeCell ref="K393:L393"/>
    <mergeCell ref="C372:L372"/>
    <mergeCell ref="C384:H384"/>
    <mergeCell ref="I384:J384"/>
    <mergeCell ref="K384:L384"/>
    <mergeCell ref="C387:H387"/>
    <mergeCell ref="I387:J387"/>
    <mergeCell ref="K387:L387"/>
    <mergeCell ref="C363:H363"/>
    <mergeCell ref="C364:H364"/>
    <mergeCell ref="C365:H365"/>
    <mergeCell ref="C366:F366"/>
    <mergeCell ref="C367:F367"/>
    <mergeCell ref="A370:L370"/>
    <mergeCell ref="C357:H357"/>
    <mergeCell ref="C358:H358"/>
    <mergeCell ref="C359:H359"/>
    <mergeCell ref="C360:H360"/>
    <mergeCell ref="C361:H361"/>
    <mergeCell ref="C362:H362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25:L325"/>
    <mergeCell ref="C334:H334"/>
    <mergeCell ref="I334:J334"/>
    <mergeCell ref="K334:L334"/>
    <mergeCell ref="C337:H337"/>
    <mergeCell ref="I337:J337"/>
    <mergeCell ref="K337:L337"/>
    <mergeCell ref="C312:H312"/>
    <mergeCell ref="I312:J312"/>
    <mergeCell ref="K312:L312"/>
    <mergeCell ref="C314:L314"/>
    <mergeCell ref="C323:H323"/>
    <mergeCell ref="I323:J323"/>
    <mergeCell ref="K323:L323"/>
    <mergeCell ref="C297:H297"/>
    <mergeCell ref="I297:J297"/>
    <mergeCell ref="K297:L297"/>
    <mergeCell ref="C299:L299"/>
    <mergeCell ref="C310:H310"/>
    <mergeCell ref="I310:J310"/>
    <mergeCell ref="K310:L310"/>
    <mergeCell ref="C272:L272"/>
    <mergeCell ref="C284:H284"/>
    <mergeCell ref="I284:J284"/>
    <mergeCell ref="K284:L284"/>
    <mergeCell ref="C286:L286"/>
    <mergeCell ref="C295:H295"/>
    <mergeCell ref="I295:J295"/>
    <mergeCell ref="K295:L295"/>
    <mergeCell ref="C248:L248"/>
    <mergeCell ref="C258:H258"/>
    <mergeCell ref="I258:J258"/>
    <mergeCell ref="K258:L258"/>
    <mergeCell ref="C260:L260"/>
    <mergeCell ref="C270:H270"/>
    <mergeCell ref="I270:J270"/>
    <mergeCell ref="K270:L270"/>
    <mergeCell ref="C222:F222"/>
    <mergeCell ref="C234:H234"/>
    <mergeCell ref="I234:J234"/>
    <mergeCell ref="K234:L234"/>
    <mergeCell ref="C236:L236"/>
    <mergeCell ref="C246:H246"/>
    <mergeCell ref="I246:J246"/>
    <mergeCell ref="K246:L246"/>
    <mergeCell ref="C206:L206"/>
    <mergeCell ref="C218:H218"/>
    <mergeCell ref="I218:J218"/>
    <mergeCell ref="K218:L218"/>
    <mergeCell ref="C220:L220"/>
    <mergeCell ref="C221:L221"/>
    <mergeCell ref="C190:L190"/>
    <mergeCell ref="C191:L191"/>
    <mergeCell ref="C192:F192"/>
    <mergeCell ref="C204:H204"/>
    <mergeCell ref="I204:J204"/>
    <mergeCell ref="K204:L204"/>
    <mergeCell ref="C174:H174"/>
    <mergeCell ref="I174:J174"/>
    <mergeCell ref="K174:L174"/>
    <mergeCell ref="C176:L176"/>
    <mergeCell ref="C188:H188"/>
    <mergeCell ref="I188:J188"/>
    <mergeCell ref="K188:L188"/>
    <mergeCell ref="C169:H169"/>
    <mergeCell ref="I169:J169"/>
    <mergeCell ref="K169:L169"/>
    <mergeCell ref="C171:H171"/>
    <mergeCell ref="I171:J171"/>
    <mergeCell ref="K171:L171"/>
    <mergeCell ref="C165:H165"/>
    <mergeCell ref="I165:J165"/>
    <mergeCell ref="K165:L165"/>
    <mergeCell ref="C167:H167"/>
    <mergeCell ref="I167:J167"/>
    <mergeCell ref="K167:L167"/>
    <mergeCell ref="C160:H160"/>
    <mergeCell ref="I160:J160"/>
    <mergeCell ref="K160:L160"/>
    <mergeCell ref="C162:H162"/>
    <mergeCell ref="I162:J162"/>
    <mergeCell ref="K162:L162"/>
    <mergeCell ref="C156:H156"/>
    <mergeCell ref="I156:J156"/>
    <mergeCell ref="K156:L156"/>
    <mergeCell ref="C158:H158"/>
    <mergeCell ref="I158:J158"/>
    <mergeCell ref="K158:L158"/>
    <mergeCell ref="C152:H152"/>
    <mergeCell ref="I152:J152"/>
    <mergeCell ref="K152:L152"/>
    <mergeCell ref="C154:H154"/>
    <mergeCell ref="I154:J154"/>
    <mergeCell ref="K154:L154"/>
    <mergeCell ref="C147:H147"/>
    <mergeCell ref="I147:J147"/>
    <mergeCell ref="K147:L147"/>
    <mergeCell ref="C150:H150"/>
    <mergeCell ref="I150:J150"/>
    <mergeCell ref="K150:L150"/>
    <mergeCell ref="C131:H131"/>
    <mergeCell ref="I131:J131"/>
    <mergeCell ref="K131:L131"/>
    <mergeCell ref="C133:L133"/>
    <mergeCell ref="C144:H144"/>
    <mergeCell ref="I144:J144"/>
    <mergeCell ref="K144:L144"/>
    <mergeCell ref="C114:H114"/>
    <mergeCell ref="I114:J114"/>
    <mergeCell ref="K114:L114"/>
    <mergeCell ref="C116:L116"/>
    <mergeCell ref="C129:H129"/>
    <mergeCell ref="I129:J129"/>
    <mergeCell ref="K129:L129"/>
    <mergeCell ref="C88:L88"/>
    <mergeCell ref="C96:H96"/>
    <mergeCell ref="I96:J96"/>
    <mergeCell ref="K96:L96"/>
    <mergeCell ref="C98:L98"/>
    <mergeCell ref="C109:H109"/>
    <mergeCell ref="I109:J109"/>
    <mergeCell ref="K109:L109"/>
    <mergeCell ref="C67:L67"/>
    <mergeCell ref="C75:H75"/>
    <mergeCell ref="I75:J75"/>
    <mergeCell ref="K75:L75"/>
    <mergeCell ref="C77:L77"/>
    <mergeCell ref="C86:H86"/>
    <mergeCell ref="I86:J86"/>
    <mergeCell ref="K86:L86"/>
    <mergeCell ref="H44:J47"/>
    <mergeCell ref="K44:K48"/>
    <mergeCell ref="L44:L48"/>
    <mergeCell ref="A51:L51"/>
    <mergeCell ref="C53:L53"/>
    <mergeCell ref="C65:H65"/>
    <mergeCell ref="I65:J65"/>
    <mergeCell ref="K65:L65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489"/>
  <sheetViews>
    <sheetView workbookViewId="0">
      <selection activeCell="A485" sqref="A485:O48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482</v>
      </c>
      <c r="C12" s="1">
        <v>0</v>
      </c>
      <c r="D12" s="1">
        <f>ROW(A426)</f>
        <v>426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5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B426</f>
        <v>482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05-01-01 Основные решения по ВОЛС</v>
      </c>
      <c r="G18" s="3" t="str">
        <f t="shared" si="0"/>
        <v>05-01-01 Основные решения по ВОЛС!</v>
      </c>
      <c r="H18" s="3"/>
      <c r="I18" s="3"/>
      <c r="J18" s="3"/>
      <c r="K18" s="3"/>
      <c r="L18" s="3"/>
      <c r="M18" s="3"/>
      <c r="N18" s="3"/>
      <c r="O18" s="3">
        <f t="shared" ref="O18:AT18" si="1">O426</f>
        <v>826046</v>
      </c>
      <c r="P18" s="3">
        <f t="shared" si="1"/>
        <v>678556</v>
      </c>
      <c r="Q18" s="3">
        <f t="shared" si="1"/>
        <v>79167</v>
      </c>
      <c r="R18" s="3">
        <f t="shared" si="1"/>
        <v>8224</v>
      </c>
      <c r="S18" s="3">
        <f t="shared" si="1"/>
        <v>68324</v>
      </c>
      <c r="T18" s="3">
        <f t="shared" si="1"/>
        <v>0</v>
      </c>
      <c r="U18" s="3">
        <f t="shared" si="1"/>
        <v>7157.7713336000015</v>
      </c>
      <c r="V18" s="3">
        <f t="shared" si="1"/>
        <v>706.85626439999999</v>
      </c>
      <c r="W18" s="3">
        <f t="shared" si="1"/>
        <v>1384</v>
      </c>
      <c r="X18" s="3">
        <f t="shared" si="1"/>
        <v>71246</v>
      </c>
      <c r="Y18" s="3">
        <f t="shared" si="1"/>
        <v>38669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935960</v>
      </c>
      <c r="AS18" s="3">
        <f t="shared" si="1"/>
        <v>120799</v>
      </c>
      <c r="AT18" s="3">
        <f t="shared" si="1"/>
        <v>815161</v>
      </c>
      <c r="AU18" s="3">
        <f t="shared" ref="AU18:BZ18" si="2">AU426</f>
        <v>0</v>
      </c>
      <c r="AV18" s="3">
        <f t="shared" si="2"/>
        <v>678556</v>
      </c>
      <c r="AW18" s="3">
        <f t="shared" si="2"/>
        <v>678556</v>
      </c>
      <c r="AX18" s="3">
        <f t="shared" si="2"/>
        <v>0</v>
      </c>
      <c r="AY18" s="3">
        <f t="shared" si="2"/>
        <v>678556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1008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CA426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DG426</f>
        <v>10941561</v>
      </c>
      <c r="DH18" s="4">
        <f t="shared" si="4"/>
        <v>6630059</v>
      </c>
      <c r="DI18" s="4">
        <f t="shared" si="4"/>
        <v>831783</v>
      </c>
      <c r="DJ18" s="4">
        <f t="shared" si="4"/>
        <v>418810</v>
      </c>
      <c r="DK18" s="4">
        <f t="shared" si="4"/>
        <v>3479719</v>
      </c>
      <c r="DL18" s="4">
        <f t="shared" si="4"/>
        <v>0</v>
      </c>
      <c r="DM18" s="4">
        <f t="shared" si="4"/>
        <v>7157.7713336000015</v>
      </c>
      <c r="DN18" s="4">
        <f t="shared" si="4"/>
        <v>706.85626439999999</v>
      </c>
      <c r="DO18" s="4">
        <f t="shared" si="4"/>
        <v>1381</v>
      </c>
      <c r="DP18" s="4">
        <f t="shared" si="4"/>
        <v>3628541</v>
      </c>
      <c r="DQ18" s="4">
        <f t="shared" si="4"/>
        <v>1969409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16539511</v>
      </c>
      <c r="EK18" s="4">
        <f t="shared" si="4"/>
        <v>8262353</v>
      </c>
      <c r="EL18" s="4">
        <f t="shared" si="4"/>
        <v>8277158</v>
      </c>
      <c r="EM18" s="4">
        <f t="shared" ref="EM18:FR18" si="5">EM426</f>
        <v>0</v>
      </c>
      <c r="EN18" s="4">
        <f t="shared" si="5"/>
        <v>6630059</v>
      </c>
      <c r="EO18" s="4">
        <f t="shared" si="5"/>
        <v>6630059</v>
      </c>
      <c r="EP18" s="4">
        <f t="shared" si="5"/>
        <v>0</v>
      </c>
      <c r="EQ18" s="4">
        <f t="shared" si="5"/>
        <v>6630059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21319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FS426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ROW(A396)</f>
        <v>396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5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6</v>
      </c>
    </row>
    <row r="22" spans="1:255" x14ac:dyDescent="0.2">
      <c r="A22" s="3">
        <v>52</v>
      </c>
      <c r="B22" s="3">
        <f t="shared" ref="B22:G22" si="7">B396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05-01-01</v>
      </c>
      <c r="G22" s="3" t="str">
        <f t="shared" si="7"/>
        <v>Основные решения по ВОЛС</v>
      </c>
      <c r="H22" s="3"/>
      <c r="I22" s="3"/>
      <c r="J22" s="3"/>
      <c r="K22" s="3"/>
      <c r="L22" s="3"/>
      <c r="M22" s="3"/>
      <c r="N22" s="3"/>
      <c r="O22" s="3">
        <f t="shared" ref="O22:AT22" si="8">O396</f>
        <v>826046</v>
      </c>
      <c r="P22" s="3">
        <f t="shared" si="8"/>
        <v>678556</v>
      </c>
      <c r="Q22" s="3">
        <f t="shared" si="8"/>
        <v>79167</v>
      </c>
      <c r="R22" s="3">
        <f t="shared" si="8"/>
        <v>8224</v>
      </c>
      <c r="S22" s="3">
        <f t="shared" si="8"/>
        <v>68324</v>
      </c>
      <c r="T22" s="3">
        <f t="shared" si="8"/>
        <v>0</v>
      </c>
      <c r="U22" s="3">
        <f t="shared" si="8"/>
        <v>7157.7713336000015</v>
      </c>
      <c r="V22" s="3">
        <f t="shared" si="8"/>
        <v>706.85626439999999</v>
      </c>
      <c r="W22" s="3">
        <f t="shared" si="8"/>
        <v>1384</v>
      </c>
      <c r="X22" s="3">
        <f t="shared" si="8"/>
        <v>71246</v>
      </c>
      <c r="Y22" s="3">
        <f t="shared" si="8"/>
        <v>38669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935960</v>
      </c>
      <c r="AS22" s="3">
        <f t="shared" si="8"/>
        <v>120799</v>
      </c>
      <c r="AT22" s="3">
        <f t="shared" si="8"/>
        <v>815161</v>
      </c>
      <c r="AU22" s="3">
        <f t="shared" ref="AU22:BZ22" si="9">AU396</f>
        <v>0</v>
      </c>
      <c r="AV22" s="3">
        <f t="shared" si="9"/>
        <v>678556</v>
      </c>
      <c r="AW22" s="3">
        <f t="shared" si="9"/>
        <v>678556</v>
      </c>
      <c r="AX22" s="3">
        <f t="shared" si="9"/>
        <v>0</v>
      </c>
      <c r="AY22" s="3">
        <f t="shared" si="9"/>
        <v>678556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1008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CA396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DG396</f>
        <v>10941561</v>
      </c>
      <c r="DH22" s="4">
        <f t="shared" si="11"/>
        <v>6630059</v>
      </c>
      <c r="DI22" s="4">
        <f t="shared" si="11"/>
        <v>831783</v>
      </c>
      <c r="DJ22" s="4">
        <f t="shared" si="11"/>
        <v>418810</v>
      </c>
      <c r="DK22" s="4">
        <f t="shared" si="11"/>
        <v>3479719</v>
      </c>
      <c r="DL22" s="4">
        <f t="shared" si="11"/>
        <v>0</v>
      </c>
      <c r="DM22" s="4">
        <f t="shared" si="11"/>
        <v>7157.7713336000015</v>
      </c>
      <c r="DN22" s="4">
        <f t="shared" si="11"/>
        <v>706.85626439999999</v>
      </c>
      <c r="DO22" s="4">
        <f t="shared" si="11"/>
        <v>1381</v>
      </c>
      <c r="DP22" s="4">
        <f t="shared" si="11"/>
        <v>3628541</v>
      </c>
      <c r="DQ22" s="4">
        <f t="shared" si="11"/>
        <v>1969409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16539511</v>
      </c>
      <c r="EK22" s="4">
        <f t="shared" si="11"/>
        <v>8262353</v>
      </c>
      <c r="EL22" s="4">
        <f t="shared" si="11"/>
        <v>8277158</v>
      </c>
      <c r="EM22" s="4">
        <f t="shared" ref="EM22:FR22" si="12">EM396</f>
        <v>0</v>
      </c>
      <c r="EN22" s="4">
        <f t="shared" si="12"/>
        <v>6630059</v>
      </c>
      <c r="EO22" s="4">
        <f t="shared" si="12"/>
        <v>6630059</v>
      </c>
      <c r="EP22" s="4">
        <f t="shared" si="12"/>
        <v>0</v>
      </c>
      <c r="EQ22" s="4">
        <f t="shared" si="12"/>
        <v>6630059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21319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FS396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ROW(A119)</f>
        <v>119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5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B119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Колодец оптической линии связи (ВОЛС) - 4шт</v>
      </c>
      <c r="H26" s="3"/>
      <c r="I26" s="3"/>
      <c r="J26" s="3"/>
      <c r="K26" s="3"/>
      <c r="L26" s="3"/>
      <c r="M26" s="3"/>
      <c r="N26" s="3"/>
      <c r="O26" s="3">
        <f t="shared" ref="O26:AT26" si="15">O119</f>
        <v>44443</v>
      </c>
      <c r="P26" s="3">
        <f t="shared" si="15"/>
        <v>41139</v>
      </c>
      <c r="Q26" s="3">
        <f t="shared" si="15"/>
        <v>1878</v>
      </c>
      <c r="R26" s="3">
        <f t="shared" si="15"/>
        <v>123</v>
      </c>
      <c r="S26" s="3">
        <f t="shared" si="15"/>
        <v>1427</v>
      </c>
      <c r="T26" s="3">
        <f t="shared" si="15"/>
        <v>0</v>
      </c>
      <c r="U26" s="3">
        <f t="shared" si="15"/>
        <v>164.50163880000002</v>
      </c>
      <c r="V26" s="3">
        <f t="shared" si="15"/>
        <v>9.7649411999999991</v>
      </c>
      <c r="W26" s="3">
        <f t="shared" si="15"/>
        <v>879</v>
      </c>
      <c r="X26" s="3">
        <f t="shared" si="15"/>
        <v>1528</v>
      </c>
      <c r="Y26" s="3">
        <f t="shared" si="15"/>
        <v>853</v>
      </c>
      <c r="Z26" s="3">
        <f t="shared" si="15"/>
        <v>0</v>
      </c>
      <c r="AA26" s="3">
        <f t="shared" si="15"/>
        <v>0</v>
      </c>
      <c r="AB26" s="3">
        <f t="shared" si="15"/>
        <v>44443</v>
      </c>
      <c r="AC26" s="3">
        <f t="shared" si="15"/>
        <v>41139</v>
      </c>
      <c r="AD26" s="3">
        <f t="shared" si="15"/>
        <v>1878</v>
      </c>
      <c r="AE26" s="3">
        <f t="shared" si="15"/>
        <v>123</v>
      </c>
      <c r="AF26" s="3">
        <f t="shared" si="15"/>
        <v>1427</v>
      </c>
      <c r="AG26" s="3">
        <f t="shared" si="15"/>
        <v>0</v>
      </c>
      <c r="AH26" s="3">
        <f t="shared" si="15"/>
        <v>164.50163880000002</v>
      </c>
      <c r="AI26" s="3">
        <f t="shared" si="15"/>
        <v>9.7649411999999991</v>
      </c>
      <c r="AJ26" s="3">
        <f t="shared" si="15"/>
        <v>879</v>
      </c>
      <c r="AK26" s="3">
        <f t="shared" si="15"/>
        <v>1528</v>
      </c>
      <c r="AL26" s="3">
        <f t="shared" si="15"/>
        <v>853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46824</v>
      </c>
      <c r="AS26" s="3">
        <f t="shared" si="15"/>
        <v>43684</v>
      </c>
      <c r="AT26" s="3">
        <f t="shared" si="15"/>
        <v>3140</v>
      </c>
      <c r="AU26" s="3">
        <f t="shared" ref="AU26:BZ26" si="16">AU119</f>
        <v>0</v>
      </c>
      <c r="AV26" s="3">
        <f t="shared" si="16"/>
        <v>41139</v>
      </c>
      <c r="AW26" s="3">
        <f t="shared" si="16"/>
        <v>41139</v>
      </c>
      <c r="AX26" s="3">
        <f t="shared" si="16"/>
        <v>0</v>
      </c>
      <c r="AY26" s="3">
        <f t="shared" si="16"/>
        <v>41139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1008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CA119</f>
        <v>46824</v>
      </c>
      <c r="CB26" s="3">
        <f t="shared" si="17"/>
        <v>43684</v>
      </c>
      <c r="CC26" s="3">
        <f t="shared" si="17"/>
        <v>3140</v>
      </c>
      <c r="CD26" s="3">
        <f t="shared" si="17"/>
        <v>0</v>
      </c>
      <c r="CE26" s="3">
        <f t="shared" si="17"/>
        <v>41139</v>
      </c>
      <c r="CF26" s="3">
        <f t="shared" si="17"/>
        <v>41139</v>
      </c>
      <c r="CG26" s="3">
        <f t="shared" si="17"/>
        <v>0</v>
      </c>
      <c r="CH26" s="3">
        <f t="shared" si="17"/>
        <v>41139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1008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DG119</f>
        <v>999577</v>
      </c>
      <c r="DH26" s="4">
        <f t="shared" si="18"/>
        <v>893141</v>
      </c>
      <c r="DI26" s="4">
        <f t="shared" si="18"/>
        <v>33778</v>
      </c>
      <c r="DJ26" s="4">
        <f t="shared" si="18"/>
        <v>6249</v>
      </c>
      <c r="DK26" s="4">
        <f t="shared" si="18"/>
        <v>72658</v>
      </c>
      <c r="DL26" s="4">
        <f t="shared" si="18"/>
        <v>0</v>
      </c>
      <c r="DM26" s="4">
        <f t="shared" si="18"/>
        <v>164.50163880000002</v>
      </c>
      <c r="DN26" s="4">
        <f t="shared" si="18"/>
        <v>9.7649411999999991</v>
      </c>
      <c r="DO26" s="4">
        <f t="shared" si="18"/>
        <v>876</v>
      </c>
      <c r="DP26" s="4">
        <f t="shared" si="18"/>
        <v>77817</v>
      </c>
      <c r="DQ26" s="4">
        <f t="shared" si="18"/>
        <v>43430</v>
      </c>
      <c r="DR26" s="4">
        <f t="shared" si="18"/>
        <v>0</v>
      </c>
      <c r="DS26" s="4">
        <f t="shared" si="18"/>
        <v>0</v>
      </c>
      <c r="DT26" s="4">
        <f t="shared" si="18"/>
        <v>999577</v>
      </c>
      <c r="DU26" s="4">
        <f t="shared" si="18"/>
        <v>893141</v>
      </c>
      <c r="DV26" s="4">
        <f t="shared" si="18"/>
        <v>33778</v>
      </c>
      <c r="DW26" s="4">
        <f t="shared" si="18"/>
        <v>6249</v>
      </c>
      <c r="DX26" s="4">
        <f t="shared" si="18"/>
        <v>72658</v>
      </c>
      <c r="DY26" s="4">
        <f t="shared" si="18"/>
        <v>0</v>
      </c>
      <c r="DZ26" s="4">
        <f t="shared" si="18"/>
        <v>164.50163880000002</v>
      </c>
      <c r="EA26" s="4">
        <f t="shared" si="18"/>
        <v>9.7649411999999991</v>
      </c>
      <c r="EB26" s="4">
        <f t="shared" si="18"/>
        <v>876</v>
      </c>
      <c r="EC26" s="4">
        <f t="shared" si="18"/>
        <v>77817</v>
      </c>
      <c r="ED26" s="4">
        <f t="shared" si="18"/>
        <v>43430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1120824</v>
      </c>
      <c r="EK26" s="4">
        <f t="shared" si="18"/>
        <v>1086159</v>
      </c>
      <c r="EL26" s="4">
        <f t="shared" si="18"/>
        <v>34665</v>
      </c>
      <c r="EM26" s="4">
        <f t="shared" ref="EM26:FR26" si="19">EM119</f>
        <v>0</v>
      </c>
      <c r="EN26" s="4">
        <f t="shared" si="19"/>
        <v>893141</v>
      </c>
      <c r="EO26" s="4">
        <f t="shared" si="19"/>
        <v>893141</v>
      </c>
      <c r="EP26" s="4">
        <f t="shared" si="19"/>
        <v>0</v>
      </c>
      <c r="EQ26" s="4">
        <f t="shared" si="19"/>
        <v>893141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21319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FS119</f>
        <v>1120824</v>
      </c>
      <c r="FT26" s="4">
        <f t="shared" si="20"/>
        <v>1086159</v>
      </c>
      <c r="FU26" s="4">
        <f t="shared" si="20"/>
        <v>34665</v>
      </c>
      <c r="FV26" s="4">
        <f t="shared" si="20"/>
        <v>0</v>
      </c>
      <c r="FW26" s="4">
        <f t="shared" si="20"/>
        <v>893141</v>
      </c>
      <c r="FX26" s="4">
        <f t="shared" si="20"/>
        <v>893141</v>
      </c>
      <c r="FY26" s="4">
        <f t="shared" si="20"/>
        <v>0</v>
      </c>
      <c r="FZ26" s="4">
        <f t="shared" si="20"/>
        <v>893141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21319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21</v>
      </c>
      <c r="F28" s="2" t="s">
        <v>23</v>
      </c>
      <c r="G28" s="2" t="s">
        <v>24</v>
      </c>
      <c r="H28" s="2" t="s">
        <v>25</v>
      </c>
      <c r="I28" s="2">
        <f>ROUND(ROUND((40)/1000,4),7)</f>
        <v>0.04</v>
      </c>
      <c r="J28" s="2">
        <v>0</v>
      </c>
      <c r="K28" s="2">
        <f>ROUND(ROUND((40)/1000,4),7)</f>
        <v>0.04</v>
      </c>
      <c r="L28" s="2"/>
      <c r="M28" s="2"/>
      <c r="N28" s="2"/>
      <c r="O28" s="2">
        <f>ROUND(CP28,2)</f>
        <v>186.9</v>
      </c>
      <c r="P28" s="2">
        <f>ROUND(CQ28*I28,2)</f>
        <v>0.17</v>
      </c>
      <c r="Q28" s="2">
        <f>ROUND(CR28*I28,2)</f>
        <v>182.46</v>
      </c>
      <c r="R28" s="2">
        <f>ROUND(CS28*I28,2)</f>
        <v>21.44</v>
      </c>
      <c r="S28" s="2">
        <f>ROUND(CT28*I28,2)</f>
        <v>4.2699999999999996</v>
      </c>
      <c r="T28" s="2">
        <f>ROUND(CU28*I28,2)</f>
        <v>0</v>
      </c>
      <c r="U28" s="2">
        <f t="shared" ref="U28:U59" si="21">ROUND(CV28*I28,7)</f>
        <v>0.54767999999999994</v>
      </c>
      <c r="V28" s="2">
        <f t="shared" ref="V28:V59" si="22">ROUND(CW28*I28,7)</f>
        <v>1.58832</v>
      </c>
      <c r="W28" s="2">
        <f>ROUND(CX28*I28,2)</f>
        <v>0</v>
      </c>
      <c r="X28" s="2">
        <f>ROUND(CY28,2)</f>
        <v>23.65</v>
      </c>
      <c r="Y28" s="2">
        <f>ROUND(CZ28,2)</f>
        <v>11.83</v>
      </c>
      <c r="Z28" s="2"/>
      <c r="AA28" s="2">
        <v>64877770</v>
      </c>
      <c r="AB28" s="2">
        <f t="shared" ref="AB28:AB59" si="23">ROUND((AC28+AD28+AF28),2)</f>
        <v>4672.58</v>
      </c>
      <c r="AC28" s="2">
        <f t="shared" ref="AC28:AC59" si="24">ROUND((ES28),2)</f>
        <v>4.34</v>
      </c>
      <c r="AD28" s="2">
        <f t="shared" ref="AD28:AD33" si="25">ROUND(((((ET28*ROUND((0.2+1),7)))-((EU28*ROUND((0.2+1),7))))+AE28),2)</f>
        <v>4561.4399999999996</v>
      </c>
      <c r="AE28" s="2">
        <f t="shared" ref="AE28:AF33" si="26">ROUND(((EU28*ROUND((0.2+1),7))),2)</f>
        <v>536.05999999999995</v>
      </c>
      <c r="AF28" s="2">
        <f t="shared" si="26"/>
        <v>106.8</v>
      </c>
      <c r="AG28" s="2">
        <f t="shared" ref="AG28:AG59" si="27">ROUND((AP28),2)</f>
        <v>0</v>
      </c>
      <c r="AH28" s="2">
        <f t="shared" ref="AH28:AI33" si="28">((EW28*ROUND((0.2+1),7)))</f>
        <v>13.692</v>
      </c>
      <c r="AI28" s="2">
        <f t="shared" si="28"/>
        <v>39.708000000000006</v>
      </c>
      <c r="AJ28" s="2">
        <f t="shared" ref="AJ28:AJ59" si="29">(AS28)</f>
        <v>0</v>
      </c>
      <c r="AK28" s="2">
        <v>3894.54</v>
      </c>
      <c r="AL28" s="2">
        <v>4.34</v>
      </c>
      <c r="AM28" s="2">
        <v>3801.2</v>
      </c>
      <c r="AN28" s="2">
        <v>446.72</v>
      </c>
      <c r="AO28" s="2">
        <v>89</v>
      </c>
      <c r="AP28" s="2">
        <v>0</v>
      </c>
      <c r="AQ28" s="2">
        <v>11.41</v>
      </c>
      <c r="AR28" s="2">
        <v>33.090000000000003</v>
      </c>
      <c r="AS28" s="2">
        <v>0</v>
      </c>
      <c r="AT28" s="2">
        <v>92</v>
      </c>
      <c r="AU28" s="2">
        <v>46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26</v>
      </c>
      <c r="BK28" s="2"/>
      <c r="BL28" s="2"/>
      <c r="BM28" s="2">
        <v>1001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92</v>
      </c>
      <c r="CA28" s="2">
        <v>46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1051</v>
      </c>
      <c r="CO28" s="2">
        <v>0</v>
      </c>
      <c r="CP28" s="2">
        <f t="shared" ref="CP28:CP59" si="30">(P28+Q28+S28)</f>
        <v>186.9</v>
      </c>
      <c r="CQ28" s="2">
        <f t="shared" ref="CQ28:CQ60" si="31">AC28*BC28</f>
        <v>4.34</v>
      </c>
      <c r="CR28" s="2">
        <f t="shared" ref="CR28:CR33" si="32">((((ET28*ROUND((0.2+1),7)))*BB28-((EU28*ROUND((0.2+1),7)))*BS28)+AE28*BS28)</f>
        <v>4561.4359999999997</v>
      </c>
      <c r="CS28" s="2">
        <f t="shared" ref="CS28:CS59" si="33">AE28*BS28</f>
        <v>536.05999999999995</v>
      </c>
      <c r="CT28" s="2">
        <f t="shared" ref="CT28:CT59" si="34">AF28*BA28</f>
        <v>106.8</v>
      </c>
      <c r="CU28" s="2">
        <f t="shared" ref="CU28:CU59" si="35">AG28</f>
        <v>0</v>
      </c>
      <c r="CV28" s="2">
        <f t="shared" ref="CV28:CV59" si="36">AH28</f>
        <v>13.692</v>
      </c>
      <c r="CW28" s="2">
        <f t="shared" ref="CW28:CW59" si="37">AI28</f>
        <v>39.708000000000006</v>
      </c>
      <c r="CX28" s="2">
        <f t="shared" ref="CX28:CX59" si="38">AJ28</f>
        <v>0</v>
      </c>
      <c r="CY28" s="2">
        <f t="shared" ref="CY28:CY51" si="39">(((S28+R28)*AT28)/100)</f>
        <v>23.653200000000002</v>
      </c>
      <c r="CZ28" s="2">
        <f t="shared" ref="CZ28:CZ51" si="40">(((S28+R28)*AU28)/100)</f>
        <v>11.826600000000001</v>
      </c>
      <c r="DA28" s="2"/>
      <c r="DB28" s="2">
        <v>1</v>
      </c>
      <c r="DC28" s="2" t="s">
        <v>3</v>
      </c>
      <c r="DD28" s="2" t="s">
        <v>3</v>
      </c>
      <c r="DE28" s="2" t="s">
        <v>27</v>
      </c>
      <c r="DF28" s="2" t="s">
        <v>27</v>
      </c>
      <c r="DG28" s="2" t="s">
        <v>27</v>
      </c>
      <c r="DH28" s="2" t="s">
        <v>3</v>
      </c>
      <c r="DI28" s="2" t="s">
        <v>27</v>
      </c>
      <c r="DJ28" s="2" t="s">
        <v>27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25</v>
      </c>
      <c r="DW28" s="2" t="s">
        <v>25</v>
      </c>
      <c r="DX28" s="2">
        <v>1000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56792871</v>
      </c>
      <c r="EF28" s="2">
        <v>2</v>
      </c>
      <c r="EG28" s="2" t="s">
        <v>28</v>
      </c>
      <c r="EH28" s="2">
        <v>1</v>
      </c>
      <c r="EI28" s="2" t="s">
        <v>29</v>
      </c>
      <c r="EJ28" s="2">
        <v>1</v>
      </c>
      <c r="EK28" s="2">
        <v>1001</v>
      </c>
      <c r="EL28" s="2" t="s">
        <v>30</v>
      </c>
      <c r="EM28" s="2" t="s">
        <v>31</v>
      </c>
      <c r="EN28" s="2"/>
      <c r="EO28" s="2" t="s">
        <v>32</v>
      </c>
      <c r="EP28" s="2"/>
      <c r="EQ28" s="2">
        <v>131072</v>
      </c>
      <c r="ER28" s="2">
        <v>3894.54</v>
      </c>
      <c r="ES28" s="2">
        <v>4.34</v>
      </c>
      <c r="ET28" s="2">
        <v>3801.2</v>
      </c>
      <c r="EU28" s="2">
        <v>446.72</v>
      </c>
      <c r="EV28" s="2">
        <v>89</v>
      </c>
      <c r="EW28" s="2">
        <v>11.41</v>
      </c>
      <c r="EX28" s="2">
        <v>33.090000000000003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92</v>
      </c>
      <c r="FY28" s="2">
        <v>46</v>
      </c>
      <c r="FZ28" s="2"/>
      <c r="GA28" s="2" t="s">
        <v>3</v>
      </c>
      <c r="GB28" s="2"/>
      <c r="GC28" s="2"/>
      <c r="GD28" s="2">
        <v>1</v>
      </c>
      <c r="GE28" s="2"/>
      <c r="GF28" s="2">
        <v>1965686679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222.38</v>
      </c>
      <c r="GN28" s="2">
        <f t="shared" ref="GN28:GN59" si="41">IF(OR(BI28=0,BI28=1),GM28-GX28,0)</f>
        <v>222.38</v>
      </c>
      <c r="GO28" s="2">
        <f t="shared" ref="GO28:GO59" si="42">IF(BI28=2,GM28-GX28,0)</f>
        <v>0</v>
      </c>
      <c r="GP28" s="2">
        <f t="shared" ref="GP28:GP59" si="4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44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59" si="4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33</v>
      </c>
      <c r="HO28" s="2" t="s">
        <v>34</v>
      </c>
      <c r="HP28" s="2" t="s">
        <v>30</v>
      </c>
      <c r="HQ28" s="2" t="s">
        <v>30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21</v>
      </c>
      <c r="F29" t="s">
        <v>23</v>
      </c>
      <c r="G29" t="s">
        <v>24</v>
      </c>
      <c r="H29" t="s">
        <v>25</v>
      </c>
      <c r="I29">
        <f>ROUND(ROUND((40)/1000,4),7)</f>
        <v>0.04</v>
      </c>
      <c r="J29">
        <v>0</v>
      </c>
      <c r="K29">
        <f>ROUND(ROUND((40)/1000,4),7)</f>
        <v>0.04</v>
      </c>
      <c r="O29">
        <f>ROUND(CP29,0)</f>
        <v>2683</v>
      </c>
      <c r="P29">
        <f>ROUND(CQ29*I29,0)</f>
        <v>4</v>
      </c>
      <c r="Q29">
        <f>ROUND(CR29*I29,0)</f>
        <v>2461</v>
      </c>
      <c r="R29">
        <f>ROUND(CS29*I29,0)</f>
        <v>1092</v>
      </c>
      <c r="S29">
        <f>ROUND(CT29*I29,0)</f>
        <v>218</v>
      </c>
      <c r="T29">
        <f>ROUND(CU29*I29,0)</f>
        <v>0</v>
      </c>
      <c r="U29">
        <f t="shared" si="21"/>
        <v>0.54767999999999994</v>
      </c>
      <c r="V29">
        <f t="shared" si="22"/>
        <v>1.58832</v>
      </c>
      <c r="W29">
        <f>ROUND(CX29*I29,0)</f>
        <v>0</v>
      </c>
      <c r="X29">
        <f>ROUND(CY29,0)</f>
        <v>1205</v>
      </c>
      <c r="Y29">
        <f>ROUND(CZ29,0)</f>
        <v>603</v>
      </c>
      <c r="AA29">
        <v>64877767</v>
      </c>
      <c r="AB29">
        <f t="shared" si="23"/>
        <v>4672.58</v>
      </c>
      <c r="AC29">
        <f t="shared" si="24"/>
        <v>4.34</v>
      </c>
      <c r="AD29">
        <f t="shared" si="25"/>
        <v>4561.4399999999996</v>
      </c>
      <c r="AE29">
        <f t="shared" si="26"/>
        <v>536.05999999999995</v>
      </c>
      <c r="AF29">
        <f t="shared" si="26"/>
        <v>106.8</v>
      </c>
      <c r="AG29">
        <f t="shared" si="27"/>
        <v>0</v>
      </c>
      <c r="AH29">
        <f t="shared" si="28"/>
        <v>13.692</v>
      </c>
      <c r="AI29">
        <f t="shared" si="28"/>
        <v>39.708000000000006</v>
      </c>
      <c r="AJ29">
        <f t="shared" si="29"/>
        <v>0</v>
      </c>
      <c r="AK29">
        <v>3894.54</v>
      </c>
      <c r="AL29">
        <v>4.34</v>
      </c>
      <c r="AM29">
        <v>3801.2</v>
      </c>
      <c r="AN29">
        <v>446.72</v>
      </c>
      <c r="AO29">
        <v>89</v>
      </c>
      <c r="AP29">
        <v>0</v>
      </c>
      <c r="AQ29">
        <v>11.41</v>
      </c>
      <c r="AR29">
        <v>33.090000000000003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50.93</v>
      </c>
      <c r="BB29">
        <v>13.49</v>
      </c>
      <c r="BC29">
        <v>24.42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26</v>
      </c>
      <c r="BM29">
        <v>1001</v>
      </c>
      <c r="BN29">
        <v>0</v>
      </c>
      <c r="BO29" t="s">
        <v>23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1051</v>
      </c>
      <c r="CO29">
        <v>0</v>
      </c>
      <c r="CP29">
        <f t="shared" si="30"/>
        <v>2683</v>
      </c>
      <c r="CQ29">
        <f t="shared" si="31"/>
        <v>105.9828</v>
      </c>
      <c r="CR29">
        <f t="shared" si="32"/>
        <v>61533.621879999992</v>
      </c>
      <c r="CS29">
        <f t="shared" si="33"/>
        <v>27301.535799999998</v>
      </c>
      <c r="CT29">
        <f t="shared" si="34"/>
        <v>5439.3239999999996</v>
      </c>
      <c r="CU29">
        <f t="shared" si="35"/>
        <v>0</v>
      </c>
      <c r="CV29">
        <f t="shared" si="36"/>
        <v>13.692</v>
      </c>
      <c r="CW29">
        <f t="shared" si="37"/>
        <v>39.708000000000006</v>
      </c>
      <c r="CX29">
        <f t="shared" si="38"/>
        <v>0</v>
      </c>
      <c r="CY29">
        <f t="shared" si="39"/>
        <v>1205.2</v>
      </c>
      <c r="CZ29">
        <f t="shared" si="40"/>
        <v>602.6</v>
      </c>
      <c r="DB29">
        <v>2</v>
      </c>
      <c r="DC29" t="s">
        <v>3</v>
      </c>
      <c r="DD29" t="s">
        <v>3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25</v>
      </c>
      <c r="DW29" t="s">
        <v>25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56792871</v>
      </c>
      <c r="EF29">
        <v>2</v>
      </c>
      <c r="EG29" t="s">
        <v>28</v>
      </c>
      <c r="EH29">
        <v>1</v>
      </c>
      <c r="EI29" t="s">
        <v>29</v>
      </c>
      <c r="EJ29">
        <v>1</v>
      </c>
      <c r="EK29">
        <v>1001</v>
      </c>
      <c r="EL29" t="s">
        <v>30</v>
      </c>
      <c r="EM29" t="s">
        <v>31</v>
      </c>
      <c r="EO29" t="s">
        <v>32</v>
      </c>
      <c r="EQ29">
        <v>131072</v>
      </c>
      <c r="ER29">
        <v>3894.54</v>
      </c>
      <c r="ES29">
        <v>4.34</v>
      </c>
      <c r="ET29">
        <v>3801.2</v>
      </c>
      <c r="EU29">
        <v>446.72</v>
      </c>
      <c r="EV29">
        <v>89</v>
      </c>
      <c r="EW29">
        <v>11.41</v>
      </c>
      <c r="EX29">
        <v>33.090000000000003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1965686679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4491</v>
      </c>
      <c r="GN29">
        <f t="shared" si="41"/>
        <v>4491</v>
      </c>
      <c r="GO29">
        <f t="shared" si="42"/>
        <v>0</v>
      </c>
      <c r="GP29">
        <f t="shared" si="43"/>
        <v>0</v>
      </c>
      <c r="GR29">
        <v>0</v>
      </c>
      <c r="GS29">
        <v>3</v>
      </c>
      <c r="GT29">
        <v>0</v>
      </c>
      <c r="GU29" t="s">
        <v>3</v>
      </c>
      <c r="GV29">
        <f t="shared" si="44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5"/>
        <v>0</v>
      </c>
      <c r="HE29" t="s">
        <v>3</v>
      </c>
      <c r="HF29" t="s">
        <v>3</v>
      </c>
      <c r="HM29" t="s">
        <v>3</v>
      </c>
      <c r="HN29" t="s">
        <v>33</v>
      </c>
      <c r="HO29" t="s">
        <v>34</v>
      </c>
      <c r="HP29" t="s">
        <v>30</v>
      </c>
      <c r="HQ29" t="s">
        <v>30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ROW(SmtRes!A13)</f>
        <v>13</v>
      </c>
      <c r="D30" s="2">
        <f>ROW(EtalonRes!A13)</f>
        <v>13</v>
      </c>
      <c r="E30" s="2" t="s">
        <v>3</v>
      </c>
      <c r="F30" s="2" t="s">
        <v>35</v>
      </c>
      <c r="G30" s="2" t="s">
        <v>36</v>
      </c>
      <c r="H30" s="2" t="s">
        <v>25</v>
      </c>
      <c r="I30" s="2">
        <f>ROUND(ROUND((24)/1000,4),7)</f>
        <v>2.4E-2</v>
      </c>
      <c r="J30" s="2">
        <v>0</v>
      </c>
      <c r="K30" s="2">
        <f>ROUND(ROUND((24)/1000,4),7)</f>
        <v>2.4E-2</v>
      </c>
      <c r="L30" s="2"/>
      <c r="M30" s="2"/>
      <c r="N30" s="2"/>
      <c r="O30" s="2">
        <f>ROUND(CP30,2)</f>
        <v>101.94</v>
      </c>
      <c r="P30" s="2">
        <f>ROUND(CQ30*I30,2)</f>
        <v>0</v>
      </c>
      <c r="Q30" s="2">
        <f>ROUND(CR30*I30,2)</f>
        <v>98.89</v>
      </c>
      <c r="R30" s="2">
        <f>ROUND(CS30*I30,2)</f>
        <v>11.47</v>
      </c>
      <c r="S30" s="2">
        <f>ROUND(CT30*I30,2)</f>
        <v>3.05</v>
      </c>
      <c r="T30" s="2">
        <f>ROUND(CU30*I30,2)</f>
        <v>0</v>
      </c>
      <c r="U30" s="2">
        <f t="shared" si="21"/>
        <v>0.390816</v>
      </c>
      <c r="V30" s="2">
        <f t="shared" si="22"/>
        <v>0.84960000000000002</v>
      </c>
      <c r="W30" s="2">
        <f>ROUND(CX30*I30,2)</f>
        <v>0</v>
      </c>
      <c r="X30" s="2">
        <f>ROUND(CY30,2)</f>
        <v>13.36</v>
      </c>
      <c r="Y30" s="2">
        <f>ROUND(CZ30,2)</f>
        <v>6.68</v>
      </c>
      <c r="Z30" s="2"/>
      <c r="AA30" s="2">
        <v>-1</v>
      </c>
      <c r="AB30" s="2">
        <f t="shared" si="23"/>
        <v>4247.58</v>
      </c>
      <c r="AC30" s="2">
        <f t="shared" si="24"/>
        <v>0</v>
      </c>
      <c r="AD30" s="2">
        <f t="shared" si="25"/>
        <v>4120.5600000000004</v>
      </c>
      <c r="AE30" s="2">
        <f t="shared" si="26"/>
        <v>477.9</v>
      </c>
      <c r="AF30" s="2">
        <f t="shared" si="26"/>
        <v>127.02</v>
      </c>
      <c r="AG30" s="2">
        <f t="shared" si="27"/>
        <v>0</v>
      </c>
      <c r="AH30" s="2">
        <f t="shared" si="28"/>
        <v>16.283999999999999</v>
      </c>
      <c r="AI30" s="2">
        <f t="shared" si="28"/>
        <v>35.4</v>
      </c>
      <c r="AJ30" s="2">
        <f t="shared" si="29"/>
        <v>0</v>
      </c>
      <c r="AK30" s="2">
        <v>3539.65</v>
      </c>
      <c r="AL30" s="2">
        <v>0</v>
      </c>
      <c r="AM30" s="2">
        <v>3433.8</v>
      </c>
      <c r="AN30" s="2">
        <v>398.25</v>
      </c>
      <c r="AO30" s="2">
        <v>105.85</v>
      </c>
      <c r="AP30" s="2">
        <v>0</v>
      </c>
      <c r="AQ30" s="2">
        <v>13.57</v>
      </c>
      <c r="AR30" s="2">
        <v>29.5</v>
      </c>
      <c r="AS30" s="2">
        <v>0</v>
      </c>
      <c r="AT30" s="2">
        <v>92</v>
      </c>
      <c r="AU30" s="2">
        <v>46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37</v>
      </c>
      <c r="BK30" s="2"/>
      <c r="BL30" s="2"/>
      <c r="BM30" s="2">
        <v>1001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1051</v>
      </c>
      <c r="CO30" s="2">
        <v>0</v>
      </c>
      <c r="CP30" s="2">
        <f t="shared" si="30"/>
        <v>101.94</v>
      </c>
      <c r="CQ30" s="2">
        <f t="shared" si="31"/>
        <v>0</v>
      </c>
      <c r="CR30" s="2">
        <f t="shared" si="32"/>
        <v>4120.5600000000004</v>
      </c>
      <c r="CS30" s="2">
        <f t="shared" si="33"/>
        <v>477.9</v>
      </c>
      <c r="CT30" s="2">
        <f t="shared" si="34"/>
        <v>127.02</v>
      </c>
      <c r="CU30" s="2">
        <f t="shared" si="35"/>
        <v>0</v>
      </c>
      <c r="CV30" s="2">
        <f t="shared" si="36"/>
        <v>16.283999999999999</v>
      </c>
      <c r="CW30" s="2">
        <f t="shared" si="37"/>
        <v>35.4</v>
      </c>
      <c r="CX30" s="2">
        <f t="shared" si="38"/>
        <v>0</v>
      </c>
      <c r="CY30" s="2">
        <f t="shared" si="39"/>
        <v>13.3584</v>
      </c>
      <c r="CZ30" s="2">
        <f t="shared" si="40"/>
        <v>6.6791999999999998</v>
      </c>
      <c r="DA30" s="2"/>
      <c r="DB30" s="2">
        <v>3</v>
      </c>
      <c r="DC30" s="2" t="s">
        <v>3</v>
      </c>
      <c r="DD30" s="2" t="s">
        <v>3</v>
      </c>
      <c r="DE30" s="2" t="s">
        <v>27</v>
      </c>
      <c r="DF30" s="2" t="s">
        <v>27</v>
      </c>
      <c r="DG30" s="2" t="s">
        <v>27</v>
      </c>
      <c r="DH30" s="2" t="s">
        <v>3</v>
      </c>
      <c r="DI30" s="2" t="s">
        <v>27</v>
      </c>
      <c r="DJ30" s="2" t="s">
        <v>27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25</v>
      </c>
      <c r="DW30" s="2" t="s">
        <v>25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56792871</v>
      </c>
      <c r="EF30" s="2">
        <v>2</v>
      </c>
      <c r="EG30" s="2" t="s">
        <v>28</v>
      </c>
      <c r="EH30" s="2">
        <v>1</v>
      </c>
      <c r="EI30" s="2" t="s">
        <v>29</v>
      </c>
      <c r="EJ30" s="2">
        <v>1</v>
      </c>
      <c r="EK30" s="2">
        <v>1001</v>
      </c>
      <c r="EL30" s="2" t="s">
        <v>30</v>
      </c>
      <c r="EM30" s="2" t="s">
        <v>31</v>
      </c>
      <c r="EN30" s="2"/>
      <c r="EO30" s="2" t="s">
        <v>32</v>
      </c>
      <c r="EP30" s="2"/>
      <c r="EQ30" s="2">
        <v>132096</v>
      </c>
      <c r="ER30" s="2">
        <v>3539.65</v>
      </c>
      <c r="ES30" s="2">
        <v>0</v>
      </c>
      <c r="ET30" s="2">
        <v>3433.8</v>
      </c>
      <c r="EU30" s="2">
        <v>398.25</v>
      </c>
      <c r="EV30" s="2">
        <v>105.85</v>
      </c>
      <c r="EW30" s="2">
        <v>13.57</v>
      </c>
      <c r="EX30" s="2">
        <v>29.5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-159491275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121.98</v>
      </c>
      <c r="GN30" s="2">
        <f t="shared" si="41"/>
        <v>121.98</v>
      </c>
      <c r="GO30" s="2">
        <f t="shared" si="42"/>
        <v>0</v>
      </c>
      <c r="GP30" s="2">
        <f t="shared" si="4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4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33</v>
      </c>
      <c r="HO30" s="2" t="s">
        <v>34</v>
      </c>
      <c r="HP30" s="2" t="s">
        <v>30</v>
      </c>
      <c r="HQ30" s="2" t="s">
        <v>30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</v>
      </c>
      <c r="F31" t="s">
        <v>35</v>
      </c>
      <c r="G31" t="s">
        <v>36</v>
      </c>
      <c r="H31" t="s">
        <v>25</v>
      </c>
      <c r="I31">
        <f>ROUND(ROUND((24)/1000,4),7)</f>
        <v>2.4E-2</v>
      </c>
      <c r="J31">
        <v>0</v>
      </c>
      <c r="K31">
        <f>ROUND(ROUND((24)/1000,4),7)</f>
        <v>2.4E-2</v>
      </c>
      <c r="O31">
        <f>ROUND(CP31,0)</f>
        <v>1441</v>
      </c>
      <c r="P31">
        <f>ROUND(CQ31*I31,0)</f>
        <v>0</v>
      </c>
      <c r="Q31">
        <f>ROUND(CR31*I31,0)</f>
        <v>1286</v>
      </c>
      <c r="R31">
        <f>ROUND(CS31*I31,0)</f>
        <v>584</v>
      </c>
      <c r="S31">
        <f>ROUND(CT31*I31,0)</f>
        <v>155</v>
      </c>
      <c r="T31">
        <f>ROUND(CU31*I31,0)</f>
        <v>0</v>
      </c>
      <c r="U31">
        <f t="shared" si="21"/>
        <v>0.390816</v>
      </c>
      <c r="V31">
        <f t="shared" si="22"/>
        <v>0.84960000000000002</v>
      </c>
      <c r="W31">
        <f>ROUND(CX31*I31,0)</f>
        <v>0</v>
      </c>
      <c r="X31">
        <f>ROUND(CY31,0)</f>
        <v>680</v>
      </c>
      <c r="Y31">
        <f>ROUND(CZ31,0)</f>
        <v>340</v>
      </c>
      <c r="AA31">
        <v>-1</v>
      </c>
      <c r="AB31">
        <f t="shared" si="23"/>
        <v>4247.58</v>
      </c>
      <c r="AC31">
        <f t="shared" si="24"/>
        <v>0</v>
      </c>
      <c r="AD31">
        <f t="shared" si="25"/>
        <v>4120.5600000000004</v>
      </c>
      <c r="AE31">
        <f t="shared" si="26"/>
        <v>477.9</v>
      </c>
      <c r="AF31">
        <f t="shared" si="26"/>
        <v>127.02</v>
      </c>
      <c r="AG31">
        <f t="shared" si="27"/>
        <v>0</v>
      </c>
      <c r="AH31">
        <f t="shared" si="28"/>
        <v>16.283999999999999</v>
      </c>
      <c r="AI31">
        <f t="shared" si="28"/>
        <v>35.4</v>
      </c>
      <c r="AJ31">
        <f t="shared" si="29"/>
        <v>0</v>
      </c>
      <c r="AK31">
        <v>3539.65</v>
      </c>
      <c r="AL31">
        <v>0</v>
      </c>
      <c r="AM31">
        <v>3433.8</v>
      </c>
      <c r="AN31">
        <v>398.25</v>
      </c>
      <c r="AO31">
        <v>105.85</v>
      </c>
      <c r="AP31">
        <v>0</v>
      </c>
      <c r="AQ31">
        <v>13.57</v>
      </c>
      <c r="AR31">
        <v>29.5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50.93</v>
      </c>
      <c r="BB31">
        <v>13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37</v>
      </c>
      <c r="BM31">
        <v>1001</v>
      </c>
      <c r="BN31">
        <v>0</v>
      </c>
      <c r="BO31" t="s">
        <v>35</v>
      </c>
      <c r="BP31">
        <v>1</v>
      </c>
      <c r="BQ31">
        <v>2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1051</v>
      </c>
      <c r="CO31">
        <v>0</v>
      </c>
      <c r="CP31">
        <f t="shared" si="30"/>
        <v>1441</v>
      </c>
      <c r="CQ31">
        <f t="shared" si="31"/>
        <v>0</v>
      </c>
      <c r="CR31">
        <f t="shared" si="32"/>
        <v>53567.280000000006</v>
      </c>
      <c r="CS31">
        <f t="shared" si="33"/>
        <v>24339.447</v>
      </c>
      <c r="CT31">
        <f t="shared" si="34"/>
        <v>6469.1286</v>
      </c>
      <c r="CU31">
        <f t="shared" si="35"/>
        <v>0</v>
      </c>
      <c r="CV31">
        <f t="shared" si="36"/>
        <v>16.283999999999999</v>
      </c>
      <c r="CW31">
        <f t="shared" si="37"/>
        <v>35.4</v>
      </c>
      <c r="CX31">
        <f t="shared" si="38"/>
        <v>0</v>
      </c>
      <c r="CY31">
        <f t="shared" si="39"/>
        <v>679.88</v>
      </c>
      <c r="CZ31">
        <f t="shared" si="40"/>
        <v>339.94</v>
      </c>
      <c r="DB31">
        <v>4</v>
      </c>
      <c r="DC31" t="s">
        <v>3</v>
      </c>
      <c r="DD31" t="s">
        <v>3</v>
      </c>
      <c r="DE31" t="s">
        <v>27</v>
      </c>
      <c r="DF31" t="s">
        <v>27</v>
      </c>
      <c r="DG31" t="s">
        <v>27</v>
      </c>
      <c r="DH31" t="s">
        <v>3</v>
      </c>
      <c r="DI31" t="s">
        <v>27</v>
      </c>
      <c r="DJ31" t="s">
        <v>27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25</v>
      </c>
      <c r="DW31" t="s">
        <v>25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56792871</v>
      </c>
      <c r="EF31">
        <v>2</v>
      </c>
      <c r="EG31" t="s">
        <v>28</v>
      </c>
      <c r="EH31">
        <v>1</v>
      </c>
      <c r="EI31" t="s">
        <v>29</v>
      </c>
      <c r="EJ31">
        <v>1</v>
      </c>
      <c r="EK31">
        <v>1001</v>
      </c>
      <c r="EL31" t="s">
        <v>30</v>
      </c>
      <c r="EM31" t="s">
        <v>31</v>
      </c>
      <c r="EO31" t="s">
        <v>32</v>
      </c>
      <c r="EQ31">
        <v>132096</v>
      </c>
      <c r="ER31">
        <v>3539.65</v>
      </c>
      <c r="ES31">
        <v>0</v>
      </c>
      <c r="ET31">
        <v>3433.8</v>
      </c>
      <c r="EU31">
        <v>398.25</v>
      </c>
      <c r="EV31">
        <v>105.85</v>
      </c>
      <c r="EW31">
        <v>13.57</v>
      </c>
      <c r="EX31">
        <v>29.5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-159491275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2461</v>
      </c>
      <c r="GN31">
        <f t="shared" si="41"/>
        <v>2461</v>
      </c>
      <c r="GO31">
        <f t="shared" si="42"/>
        <v>0</v>
      </c>
      <c r="GP31">
        <f t="shared" si="43"/>
        <v>0</v>
      </c>
      <c r="GR31">
        <v>0</v>
      </c>
      <c r="GS31">
        <v>3</v>
      </c>
      <c r="GT31">
        <v>0</v>
      </c>
      <c r="GU31" t="s">
        <v>3</v>
      </c>
      <c r="GV31">
        <f t="shared" si="44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5"/>
        <v>0</v>
      </c>
      <c r="HE31" t="s">
        <v>3</v>
      </c>
      <c r="HF31" t="s">
        <v>3</v>
      </c>
      <c r="HM31" t="s">
        <v>3</v>
      </c>
      <c r="HN31" t="s">
        <v>33</v>
      </c>
      <c r="HO31" t="s">
        <v>34</v>
      </c>
      <c r="HP31" t="s">
        <v>30</v>
      </c>
      <c r="HQ31" t="s">
        <v>30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ROW(SmtRes!A17)</f>
        <v>17</v>
      </c>
      <c r="D32" s="2">
        <f>ROW(EtalonRes!A17)</f>
        <v>17</v>
      </c>
      <c r="E32" s="2" t="s">
        <v>38</v>
      </c>
      <c r="F32" s="2" t="s">
        <v>39</v>
      </c>
      <c r="G32" s="2" t="s">
        <v>40</v>
      </c>
      <c r="H32" s="2" t="s">
        <v>41</v>
      </c>
      <c r="I32" s="2">
        <f>ROUND(ROUND((8)/100,4),7)</f>
        <v>0.08</v>
      </c>
      <c r="J32" s="2">
        <v>0</v>
      </c>
      <c r="K32" s="2">
        <f>ROUND(ROUND((8)/100,4),7)</f>
        <v>0.08</v>
      </c>
      <c r="L32" s="2"/>
      <c r="M32" s="2"/>
      <c r="N32" s="2"/>
      <c r="O32" s="2">
        <f>ROUND(CP32,2)</f>
        <v>187.44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187.44</v>
      </c>
      <c r="T32" s="2">
        <f>ROUND(CU32*I32,2)</f>
        <v>0</v>
      </c>
      <c r="U32" s="2">
        <f t="shared" si="21"/>
        <v>22.367999999999999</v>
      </c>
      <c r="V32" s="2">
        <f t="shared" si="22"/>
        <v>0</v>
      </c>
      <c r="W32" s="2">
        <f>ROUND(CX32*I32,2)</f>
        <v>0</v>
      </c>
      <c r="X32" s="2">
        <f>ROUND(CY32,2)</f>
        <v>166.82</v>
      </c>
      <c r="Y32" s="2">
        <f>ROUND(CZ32,2)</f>
        <v>74.98</v>
      </c>
      <c r="Z32" s="2"/>
      <c r="AA32" s="2">
        <v>64877770</v>
      </c>
      <c r="AB32" s="2">
        <f t="shared" si="23"/>
        <v>2343.0500000000002</v>
      </c>
      <c r="AC32" s="2">
        <f t="shared" si="24"/>
        <v>0</v>
      </c>
      <c r="AD32" s="2">
        <f t="shared" si="25"/>
        <v>0</v>
      </c>
      <c r="AE32" s="2">
        <f t="shared" si="26"/>
        <v>0</v>
      </c>
      <c r="AF32" s="2">
        <f t="shared" si="26"/>
        <v>2343.0500000000002</v>
      </c>
      <c r="AG32" s="2">
        <f t="shared" si="27"/>
        <v>0</v>
      </c>
      <c r="AH32" s="2">
        <f t="shared" si="28"/>
        <v>279.59999999999997</v>
      </c>
      <c r="AI32" s="2">
        <f t="shared" si="28"/>
        <v>0</v>
      </c>
      <c r="AJ32" s="2">
        <f t="shared" si="29"/>
        <v>0</v>
      </c>
      <c r="AK32" s="2">
        <v>1952.54</v>
      </c>
      <c r="AL32" s="2">
        <v>0</v>
      </c>
      <c r="AM32" s="2">
        <v>0</v>
      </c>
      <c r="AN32" s="2">
        <v>0</v>
      </c>
      <c r="AO32" s="2">
        <v>1952.54</v>
      </c>
      <c r="AP32" s="2">
        <v>0</v>
      </c>
      <c r="AQ32" s="2">
        <v>233</v>
      </c>
      <c r="AR32" s="2">
        <v>0</v>
      </c>
      <c r="AS32" s="2">
        <v>0</v>
      </c>
      <c r="AT32" s="2">
        <v>89</v>
      </c>
      <c r="AU32" s="2">
        <v>40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42</v>
      </c>
      <c r="BK32" s="2"/>
      <c r="BL32" s="2"/>
      <c r="BM32" s="2">
        <v>1003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89</v>
      </c>
      <c r="CA32" s="2">
        <v>40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1051</v>
      </c>
      <c r="CO32" s="2">
        <v>0</v>
      </c>
      <c r="CP32" s="2">
        <f t="shared" si="30"/>
        <v>187.44</v>
      </c>
      <c r="CQ32" s="2">
        <f t="shared" si="31"/>
        <v>0</v>
      </c>
      <c r="CR32" s="2">
        <f t="shared" si="32"/>
        <v>0</v>
      </c>
      <c r="CS32" s="2">
        <f t="shared" si="33"/>
        <v>0</v>
      </c>
      <c r="CT32" s="2">
        <f t="shared" si="34"/>
        <v>2343.0500000000002</v>
      </c>
      <c r="CU32" s="2">
        <f t="shared" si="35"/>
        <v>0</v>
      </c>
      <c r="CV32" s="2">
        <f t="shared" si="36"/>
        <v>279.59999999999997</v>
      </c>
      <c r="CW32" s="2">
        <f t="shared" si="37"/>
        <v>0</v>
      </c>
      <c r="CX32" s="2">
        <f t="shared" si="38"/>
        <v>0</v>
      </c>
      <c r="CY32" s="2">
        <f t="shared" si="39"/>
        <v>166.82159999999999</v>
      </c>
      <c r="CZ32" s="2">
        <f t="shared" si="40"/>
        <v>74.975999999999999</v>
      </c>
      <c r="DA32" s="2"/>
      <c r="DB32" s="2">
        <v>5</v>
      </c>
      <c r="DC32" s="2" t="s">
        <v>3</v>
      </c>
      <c r="DD32" s="2" t="s">
        <v>3</v>
      </c>
      <c r="DE32" s="2" t="s">
        <v>27</v>
      </c>
      <c r="DF32" s="2" t="s">
        <v>27</v>
      </c>
      <c r="DG32" s="2" t="s">
        <v>27</v>
      </c>
      <c r="DH32" s="2" t="s">
        <v>3</v>
      </c>
      <c r="DI32" s="2" t="s">
        <v>27</v>
      </c>
      <c r="DJ32" s="2" t="s">
        <v>27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41</v>
      </c>
      <c r="DW32" s="2" t="s">
        <v>41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56792873</v>
      </c>
      <c r="EF32" s="2">
        <v>2</v>
      </c>
      <c r="EG32" s="2" t="s">
        <v>28</v>
      </c>
      <c r="EH32" s="2">
        <v>1</v>
      </c>
      <c r="EI32" s="2" t="s">
        <v>29</v>
      </c>
      <c r="EJ32" s="2">
        <v>1</v>
      </c>
      <c r="EK32" s="2">
        <v>1003</v>
      </c>
      <c r="EL32" s="2" t="s">
        <v>43</v>
      </c>
      <c r="EM32" s="2" t="s">
        <v>31</v>
      </c>
      <c r="EN32" s="2"/>
      <c r="EO32" s="2" t="s">
        <v>32</v>
      </c>
      <c r="EP32" s="2"/>
      <c r="EQ32" s="2">
        <v>131072</v>
      </c>
      <c r="ER32" s="2">
        <v>1952.54</v>
      </c>
      <c r="ES32" s="2">
        <v>0</v>
      </c>
      <c r="ET32" s="2">
        <v>0</v>
      </c>
      <c r="EU32" s="2">
        <v>0</v>
      </c>
      <c r="EV32" s="2">
        <v>1952.54</v>
      </c>
      <c r="EW32" s="2">
        <v>233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89</v>
      </c>
      <c r="FY32" s="2">
        <v>40</v>
      </c>
      <c r="FZ32" s="2"/>
      <c r="GA32" s="2" t="s">
        <v>3</v>
      </c>
      <c r="GB32" s="2"/>
      <c r="GC32" s="2"/>
      <c r="GD32" s="2">
        <v>1</v>
      </c>
      <c r="GE32" s="2"/>
      <c r="GF32" s="2">
        <v>-117882936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429.24</v>
      </c>
      <c r="GN32" s="2">
        <f t="shared" si="41"/>
        <v>429.24</v>
      </c>
      <c r="GO32" s="2">
        <f t="shared" si="42"/>
        <v>0</v>
      </c>
      <c r="GP32" s="2">
        <f t="shared" si="4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4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44</v>
      </c>
      <c r="HO32" s="2" t="s">
        <v>45</v>
      </c>
      <c r="HP32" s="2" t="s">
        <v>43</v>
      </c>
      <c r="HQ32" s="2" t="s">
        <v>43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ROW(SmtRes!A18)</f>
        <v>18</v>
      </c>
      <c r="D33">
        <f>ROW(EtalonRes!A18)</f>
        <v>18</v>
      </c>
      <c r="E33" t="s">
        <v>38</v>
      </c>
      <c r="F33" t="s">
        <v>39</v>
      </c>
      <c r="G33" t="s">
        <v>40</v>
      </c>
      <c r="H33" t="s">
        <v>41</v>
      </c>
      <c r="I33">
        <f>ROUND(ROUND((8)/100,4),7)</f>
        <v>0.08</v>
      </c>
      <c r="J33">
        <v>0</v>
      </c>
      <c r="K33">
        <f>ROUND(ROUND((8)/100,4),7)</f>
        <v>0.08</v>
      </c>
      <c r="O33">
        <f>ROUND(CP33,0)</f>
        <v>9547</v>
      </c>
      <c r="P33">
        <f>ROUND(CQ33*I33,0)</f>
        <v>0</v>
      </c>
      <c r="Q33">
        <f>ROUND(CR33*I33,0)</f>
        <v>0</v>
      </c>
      <c r="R33">
        <f>ROUND(CS33*I33,0)</f>
        <v>0</v>
      </c>
      <c r="S33">
        <f>ROUND(CT33*I33,0)</f>
        <v>9547</v>
      </c>
      <c r="T33">
        <f>ROUND(CU33*I33,0)</f>
        <v>0</v>
      </c>
      <c r="U33">
        <f t="shared" si="21"/>
        <v>22.367999999999999</v>
      </c>
      <c r="V33">
        <f t="shared" si="22"/>
        <v>0</v>
      </c>
      <c r="W33">
        <f>ROUND(CX33*I33,0)</f>
        <v>0</v>
      </c>
      <c r="X33">
        <f>ROUND(CY33,0)</f>
        <v>8497</v>
      </c>
      <c r="Y33">
        <f>ROUND(CZ33,0)</f>
        <v>3819</v>
      </c>
      <c r="AA33">
        <v>64877767</v>
      </c>
      <c r="AB33">
        <f t="shared" si="23"/>
        <v>2343.0500000000002</v>
      </c>
      <c r="AC33">
        <f t="shared" si="24"/>
        <v>0</v>
      </c>
      <c r="AD33">
        <f t="shared" si="25"/>
        <v>0</v>
      </c>
      <c r="AE33">
        <f t="shared" si="26"/>
        <v>0</v>
      </c>
      <c r="AF33">
        <f t="shared" si="26"/>
        <v>2343.0500000000002</v>
      </c>
      <c r="AG33">
        <f t="shared" si="27"/>
        <v>0</v>
      </c>
      <c r="AH33">
        <f t="shared" si="28"/>
        <v>279.59999999999997</v>
      </c>
      <c r="AI33">
        <f t="shared" si="28"/>
        <v>0</v>
      </c>
      <c r="AJ33">
        <f t="shared" si="29"/>
        <v>0</v>
      </c>
      <c r="AK33">
        <v>1952.54</v>
      </c>
      <c r="AL33">
        <v>0</v>
      </c>
      <c r="AM33">
        <v>0</v>
      </c>
      <c r="AN33">
        <v>0</v>
      </c>
      <c r="AO33">
        <v>1952.54</v>
      </c>
      <c r="AP33">
        <v>0</v>
      </c>
      <c r="AQ33">
        <v>233</v>
      </c>
      <c r="AR33">
        <v>0</v>
      </c>
      <c r="AS33">
        <v>0</v>
      </c>
      <c r="AT33">
        <v>89</v>
      </c>
      <c r="AU33">
        <v>40</v>
      </c>
      <c r="AV33">
        <v>1</v>
      </c>
      <c r="AW33">
        <v>1</v>
      </c>
      <c r="AZ33">
        <v>1</v>
      </c>
      <c r="BA33">
        <v>50.93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1003</v>
      </c>
      <c r="BN33">
        <v>0</v>
      </c>
      <c r="BO33" t="s">
        <v>39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1051</v>
      </c>
      <c r="CO33">
        <v>0</v>
      </c>
      <c r="CP33">
        <f t="shared" si="30"/>
        <v>9547</v>
      </c>
      <c r="CQ33">
        <f t="shared" si="31"/>
        <v>0</v>
      </c>
      <c r="CR33">
        <f t="shared" si="32"/>
        <v>0</v>
      </c>
      <c r="CS33">
        <f t="shared" si="33"/>
        <v>0</v>
      </c>
      <c r="CT33">
        <f t="shared" si="34"/>
        <v>119331.5365</v>
      </c>
      <c r="CU33">
        <f t="shared" si="35"/>
        <v>0</v>
      </c>
      <c r="CV33">
        <f t="shared" si="36"/>
        <v>279.59999999999997</v>
      </c>
      <c r="CW33">
        <f t="shared" si="37"/>
        <v>0</v>
      </c>
      <c r="CX33">
        <f t="shared" si="38"/>
        <v>0</v>
      </c>
      <c r="CY33">
        <f t="shared" si="39"/>
        <v>8496.83</v>
      </c>
      <c r="CZ33">
        <f t="shared" si="40"/>
        <v>3818.8</v>
      </c>
      <c r="DB33">
        <v>6</v>
      </c>
      <c r="DC33" t="s">
        <v>3</v>
      </c>
      <c r="DD33" t="s">
        <v>3</v>
      </c>
      <c r="DE33" t="s">
        <v>27</v>
      </c>
      <c r="DF33" t="s">
        <v>27</v>
      </c>
      <c r="DG33" t="s">
        <v>27</v>
      </c>
      <c r="DH33" t="s">
        <v>3</v>
      </c>
      <c r="DI33" t="s">
        <v>27</v>
      </c>
      <c r="DJ33" t="s">
        <v>27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41</v>
      </c>
      <c r="DW33" t="s">
        <v>41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56792873</v>
      </c>
      <c r="EF33">
        <v>2</v>
      </c>
      <c r="EG33" t="s">
        <v>28</v>
      </c>
      <c r="EH33">
        <v>1</v>
      </c>
      <c r="EI33" t="s">
        <v>29</v>
      </c>
      <c r="EJ33">
        <v>1</v>
      </c>
      <c r="EK33">
        <v>1003</v>
      </c>
      <c r="EL33" t="s">
        <v>43</v>
      </c>
      <c r="EM33" t="s">
        <v>31</v>
      </c>
      <c r="EO33" t="s">
        <v>32</v>
      </c>
      <c r="EQ33">
        <v>131072</v>
      </c>
      <c r="ER33">
        <v>1952.54</v>
      </c>
      <c r="ES33">
        <v>0</v>
      </c>
      <c r="ET33">
        <v>0</v>
      </c>
      <c r="EU33">
        <v>0</v>
      </c>
      <c r="EV33">
        <v>1952.54</v>
      </c>
      <c r="EW33">
        <v>233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-117882936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21863</v>
      </c>
      <c r="GN33">
        <f t="shared" si="41"/>
        <v>21863</v>
      </c>
      <c r="GO33">
        <f t="shared" si="42"/>
        <v>0</v>
      </c>
      <c r="GP33">
        <f t="shared" si="43"/>
        <v>0</v>
      </c>
      <c r="GR33">
        <v>0</v>
      </c>
      <c r="GS33">
        <v>3</v>
      </c>
      <c r="GT33">
        <v>0</v>
      </c>
      <c r="GU33" t="s">
        <v>3</v>
      </c>
      <c r="GV33">
        <f t="shared" si="44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5"/>
        <v>0</v>
      </c>
      <c r="HE33" t="s">
        <v>3</v>
      </c>
      <c r="HF33" t="s">
        <v>3</v>
      </c>
      <c r="HM33" t="s">
        <v>3</v>
      </c>
      <c r="HN33" t="s">
        <v>44</v>
      </c>
      <c r="HO33" t="s">
        <v>45</v>
      </c>
      <c r="HP33" t="s">
        <v>43</v>
      </c>
      <c r="HQ33" t="s">
        <v>43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ROW(SmtRes!A20)</f>
        <v>20</v>
      </c>
      <c r="D34" s="2">
        <f>ROW(EtalonRes!A20)</f>
        <v>20</v>
      </c>
      <c r="E34" s="2" t="s">
        <v>3</v>
      </c>
      <c r="F34" s="2" t="s">
        <v>46</v>
      </c>
      <c r="G34" s="2" t="s">
        <v>47</v>
      </c>
      <c r="H34" s="2" t="s">
        <v>41</v>
      </c>
      <c r="I34" s="2">
        <f>ROUND(ROUND((8)/100,4),7)</f>
        <v>0.08</v>
      </c>
      <c r="J34" s="2">
        <v>0</v>
      </c>
      <c r="K34" s="2">
        <f>ROUND(ROUND((8)/100,4),7)</f>
        <v>0.08</v>
      </c>
      <c r="L34" s="2"/>
      <c r="M34" s="2"/>
      <c r="N34" s="2"/>
      <c r="O34" s="2">
        <f>ROUND(CP34,2)</f>
        <v>421.5</v>
      </c>
      <c r="P34" s="2">
        <f>ROUND(CQ34*I34,2)</f>
        <v>0</v>
      </c>
      <c r="Q34" s="2">
        <f>ROUND(CR34*I34,2)</f>
        <v>372.96</v>
      </c>
      <c r="R34" s="2">
        <f>ROUND(CS34*I34,2)</f>
        <v>0</v>
      </c>
      <c r="S34" s="2">
        <f>ROUND(CT34*I34,2)</f>
        <v>48.54</v>
      </c>
      <c r="T34" s="2">
        <f>ROUND(CU34*I34,2)</f>
        <v>0</v>
      </c>
      <c r="U34" s="2">
        <f t="shared" si="21"/>
        <v>6.64</v>
      </c>
      <c r="V34" s="2">
        <f t="shared" si="22"/>
        <v>0</v>
      </c>
      <c r="W34" s="2">
        <f>ROUND(CX34*I34,2)</f>
        <v>0</v>
      </c>
      <c r="X34" s="2">
        <f>ROUND(CY34,2)</f>
        <v>42.23</v>
      </c>
      <c r="Y34" s="2">
        <f>ROUND(CZ34,2)</f>
        <v>19.420000000000002</v>
      </c>
      <c r="Z34" s="2"/>
      <c r="AA34" s="2">
        <v>-1</v>
      </c>
      <c r="AB34" s="2">
        <f t="shared" si="23"/>
        <v>5268.73</v>
      </c>
      <c r="AC34" s="2">
        <f t="shared" si="24"/>
        <v>0</v>
      </c>
      <c r="AD34" s="2">
        <f>ROUND((((ET34)-(EU34))+AE34),2)</f>
        <v>4662</v>
      </c>
      <c r="AE34" s="2">
        <f>ROUND((EU34),2)</f>
        <v>0</v>
      </c>
      <c r="AF34" s="2">
        <f>ROUND((EV34),2)</f>
        <v>606.73</v>
      </c>
      <c r="AG34" s="2">
        <f t="shared" si="27"/>
        <v>0</v>
      </c>
      <c r="AH34" s="2">
        <f>(EW34)</f>
        <v>83</v>
      </c>
      <c r="AI34" s="2">
        <f>(EX34)</f>
        <v>0</v>
      </c>
      <c r="AJ34" s="2">
        <f t="shared" si="29"/>
        <v>0</v>
      </c>
      <c r="AK34" s="2">
        <v>5268.73</v>
      </c>
      <c r="AL34" s="2">
        <v>0</v>
      </c>
      <c r="AM34" s="2">
        <v>4662</v>
      </c>
      <c r="AN34" s="2">
        <v>0</v>
      </c>
      <c r="AO34" s="2">
        <v>606.73</v>
      </c>
      <c r="AP34" s="2">
        <v>0</v>
      </c>
      <c r="AQ34" s="2">
        <v>83</v>
      </c>
      <c r="AR34" s="2">
        <v>0</v>
      </c>
      <c r="AS34" s="2">
        <v>0</v>
      </c>
      <c r="AT34" s="2">
        <v>87</v>
      </c>
      <c r="AU34" s="2">
        <v>40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48</v>
      </c>
      <c r="BK34" s="2"/>
      <c r="BL34" s="2"/>
      <c r="BM34" s="2">
        <v>51003</v>
      </c>
      <c r="BN34" s="2">
        <v>0</v>
      </c>
      <c r="BO34" s="2" t="s">
        <v>3</v>
      </c>
      <c r="BP34" s="2">
        <v>0</v>
      </c>
      <c r="BQ34" s="2">
        <v>6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87</v>
      </c>
      <c r="CA34" s="2">
        <v>40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0"/>
        <v>421.5</v>
      </c>
      <c r="CQ34" s="2">
        <f t="shared" si="31"/>
        <v>0</v>
      </c>
      <c r="CR34" s="2">
        <f>(((ET34)*BB34-(EU34)*BS34)+AE34*BS34)</f>
        <v>4662</v>
      </c>
      <c r="CS34" s="2">
        <f t="shared" si="33"/>
        <v>0</v>
      </c>
      <c r="CT34" s="2">
        <f t="shared" si="34"/>
        <v>606.73</v>
      </c>
      <c r="CU34" s="2">
        <f t="shared" si="35"/>
        <v>0</v>
      </c>
      <c r="CV34" s="2">
        <f t="shared" si="36"/>
        <v>83</v>
      </c>
      <c r="CW34" s="2">
        <f t="shared" si="37"/>
        <v>0</v>
      </c>
      <c r="CX34" s="2">
        <f t="shared" si="38"/>
        <v>0</v>
      </c>
      <c r="CY34" s="2">
        <f t="shared" si="39"/>
        <v>42.229799999999997</v>
      </c>
      <c r="CZ34" s="2">
        <f t="shared" si="40"/>
        <v>19.416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41</v>
      </c>
      <c r="DW34" s="2" t="s">
        <v>41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56793109</v>
      </c>
      <c r="EF34" s="2">
        <v>6</v>
      </c>
      <c r="EG34" s="2" t="s">
        <v>49</v>
      </c>
      <c r="EH34" s="2">
        <v>1</v>
      </c>
      <c r="EI34" s="2" t="s">
        <v>29</v>
      </c>
      <c r="EJ34" s="2">
        <v>1</v>
      </c>
      <c r="EK34" s="2">
        <v>51003</v>
      </c>
      <c r="EL34" s="2" t="s">
        <v>50</v>
      </c>
      <c r="EM34" s="2" t="s">
        <v>51</v>
      </c>
      <c r="EN34" s="2"/>
      <c r="EO34" s="2" t="s">
        <v>3</v>
      </c>
      <c r="EP34" s="2"/>
      <c r="EQ34" s="2">
        <v>132096</v>
      </c>
      <c r="ER34" s="2">
        <v>5268.73</v>
      </c>
      <c r="ES34" s="2">
        <v>0</v>
      </c>
      <c r="ET34" s="2">
        <v>4662</v>
      </c>
      <c r="EU34" s="2">
        <v>0</v>
      </c>
      <c r="EV34" s="2">
        <v>606.73</v>
      </c>
      <c r="EW34" s="2">
        <v>83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87</v>
      </c>
      <c r="FY34" s="2">
        <v>40</v>
      </c>
      <c r="FZ34" s="2"/>
      <c r="GA34" s="2" t="s">
        <v>3</v>
      </c>
      <c r="GB34" s="2"/>
      <c r="GC34" s="2"/>
      <c r="GD34" s="2">
        <v>1</v>
      </c>
      <c r="GE34" s="2"/>
      <c r="GF34" s="2">
        <v>-337569959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483.15</v>
      </c>
      <c r="GN34" s="2">
        <f t="shared" si="41"/>
        <v>483.15</v>
      </c>
      <c r="GO34" s="2">
        <f t="shared" si="42"/>
        <v>0</v>
      </c>
      <c r="GP34" s="2">
        <f t="shared" si="4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4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52</v>
      </c>
      <c r="HO34" s="2" t="s">
        <v>53</v>
      </c>
      <c r="HP34" s="2" t="s">
        <v>54</v>
      </c>
      <c r="HQ34" s="2" t="s">
        <v>54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ROW(SmtRes!A22)</f>
        <v>22</v>
      </c>
      <c r="D35">
        <f>ROW(EtalonRes!A22)</f>
        <v>22</v>
      </c>
      <c r="E35" t="s">
        <v>3</v>
      </c>
      <c r="F35" t="s">
        <v>46</v>
      </c>
      <c r="G35" t="s">
        <v>47</v>
      </c>
      <c r="H35" t="s">
        <v>41</v>
      </c>
      <c r="I35">
        <f>ROUND(ROUND((8)/100,4),7)</f>
        <v>0.08</v>
      </c>
      <c r="J35">
        <v>0</v>
      </c>
      <c r="K35">
        <f>ROUND(ROUND((8)/100,4),7)</f>
        <v>0.08</v>
      </c>
      <c r="O35">
        <f>ROUND(CP35,0)</f>
        <v>9487</v>
      </c>
      <c r="P35">
        <f>ROUND(CQ35*I35,0)</f>
        <v>0</v>
      </c>
      <c r="Q35">
        <f>ROUND(CR35*I35,0)</f>
        <v>7015</v>
      </c>
      <c r="R35">
        <f>ROUND(CS35*I35,0)</f>
        <v>0</v>
      </c>
      <c r="S35">
        <f>ROUND(CT35*I35,0)</f>
        <v>2472</v>
      </c>
      <c r="T35">
        <f>ROUND(CU35*I35,0)</f>
        <v>0</v>
      </c>
      <c r="U35">
        <f t="shared" si="21"/>
        <v>6.64</v>
      </c>
      <c r="V35">
        <f t="shared" si="22"/>
        <v>0</v>
      </c>
      <c r="W35">
        <f>ROUND(CX35*I35,0)</f>
        <v>0</v>
      </c>
      <c r="X35">
        <f>ROUND(CY35,0)</f>
        <v>2151</v>
      </c>
      <c r="Y35">
        <f>ROUND(CZ35,0)</f>
        <v>989</v>
      </c>
      <c r="AA35">
        <v>-1</v>
      </c>
      <c r="AB35">
        <f t="shared" si="23"/>
        <v>5268.73</v>
      </c>
      <c r="AC35">
        <f t="shared" si="24"/>
        <v>0</v>
      </c>
      <c r="AD35">
        <f>ROUND((((ET35)-(EU35))+AE35),2)</f>
        <v>4662</v>
      </c>
      <c r="AE35">
        <f>ROUND((EU35),2)</f>
        <v>0</v>
      </c>
      <c r="AF35">
        <f>ROUND((EV35),2)</f>
        <v>606.73</v>
      </c>
      <c r="AG35">
        <f t="shared" si="27"/>
        <v>0</v>
      </c>
      <c r="AH35">
        <f>(EW35)</f>
        <v>83</v>
      </c>
      <c r="AI35">
        <f>(EX35)</f>
        <v>0</v>
      </c>
      <c r="AJ35">
        <f t="shared" si="29"/>
        <v>0</v>
      </c>
      <c r="AK35">
        <v>5268.73</v>
      </c>
      <c r="AL35">
        <v>0</v>
      </c>
      <c r="AM35">
        <v>4662</v>
      </c>
      <c r="AN35">
        <v>0</v>
      </c>
      <c r="AO35">
        <v>606.73</v>
      </c>
      <c r="AP35">
        <v>0</v>
      </c>
      <c r="AQ35">
        <v>83</v>
      </c>
      <c r="AR35">
        <v>0</v>
      </c>
      <c r="AS35">
        <v>0</v>
      </c>
      <c r="AT35">
        <v>87</v>
      </c>
      <c r="AU35">
        <v>40</v>
      </c>
      <c r="AV35">
        <v>1</v>
      </c>
      <c r="AW35">
        <v>1</v>
      </c>
      <c r="AZ35">
        <v>1</v>
      </c>
      <c r="BA35">
        <v>50.93</v>
      </c>
      <c r="BB35">
        <v>18.809999999999999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48</v>
      </c>
      <c r="BM35">
        <v>51003</v>
      </c>
      <c r="BN35">
        <v>0</v>
      </c>
      <c r="BO35" t="s">
        <v>46</v>
      </c>
      <c r="BP35">
        <v>1</v>
      </c>
      <c r="BQ35">
        <v>6</v>
      </c>
      <c r="BR35">
        <v>0</v>
      </c>
      <c r="BS35">
        <v>50.93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87</v>
      </c>
      <c r="CA35">
        <v>40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0"/>
        <v>9487</v>
      </c>
      <c r="CQ35">
        <f t="shared" si="31"/>
        <v>0</v>
      </c>
      <c r="CR35">
        <f>(((ET35)*BB35-(EU35)*BS35)+AE35*BS35)</f>
        <v>87692.22</v>
      </c>
      <c r="CS35">
        <f t="shared" si="33"/>
        <v>0</v>
      </c>
      <c r="CT35">
        <f t="shared" si="34"/>
        <v>30900.758900000001</v>
      </c>
      <c r="CU35">
        <f t="shared" si="35"/>
        <v>0</v>
      </c>
      <c r="CV35">
        <f t="shared" si="36"/>
        <v>83</v>
      </c>
      <c r="CW35">
        <f t="shared" si="37"/>
        <v>0</v>
      </c>
      <c r="CX35">
        <f t="shared" si="38"/>
        <v>0</v>
      </c>
      <c r="CY35">
        <f t="shared" si="39"/>
        <v>2150.64</v>
      </c>
      <c r="CZ35">
        <f t="shared" si="40"/>
        <v>988.8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41</v>
      </c>
      <c r="DW35" t="s">
        <v>41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56793109</v>
      </c>
      <c r="EF35">
        <v>6</v>
      </c>
      <c r="EG35" t="s">
        <v>49</v>
      </c>
      <c r="EH35">
        <v>1</v>
      </c>
      <c r="EI35" t="s">
        <v>29</v>
      </c>
      <c r="EJ35">
        <v>1</v>
      </c>
      <c r="EK35">
        <v>51003</v>
      </c>
      <c r="EL35" t="s">
        <v>50</v>
      </c>
      <c r="EM35" t="s">
        <v>51</v>
      </c>
      <c r="EO35" t="s">
        <v>3</v>
      </c>
      <c r="EQ35">
        <v>132096</v>
      </c>
      <c r="ER35">
        <v>5268.73</v>
      </c>
      <c r="ES35">
        <v>0</v>
      </c>
      <c r="ET35">
        <v>4662</v>
      </c>
      <c r="EU35">
        <v>0</v>
      </c>
      <c r="EV35">
        <v>606.73</v>
      </c>
      <c r="EW35">
        <v>83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87</v>
      </c>
      <c r="FY35">
        <v>40</v>
      </c>
      <c r="GA35" t="s">
        <v>3</v>
      </c>
      <c r="GD35">
        <v>1</v>
      </c>
      <c r="GF35">
        <v>-337569959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12627</v>
      </c>
      <c r="GN35">
        <f t="shared" si="41"/>
        <v>12627</v>
      </c>
      <c r="GO35">
        <f t="shared" si="42"/>
        <v>0</v>
      </c>
      <c r="GP35">
        <f t="shared" si="43"/>
        <v>0</v>
      </c>
      <c r="GR35">
        <v>0</v>
      </c>
      <c r="GS35">
        <v>3</v>
      </c>
      <c r="GT35">
        <v>0</v>
      </c>
      <c r="GU35" t="s">
        <v>3</v>
      </c>
      <c r="GV35">
        <f t="shared" si="44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5"/>
        <v>0</v>
      </c>
      <c r="HE35" t="s">
        <v>3</v>
      </c>
      <c r="HF35" t="s">
        <v>3</v>
      </c>
      <c r="HM35" t="s">
        <v>3</v>
      </c>
      <c r="HN35" t="s">
        <v>52</v>
      </c>
      <c r="HO35" t="s">
        <v>53</v>
      </c>
      <c r="HP35" t="s">
        <v>54</v>
      </c>
      <c r="HQ35" t="s">
        <v>54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ROW(SmtRes!A24)</f>
        <v>24</v>
      </c>
      <c r="D36" s="2">
        <f>ROW(EtalonRes!A24)</f>
        <v>24</v>
      </c>
      <c r="E36" s="2" t="s">
        <v>55</v>
      </c>
      <c r="F36" s="2" t="s">
        <v>56</v>
      </c>
      <c r="G36" s="2" t="s">
        <v>57</v>
      </c>
      <c r="H36" s="2" t="s">
        <v>25</v>
      </c>
      <c r="I36" s="2">
        <f>ROUND(ROUND(32*0.95/1000,4),7)</f>
        <v>3.04E-2</v>
      </c>
      <c r="J36" s="2">
        <v>0</v>
      </c>
      <c r="K36" s="2">
        <f>ROUND(ROUND(32*0.95/1000,4),7)</f>
        <v>3.04E-2</v>
      </c>
      <c r="L36" s="2"/>
      <c r="M36" s="2"/>
      <c r="N36" s="2"/>
      <c r="O36" s="2">
        <f>ROUND(CP36,2)</f>
        <v>12.3</v>
      </c>
      <c r="P36" s="2">
        <f>ROUND(CQ36*I36,2)</f>
        <v>0</v>
      </c>
      <c r="Q36" s="2">
        <f>ROUND(CR36*I36,2)</f>
        <v>12.3</v>
      </c>
      <c r="R36" s="2">
        <f>ROUND(CS36*I36,2)</f>
        <v>1.1599999999999999</v>
      </c>
      <c r="S36" s="2">
        <f>ROUND(CT36*I36,2)</f>
        <v>0</v>
      </c>
      <c r="T36" s="2">
        <f>ROUND(CU36*I36,2)</f>
        <v>0</v>
      </c>
      <c r="U36" s="2">
        <f t="shared" si="21"/>
        <v>0</v>
      </c>
      <c r="V36" s="2">
        <f t="shared" si="22"/>
        <v>8.5727999999999999E-2</v>
      </c>
      <c r="W36" s="2">
        <f>ROUND(CX36*I36,2)</f>
        <v>0</v>
      </c>
      <c r="X36" s="2">
        <f>ROUND(CY36,2)</f>
        <v>1.07</v>
      </c>
      <c r="Y36" s="2">
        <f>ROUND(CZ36,2)</f>
        <v>0.53</v>
      </c>
      <c r="Z36" s="2"/>
      <c r="AA36" s="2">
        <v>64877770</v>
      </c>
      <c r="AB36" s="2">
        <f t="shared" si="23"/>
        <v>404.68</v>
      </c>
      <c r="AC36" s="2">
        <f t="shared" si="24"/>
        <v>0</v>
      </c>
      <c r="AD36" s="2">
        <f t="shared" ref="AD36:AD43" si="46">ROUND(((((ET36*ROUND((0.2+1),7)))-((EU36*ROUND((0.2+1),7))))+AE36),2)</f>
        <v>404.68</v>
      </c>
      <c r="AE36" s="2">
        <f t="shared" ref="AE36:AF43" si="47">ROUND(((EU36*ROUND((0.2+1),7))),2)</f>
        <v>38.08</v>
      </c>
      <c r="AF36" s="2">
        <f t="shared" si="47"/>
        <v>0</v>
      </c>
      <c r="AG36" s="2">
        <f t="shared" si="27"/>
        <v>0</v>
      </c>
      <c r="AH36" s="2">
        <f t="shared" ref="AH36:AI43" si="48">((EW36*ROUND((0.2+1),7)))</f>
        <v>0</v>
      </c>
      <c r="AI36" s="2">
        <f t="shared" si="48"/>
        <v>2.82</v>
      </c>
      <c r="AJ36" s="2">
        <f t="shared" si="29"/>
        <v>0</v>
      </c>
      <c r="AK36" s="2">
        <v>337.23</v>
      </c>
      <c r="AL36" s="2">
        <v>0</v>
      </c>
      <c r="AM36" s="2">
        <v>337.23</v>
      </c>
      <c r="AN36" s="2">
        <v>31.73</v>
      </c>
      <c r="AO36" s="2">
        <v>0</v>
      </c>
      <c r="AP36" s="2">
        <v>0</v>
      </c>
      <c r="AQ36" s="2">
        <v>0</v>
      </c>
      <c r="AR36" s="2">
        <v>2.35</v>
      </c>
      <c r="AS36" s="2">
        <v>0</v>
      </c>
      <c r="AT36" s="2">
        <v>92</v>
      </c>
      <c r="AU36" s="2">
        <v>46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58</v>
      </c>
      <c r="BK36" s="2"/>
      <c r="BL36" s="2"/>
      <c r="BM36" s="2">
        <v>1001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92</v>
      </c>
      <c r="CA36" s="2">
        <v>46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1051</v>
      </c>
      <c r="CO36" s="2">
        <v>0</v>
      </c>
      <c r="CP36" s="2">
        <f t="shared" si="30"/>
        <v>12.3</v>
      </c>
      <c r="CQ36" s="2">
        <f t="shared" si="31"/>
        <v>0</v>
      </c>
      <c r="CR36" s="2">
        <f t="shared" ref="CR36:CR43" si="49">((((ET36*ROUND((0.2+1),7)))*BB36-((EU36*ROUND((0.2+1),7)))*BS36)+AE36*BS36)</f>
        <v>404.67999999999995</v>
      </c>
      <c r="CS36" s="2">
        <f t="shared" si="33"/>
        <v>38.08</v>
      </c>
      <c r="CT36" s="2">
        <f t="shared" si="34"/>
        <v>0</v>
      </c>
      <c r="CU36" s="2">
        <f t="shared" si="35"/>
        <v>0</v>
      </c>
      <c r="CV36" s="2">
        <f t="shared" si="36"/>
        <v>0</v>
      </c>
      <c r="CW36" s="2">
        <f t="shared" si="37"/>
        <v>2.82</v>
      </c>
      <c r="CX36" s="2">
        <f t="shared" si="38"/>
        <v>0</v>
      </c>
      <c r="CY36" s="2">
        <f t="shared" si="39"/>
        <v>1.0671999999999999</v>
      </c>
      <c r="CZ36" s="2">
        <f t="shared" si="40"/>
        <v>0.53359999999999996</v>
      </c>
      <c r="DA36" s="2"/>
      <c r="DB36" s="2">
        <v>7</v>
      </c>
      <c r="DC36" s="2" t="s">
        <v>3</v>
      </c>
      <c r="DD36" s="2" t="s">
        <v>3</v>
      </c>
      <c r="DE36" s="2" t="s">
        <v>27</v>
      </c>
      <c r="DF36" s="2" t="s">
        <v>27</v>
      </c>
      <c r="DG36" s="2" t="s">
        <v>27</v>
      </c>
      <c r="DH36" s="2" t="s">
        <v>3</v>
      </c>
      <c r="DI36" s="2" t="s">
        <v>27</v>
      </c>
      <c r="DJ36" s="2" t="s">
        <v>27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25</v>
      </c>
      <c r="DW36" s="2" t="s">
        <v>25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56792871</v>
      </c>
      <c r="EF36" s="2">
        <v>2</v>
      </c>
      <c r="EG36" s="2" t="s">
        <v>28</v>
      </c>
      <c r="EH36" s="2">
        <v>1</v>
      </c>
      <c r="EI36" s="2" t="s">
        <v>29</v>
      </c>
      <c r="EJ36" s="2">
        <v>1</v>
      </c>
      <c r="EK36" s="2">
        <v>1001</v>
      </c>
      <c r="EL36" s="2" t="s">
        <v>30</v>
      </c>
      <c r="EM36" s="2" t="s">
        <v>31</v>
      </c>
      <c r="EN36" s="2"/>
      <c r="EO36" s="2" t="s">
        <v>32</v>
      </c>
      <c r="EP36" s="2"/>
      <c r="EQ36" s="2">
        <v>131072</v>
      </c>
      <c r="ER36" s="2">
        <v>337.23</v>
      </c>
      <c r="ES36" s="2">
        <v>0</v>
      </c>
      <c r="ET36" s="2">
        <v>337.23</v>
      </c>
      <c r="EU36" s="2">
        <v>31.73</v>
      </c>
      <c r="EV36" s="2">
        <v>0</v>
      </c>
      <c r="EW36" s="2">
        <v>0</v>
      </c>
      <c r="EX36" s="2">
        <v>2.35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92</v>
      </c>
      <c r="FY36" s="2">
        <v>46</v>
      </c>
      <c r="FZ36" s="2"/>
      <c r="GA36" s="2" t="s">
        <v>3</v>
      </c>
      <c r="GB36" s="2"/>
      <c r="GC36" s="2"/>
      <c r="GD36" s="2">
        <v>1</v>
      </c>
      <c r="GE36" s="2"/>
      <c r="GF36" s="2">
        <v>-244519476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13.9</v>
      </c>
      <c r="GN36" s="2">
        <f t="shared" si="41"/>
        <v>13.9</v>
      </c>
      <c r="GO36" s="2">
        <f t="shared" si="42"/>
        <v>0</v>
      </c>
      <c r="GP36" s="2">
        <f t="shared" si="4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4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5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33</v>
      </c>
      <c r="HO36" s="2" t="s">
        <v>34</v>
      </c>
      <c r="HP36" s="2" t="s">
        <v>30</v>
      </c>
      <c r="HQ36" s="2" t="s">
        <v>30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ROW(SmtRes!A26)</f>
        <v>26</v>
      </c>
      <c r="D37">
        <f>ROW(EtalonRes!A26)</f>
        <v>26</v>
      </c>
      <c r="E37" t="s">
        <v>55</v>
      </c>
      <c r="F37" t="s">
        <v>56</v>
      </c>
      <c r="G37" t="s">
        <v>57</v>
      </c>
      <c r="H37" t="s">
        <v>25</v>
      </c>
      <c r="I37">
        <f>ROUND(ROUND(32*0.95/1000,4),7)</f>
        <v>3.04E-2</v>
      </c>
      <c r="J37">
        <v>0</v>
      </c>
      <c r="K37">
        <f>ROUND(ROUND(32*0.95/1000,4),7)</f>
        <v>3.04E-2</v>
      </c>
      <c r="O37">
        <f>ROUND(CP37,0)</f>
        <v>170</v>
      </c>
      <c r="P37">
        <f>ROUND(CQ37*I37,0)</f>
        <v>0</v>
      </c>
      <c r="Q37">
        <f>ROUND(CR37*I37,0)</f>
        <v>170</v>
      </c>
      <c r="R37">
        <f>ROUND(CS37*I37,0)</f>
        <v>59</v>
      </c>
      <c r="S37">
        <f>ROUND(CT37*I37,0)</f>
        <v>0</v>
      </c>
      <c r="T37">
        <f>ROUND(CU37*I37,0)</f>
        <v>0</v>
      </c>
      <c r="U37">
        <f t="shared" si="21"/>
        <v>0</v>
      </c>
      <c r="V37">
        <f t="shared" si="22"/>
        <v>8.5727999999999999E-2</v>
      </c>
      <c r="W37">
        <f>ROUND(CX37*I37,0)</f>
        <v>0</v>
      </c>
      <c r="X37">
        <f>ROUND(CY37,0)</f>
        <v>54</v>
      </c>
      <c r="Y37">
        <f>ROUND(CZ37,0)</f>
        <v>27</v>
      </c>
      <c r="AA37">
        <v>64877767</v>
      </c>
      <c r="AB37">
        <f t="shared" si="23"/>
        <v>404.68</v>
      </c>
      <c r="AC37">
        <f t="shared" si="24"/>
        <v>0</v>
      </c>
      <c r="AD37">
        <f t="shared" si="46"/>
        <v>404.68</v>
      </c>
      <c r="AE37">
        <f t="shared" si="47"/>
        <v>38.08</v>
      </c>
      <c r="AF37">
        <f t="shared" si="47"/>
        <v>0</v>
      </c>
      <c r="AG37">
        <f t="shared" si="27"/>
        <v>0</v>
      </c>
      <c r="AH37">
        <f t="shared" si="48"/>
        <v>0</v>
      </c>
      <c r="AI37">
        <f t="shared" si="48"/>
        <v>2.82</v>
      </c>
      <c r="AJ37">
        <f t="shared" si="29"/>
        <v>0</v>
      </c>
      <c r="AK37">
        <v>337.23</v>
      </c>
      <c r="AL37">
        <v>0</v>
      </c>
      <c r="AM37">
        <v>337.23</v>
      </c>
      <c r="AN37">
        <v>31.73</v>
      </c>
      <c r="AO37">
        <v>0</v>
      </c>
      <c r="AP37">
        <v>0</v>
      </c>
      <c r="AQ37">
        <v>0</v>
      </c>
      <c r="AR37">
        <v>2.35</v>
      </c>
      <c r="AS37">
        <v>0</v>
      </c>
      <c r="AT37">
        <v>92</v>
      </c>
      <c r="AU37">
        <v>46</v>
      </c>
      <c r="AV37">
        <v>1</v>
      </c>
      <c r="AW37">
        <v>1</v>
      </c>
      <c r="AZ37">
        <v>1</v>
      </c>
      <c r="BA37">
        <v>50.93</v>
      </c>
      <c r="BB37">
        <v>13.8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58</v>
      </c>
      <c r="BM37">
        <v>1001</v>
      </c>
      <c r="BN37">
        <v>0</v>
      </c>
      <c r="BO37" t="s">
        <v>56</v>
      </c>
      <c r="BP37">
        <v>1</v>
      </c>
      <c r="BQ37">
        <v>2</v>
      </c>
      <c r="BR37">
        <v>0</v>
      </c>
      <c r="BS37">
        <v>50.93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1051</v>
      </c>
      <c r="CO37">
        <v>0</v>
      </c>
      <c r="CP37">
        <f t="shared" si="30"/>
        <v>170</v>
      </c>
      <c r="CQ37">
        <f t="shared" si="31"/>
        <v>0</v>
      </c>
      <c r="CR37">
        <f t="shared" si="49"/>
        <v>5584.7325199999996</v>
      </c>
      <c r="CS37">
        <f t="shared" si="33"/>
        <v>1939.4143999999999</v>
      </c>
      <c r="CT37">
        <f t="shared" si="34"/>
        <v>0</v>
      </c>
      <c r="CU37">
        <f t="shared" si="35"/>
        <v>0</v>
      </c>
      <c r="CV37">
        <f t="shared" si="36"/>
        <v>0</v>
      </c>
      <c r="CW37">
        <f t="shared" si="37"/>
        <v>2.82</v>
      </c>
      <c r="CX37">
        <f t="shared" si="38"/>
        <v>0</v>
      </c>
      <c r="CY37">
        <f t="shared" si="39"/>
        <v>54.28</v>
      </c>
      <c r="CZ37">
        <f t="shared" si="40"/>
        <v>27.14</v>
      </c>
      <c r="DB37">
        <v>8</v>
      </c>
      <c r="DC37" t="s">
        <v>3</v>
      </c>
      <c r="DD37" t="s">
        <v>3</v>
      </c>
      <c r="DE37" t="s">
        <v>27</v>
      </c>
      <c r="DF37" t="s">
        <v>27</v>
      </c>
      <c r="DG37" t="s">
        <v>27</v>
      </c>
      <c r="DH37" t="s">
        <v>3</v>
      </c>
      <c r="DI37" t="s">
        <v>27</v>
      </c>
      <c r="DJ37" t="s">
        <v>27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25</v>
      </c>
      <c r="DW37" t="s">
        <v>25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56792871</v>
      </c>
      <c r="EF37">
        <v>2</v>
      </c>
      <c r="EG37" t="s">
        <v>28</v>
      </c>
      <c r="EH37">
        <v>1</v>
      </c>
      <c r="EI37" t="s">
        <v>29</v>
      </c>
      <c r="EJ37">
        <v>1</v>
      </c>
      <c r="EK37">
        <v>1001</v>
      </c>
      <c r="EL37" t="s">
        <v>30</v>
      </c>
      <c r="EM37" t="s">
        <v>31</v>
      </c>
      <c r="EO37" t="s">
        <v>32</v>
      </c>
      <c r="EQ37">
        <v>131072</v>
      </c>
      <c r="ER37">
        <v>337.23</v>
      </c>
      <c r="ES37">
        <v>0</v>
      </c>
      <c r="ET37">
        <v>337.23</v>
      </c>
      <c r="EU37">
        <v>31.73</v>
      </c>
      <c r="EV37">
        <v>0</v>
      </c>
      <c r="EW37">
        <v>0</v>
      </c>
      <c r="EX37">
        <v>2.35</v>
      </c>
      <c r="EY37">
        <v>0</v>
      </c>
      <c r="FQ37">
        <v>0</v>
      </c>
      <c r="FR37">
        <v>0</v>
      </c>
      <c r="FS37">
        <v>0</v>
      </c>
      <c r="FX37">
        <v>92</v>
      </c>
      <c r="FY37">
        <v>46</v>
      </c>
      <c r="GA37" t="s">
        <v>3</v>
      </c>
      <c r="GD37">
        <v>1</v>
      </c>
      <c r="GF37">
        <v>-244519476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251</v>
      </c>
      <c r="GN37">
        <f t="shared" si="41"/>
        <v>251</v>
      </c>
      <c r="GO37">
        <f t="shared" si="42"/>
        <v>0</v>
      </c>
      <c r="GP37">
        <f t="shared" si="43"/>
        <v>0</v>
      </c>
      <c r="GR37">
        <v>0</v>
      </c>
      <c r="GS37">
        <v>3</v>
      </c>
      <c r="GT37">
        <v>0</v>
      </c>
      <c r="GU37" t="s">
        <v>3</v>
      </c>
      <c r="GV37">
        <f t="shared" si="44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5"/>
        <v>0</v>
      </c>
      <c r="HE37" t="s">
        <v>3</v>
      </c>
      <c r="HF37" t="s">
        <v>3</v>
      </c>
      <c r="HM37" t="s">
        <v>3</v>
      </c>
      <c r="HN37" t="s">
        <v>33</v>
      </c>
      <c r="HO37" t="s">
        <v>34</v>
      </c>
      <c r="HP37" t="s">
        <v>30</v>
      </c>
      <c r="HQ37" t="s">
        <v>30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ROW(SmtRes!A27)</f>
        <v>27</v>
      </c>
      <c r="D38" s="2">
        <f>ROW(EtalonRes!A27)</f>
        <v>27</v>
      </c>
      <c r="E38" s="2" t="s">
        <v>59</v>
      </c>
      <c r="F38" s="2" t="s">
        <v>60</v>
      </c>
      <c r="G38" s="2" t="s">
        <v>61</v>
      </c>
      <c r="H38" s="2" t="s">
        <v>41</v>
      </c>
      <c r="I38" s="2">
        <f>ROUND(ROUND((32*0.05)/100,4),7)</f>
        <v>1.6E-2</v>
      </c>
      <c r="J38" s="2">
        <v>0</v>
      </c>
      <c r="K38" s="2">
        <f>ROUND(ROUND((32*0.05)/100,4),7)</f>
        <v>1.6E-2</v>
      </c>
      <c r="L38" s="2"/>
      <c r="M38" s="2"/>
      <c r="N38" s="2"/>
      <c r="O38" s="2">
        <f>ROUND(CP38,2)</f>
        <v>14</v>
      </c>
      <c r="P38" s="2">
        <f>ROUND(CQ38*I38,2)</f>
        <v>0</v>
      </c>
      <c r="Q38" s="2">
        <f>ROUND(CR38*I38,2)</f>
        <v>0</v>
      </c>
      <c r="R38" s="2">
        <f>ROUND(CS38*I38,2)</f>
        <v>0</v>
      </c>
      <c r="S38" s="2">
        <f>ROUND(CT38*I38,2)</f>
        <v>14</v>
      </c>
      <c r="T38" s="2">
        <f>ROUND(CU38*I38,2)</f>
        <v>0</v>
      </c>
      <c r="U38" s="2">
        <f t="shared" si="21"/>
        <v>1.8662399999999999</v>
      </c>
      <c r="V38" s="2">
        <f t="shared" si="22"/>
        <v>0</v>
      </c>
      <c r="W38" s="2">
        <f>ROUND(CX38*I38,2)</f>
        <v>0</v>
      </c>
      <c r="X38" s="2">
        <f>ROUND(CY38,2)</f>
        <v>12.46</v>
      </c>
      <c r="Y38" s="2">
        <f>ROUND(CZ38,2)</f>
        <v>5.6</v>
      </c>
      <c r="Z38" s="2"/>
      <c r="AA38" s="2">
        <v>64877770</v>
      </c>
      <c r="AB38" s="2">
        <f t="shared" si="23"/>
        <v>874.8</v>
      </c>
      <c r="AC38" s="2">
        <f t="shared" si="24"/>
        <v>0</v>
      </c>
      <c r="AD38" s="2">
        <f t="shared" si="46"/>
        <v>0</v>
      </c>
      <c r="AE38" s="2">
        <f t="shared" si="47"/>
        <v>0</v>
      </c>
      <c r="AF38" s="2">
        <f t="shared" si="47"/>
        <v>874.8</v>
      </c>
      <c r="AG38" s="2">
        <f t="shared" si="27"/>
        <v>0</v>
      </c>
      <c r="AH38" s="2">
        <f t="shared" si="48"/>
        <v>116.64</v>
      </c>
      <c r="AI38" s="2">
        <f t="shared" si="48"/>
        <v>0</v>
      </c>
      <c r="AJ38" s="2">
        <f t="shared" si="29"/>
        <v>0</v>
      </c>
      <c r="AK38" s="2">
        <v>729</v>
      </c>
      <c r="AL38" s="2">
        <v>0</v>
      </c>
      <c r="AM38" s="2">
        <v>0</v>
      </c>
      <c r="AN38" s="2">
        <v>0</v>
      </c>
      <c r="AO38" s="2">
        <v>729</v>
      </c>
      <c r="AP38" s="2">
        <v>0</v>
      </c>
      <c r="AQ38" s="2">
        <v>97.2</v>
      </c>
      <c r="AR38" s="2">
        <v>0</v>
      </c>
      <c r="AS38" s="2">
        <v>0</v>
      </c>
      <c r="AT38" s="2">
        <v>89</v>
      </c>
      <c r="AU38" s="2">
        <v>40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62</v>
      </c>
      <c r="BK38" s="2"/>
      <c r="BL38" s="2"/>
      <c r="BM38" s="2">
        <v>1003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89</v>
      </c>
      <c r="CA38" s="2">
        <v>40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1051</v>
      </c>
      <c r="CO38" s="2">
        <v>0</v>
      </c>
      <c r="CP38" s="2">
        <f t="shared" si="30"/>
        <v>14</v>
      </c>
      <c r="CQ38" s="2">
        <f t="shared" si="31"/>
        <v>0</v>
      </c>
      <c r="CR38" s="2">
        <f t="shared" si="49"/>
        <v>0</v>
      </c>
      <c r="CS38" s="2">
        <f t="shared" si="33"/>
        <v>0</v>
      </c>
      <c r="CT38" s="2">
        <f t="shared" si="34"/>
        <v>874.8</v>
      </c>
      <c r="CU38" s="2">
        <f t="shared" si="35"/>
        <v>0</v>
      </c>
      <c r="CV38" s="2">
        <f t="shared" si="36"/>
        <v>116.64</v>
      </c>
      <c r="CW38" s="2">
        <f t="shared" si="37"/>
        <v>0</v>
      </c>
      <c r="CX38" s="2">
        <f t="shared" si="38"/>
        <v>0</v>
      </c>
      <c r="CY38" s="2">
        <f t="shared" si="39"/>
        <v>12.46</v>
      </c>
      <c r="CZ38" s="2">
        <f t="shared" si="40"/>
        <v>5.6</v>
      </c>
      <c r="DA38" s="2"/>
      <c r="DB38" s="2">
        <v>9</v>
      </c>
      <c r="DC38" s="2" t="s">
        <v>3</v>
      </c>
      <c r="DD38" s="2" t="s">
        <v>3</v>
      </c>
      <c r="DE38" s="2" t="s">
        <v>27</v>
      </c>
      <c r="DF38" s="2" t="s">
        <v>27</v>
      </c>
      <c r="DG38" s="2" t="s">
        <v>27</v>
      </c>
      <c r="DH38" s="2" t="s">
        <v>3</v>
      </c>
      <c r="DI38" s="2" t="s">
        <v>27</v>
      </c>
      <c r="DJ38" s="2" t="s">
        <v>27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41</v>
      </c>
      <c r="DW38" s="2" t="s">
        <v>41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56792873</v>
      </c>
      <c r="EF38" s="2">
        <v>2</v>
      </c>
      <c r="EG38" s="2" t="s">
        <v>28</v>
      </c>
      <c r="EH38" s="2">
        <v>1</v>
      </c>
      <c r="EI38" s="2" t="s">
        <v>29</v>
      </c>
      <c r="EJ38" s="2">
        <v>1</v>
      </c>
      <c r="EK38" s="2">
        <v>1003</v>
      </c>
      <c r="EL38" s="2" t="s">
        <v>43</v>
      </c>
      <c r="EM38" s="2" t="s">
        <v>31</v>
      </c>
      <c r="EN38" s="2"/>
      <c r="EO38" s="2" t="s">
        <v>32</v>
      </c>
      <c r="EP38" s="2"/>
      <c r="EQ38" s="2">
        <v>131072</v>
      </c>
      <c r="ER38" s="2">
        <v>729</v>
      </c>
      <c r="ES38" s="2">
        <v>0</v>
      </c>
      <c r="ET38" s="2">
        <v>0</v>
      </c>
      <c r="EU38" s="2">
        <v>0</v>
      </c>
      <c r="EV38" s="2">
        <v>729</v>
      </c>
      <c r="EW38" s="2">
        <v>97.2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89</v>
      </c>
      <c r="FY38" s="2">
        <v>40</v>
      </c>
      <c r="FZ38" s="2"/>
      <c r="GA38" s="2" t="s">
        <v>3</v>
      </c>
      <c r="GB38" s="2"/>
      <c r="GC38" s="2"/>
      <c r="GD38" s="2">
        <v>1</v>
      </c>
      <c r="GE38" s="2"/>
      <c r="GF38" s="2">
        <v>-1145489683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32.06</v>
      </c>
      <c r="GN38" s="2">
        <f t="shared" si="41"/>
        <v>32.06</v>
      </c>
      <c r="GO38" s="2">
        <f t="shared" si="42"/>
        <v>0</v>
      </c>
      <c r="GP38" s="2">
        <f t="shared" si="4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4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5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44</v>
      </c>
      <c r="HO38" s="2" t="s">
        <v>45</v>
      </c>
      <c r="HP38" s="2" t="s">
        <v>43</v>
      </c>
      <c r="HQ38" s="2" t="s">
        <v>43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ROW(SmtRes!A28)</f>
        <v>28</v>
      </c>
      <c r="D39">
        <f>ROW(EtalonRes!A28)</f>
        <v>28</v>
      </c>
      <c r="E39" t="s">
        <v>59</v>
      </c>
      <c r="F39" t="s">
        <v>60</v>
      </c>
      <c r="G39" t="s">
        <v>61</v>
      </c>
      <c r="H39" t="s">
        <v>41</v>
      </c>
      <c r="I39">
        <f>ROUND(ROUND((32*0.05)/100,4),7)</f>
        <v>1.6E-2</v>
      </c>
      <c r="J39">
        <v>0</v>
      </c>
      <c r="K39">
        <f>ROUND(ROUND((32*0.05)/100,4),7)</f>
        <v>1.6E-2</v>
      </c>
      <c r="O39">
        <f>ROUND(CP39,0)</f>
        <v>713</v>
      </c>
      <c r="P39">
        <f>ROUND(CQ39*I39,0)</f>
        <v>0</v>
      </c>
      <c r="Q39">
        <f>ROUND(CR39*I39,0)</f>
        <v>0</v>
      </c>
      <c r="R39">
        <f>ROUND(CS39*I39,0)</f>
        <v>0</v>
      </c>
      <c r="S39">
        <f>ROUND(CT39*I39,0)</f>
        <v>713</v>
      </c>
      <c r="T39">
        <f>ROUND(CU39*I39,0)</f>
        <v>0</v>
      </c>
      <c r="U39">
        <f t="shared" si="21"/>
        <v>1.8662399999999999</v>
      </c>
      <c r="V39">
        <f t="shared" si="22"/>
        <v>0</v>
      </c>
      <c r="W39">
        <f>ROUND(CX39*I39,0)</f>
        <v>0</v>
      </c>
      <c r="X39">
        <f>ROUND(CY39,0)</f>
        <v>635</v>
      </c>
      <c r="Y39">
        <f>ROUND(CZ39,0)</f>
        <v>285</v>
      </c>
      <c r="AA39">
        <v>64877767</v>
      </c>
      <c r="AB39">
        <f t="shared" si="23"/>
        <v>874.8</v>
      </c>
      <c r="AC39">
        <f t="shared" si="24"/>
        <v>0</v>
      </c>
      <c r="AD39">
        <f t="shared" si="46"/>
        <v>0</v>
      </c>
      <c r="AE39">
        <f t="shared" si="47"/>
        <v>0</v>
      </c>
      <c r="AF39">
        <f t="shared" si="47"/>
        <v>874.8</v>
      </c>
      <c r="AG39">
        <f t="shared" si="27"/>
        <v>0</v>
      </c>
      <c r="AH39">
        <f t="shared" si="48"/>
        <v>116.64</v>
      </c>
      <c r="AI39">
        <f t="shared" si="48"/>
        <v>0</v>
      </c>
      <c r="AJ39">
        <f t="shared" si="29"/>
        <v>0</v>
      </c>
      <c r="AK39">
        <v>729</v>
      </c>
      <c r="AL39">
        <v>0</v>
      </c>
      <c r="AM39">
        <v>0</v>
      </c>
      <c r="AN39">
        <v>0</v>
      </c>
      <c r="AO39">
        <v>729</v>
      </c>
      <c r="AP39">
        <v>0</v>
      </c>
      <c r="AQ39">
        <v>97.2</v>
      </c>
      <c r="AR39">
        <v>0</v>
      </c>
      <c r="AS39">
        <v>0</v>
      </c>
      <c r="AT39">
        <v>89</v>
      </c>
      <c r="AU39">
        <v>40</v>
      </c>
      <c r="AV39">
        <v>1</v>
      </c>
      <c r="AW39">
        <v>1</v>
      </c>
      <c r="AZ39">
        <v>1</v>
      </c>
      <c r="BA39">
        <v>50.93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62</v>
      </c>
      <c r="BM39">
        <v>1003</v>
      </c>
      <c r="BN39">
        <v>0</v>
      </c>
      <c r="BO39" t="s">
        <v>60</v>
      </c>
      <c r="BP39">
        <v>1</v>
      </c>
      <c r="BQ39">
        <v>2</v>
      </c>
      <c r="BR39">
        <v>0</v>
      </c>
      <c r="BS39">
        <v>50.93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89</v>
      </c>
      <c r="CA39">
        <v>40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1051</v>
      </c>
      <c r="CO39">
        <v>0</v>
      </c>
      <c r="CP39">
        <f t="shared" si="30"/>
        <v>713</v>
      </c>
      <c r="CQ39">
        <f t="shared" si="31"/>
        <v>0</v>
      </c>
      <c r="CR39">
        <f t="shared" si="49"/>
        <v>0</v>
      </c>
      <c r="CS39">
        <f t="shared" si="33"/>
        <v>0</v>
      </c>
      <c r="CT39">
        <f t="shared" si="34"/>
        <v>44553.563999999998</v>
      </c>
      <c r="CU39">
        <f t="shared" si="35"/>
        <v>0</v>
      </c>
      <c r="CV39">
        <f t="shared" si="36"/>
        <v>116.64</v>
      </c>
      <c r="CW39">
        <f t="shared" si="37"/>
        <v>0</v>
      </c>
      <c r="CX39">
        <f t="shared" si="38"/>
        <v>0</v>
      </c>
      <c r="CY39">
        <f t="shared" si="39"/>
        <v>634.57000000000005</v>
      </c>
      <c r="CZ39">
        <f t="shared" si="40"/>
        <v>285.2</v>
      </c>
      <c r="DB39">
        <v>10</v>
      </c>
      <c r="DC39" t="s">
        <v>3</v>
      </c>
      <c r="DD39" t="s">
        <v>3</v>
      </c>
      <c r="DE39" t="s">
        <v>27</v>
      </c>
      <c r="DF39" t="s">
        <v>27</v>
      </c>
      <c r="DG39" t="s">
        <v>27</v>
      </c>
      <c r="DH39" t="s">
        <v>3</v>
      </c>
      <c r="DI39" t="s">
        <v>27</v>
      </c>
      <c r="DJ39" t="s">
        <v>27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41</v>
      </c>
      <c r="DW39" t="s">
        <v>41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56792873</v>
      </c>
      <c r="EF39">
        <v>2</v>
      </c>
      <c r="EG39" t="s">
        <v>28</v>
      </c>
      <c r="EH39">
        <v>1</v>
      </c>
      <c r="EI39" t="s">
        <v>29</v>
      </c>
      <c r="EJ39">
        <v>1</v>
      </c>
      <c r="EK39">
        <v>1003</v>
      </c>
      <c r="EL39" t="s">
        <v>43</v>
      </c>
      <c r="EM39" t="s">
        <v>31</v>
      </c>
      <c r="EO39" t="s">
        <v>32</v>
      </c>
      <c r="EQ39">
        <v>131072</v>
      </c>
      <c r="ER39">
        <v>729</v>
      </c>
      <c r="ES39">
        <v>0</v>
      </c>
      <c r="ET39">
        <v>0</v>
      </c>
      <c r="EU39">
        <v>0</v>
      </c>
      <c r="EV39">
        <v>729</v>
      </c>
      <c r="EW39">
        <v>97.2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89</v>
      </c>
      <c r="FY39">
        <v>40</v>
      </c>
      <c r="GA39" t="s">
        <v>3</v>
      </c>
      <c r="GD39">
        <v>1</v>
      </c>
      <c r="GF39">
        <v>-1145489683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1633</v>
      </c>
      <c r="GN39">
        <f t="shared" si="41"/>
        <v>1633</v>
      </c>
      <c r="GO39">
        <f t="shared" si="42"/>
        <v>0</v>
      </c>
      <c r="GP39">
        <f t="shared" si="43"/>
        <v>0</v>
      </c>
      <c r="GR39">
        <v>0</v>
      </c>
      <c r="GS39">
        <v>3</v>
      </c>
      <c r="GT39">
        <v>0</v>
      </c>
      <c r="GU39" t="s">
        <v>3</v>
      </c>
      <c r="GV39">
        <f t="shared" si="44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5"/>
        <v>0</v>
      </c>
      <c r="HE39" t="s">
        <v>3</v>
      </c>
      <c r="HF39" t="s">
        <v>3</v>
      </c>
      <c r="HM39" t="s">
        <v>3</v>
      </c>
      <c r="HN39" t="s">
        <v>44</v>
      </c>
      <c r="HO39" t="s">
        <v>45</v>
      </c>
      <c r="HP39" t="s">
        <v>43</v>
      </c>
      <c r="HQ39" t="s">
        <v>43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ROW(SmtRes!A32)</f>
        <v>32</v>
      </c>
      <c r="D40" s="2">
        <f>ROW(EtalonRes!A32)</f>
        <v>32</v>
      </c>
      <c r="E40" s="2" t="s">
        <v>63</v>
      </c>
      <c r="F40" s="2" t="s">
        <v>64</v>
      </c>
      <c r="G40" s="2" t="s">
        <v>65</v>
      </c>
      <c r="H40" s="2" t="s">
        <v>66</v>
      </c>
      <c r="I40" s="2">
        <f>ROUND(ROUND((30.4)/100,4),7)</f>
        <v>0.30399999999999999</v>
      </c>
      <c r="J40" s="2">
        <v>0</v>
      </c>
      <c r="K40" s="2">
        <f>ROUND(ROUND((30.4)/100,4),7)</f>
        <v>0.30399999999999999</v>
      </c>
      <c r="L40" s="2"/>
      <c r="M40" s="2"/>
      <c r="N40" s="2"/>
      <c r="O40" s="2">
        <f>ROUND(CP40,2)</f>
        <v>93.07</v>
      </c>
      <c r="P40" s="2">
        <f>ROUND(CQ40*I40,2)</f>
        <v>0</v>
      </c>
      <c r="Q40" s="2">
        <f>ROUND(CR40*I40,2)</f>
        <v>54.08</v>
      </c>
      <c r="R40" s="2">
        <f>ROUND(CS40*I40,2)</f>
        <v>11.16</v>
      </c>
      <c r="S40" s="2">
        <f>ROUND(CT40*I40,2)</f>
        <v>38.99</v>
      </c>
      <c r="T40" s="2">
        <f>ROUND(CU40*I40,2)</f>
        <v>0</v>
      </c>
      <c r="U40" s="2">
        <f t="shared" si="21"/>
        <v>4.5709439999999999</v>
      </c>
      <c r="V40" s="2">
        <f t="shared" si="22"/>
        <v>1.108992</v>
      </c>
      <c r="W40" s="2">
        <f>ROUND(CX40*I40,2)</f>
        <v>0</v>
      </c>
      <c r="X40" s="2">
        <f>ROUND(CY40,2)</f>
        <v>46.14</v>
      </c>
      <c r="Y40" s="2">
        <f>ROUND(CZ40,2)</f>
        <v>23.07</v>
      </c>
      <c r="Z40" s="2"/>
      <c r="AA40" s="2">
        <v>64877770</v>
      </c>
      <c r="AB40" s="2">
        <f t="shared" si="23"/>
        <v>306.14999999999998</v>
      </c>
      <c r="AC40" s="2">
        <f t="shared" si="24"/>
        <v>0</v>
      </c>
      <c r="AD40" s="2">
        <f t="shared" si="46"/>
        <v>177.89</v>
      </c>
      <c r="AE40" s="2">
        <f t="shared" si="47"/>
        <v>36.700000000000003</v>
      </c>
      <c r="AF40" s="2">
        <f t="shared" si="47"/>
        <v>128.26</v>
      </c>
      <c r="AG40" s="2">
        <f t="shared" si="27"/>
        <v>0</v>
      </c>
      <c r="AH40" s="2">
        <f t="shared" si="48"/>
        <v>15.035999999999998</v>
      </c>
      <c r="AI40" s="2">
        <f t="shared" si="48"/>
        <v>3.6479999999999997</v>
      </c>
      <c r="AJ40" s="2">
        <f t="shared" si="29"/>
        <v>0</v>
      </c>
      <c r="AK40" s="2">
        <v>255.12</v>
      </c>
      <c r="AL40" s="2">
        <v>0</v>
      </c>
      <c r="AM40" s="2">
        <v>148.24</v>
      </c>
      <c r="AN40" s="2">
        <v>30.58</v>
      </c>
      <c r="AO40" s="2">
        <v>106.88</v>
      </c>
      <c r="AP40" s="2">
        <v>0</v>
      </c>
      <c r="AQ40" s="2">
        <v>12.53</v>
      </c>
      <c r="AR40" s="2">
        <v>3.04</v>
      </c>
      <c r="AS40" s="2">
        <v>0</v>
      </c>
      <c r="AT40" s="2">
        <v>92</v>
      </c>
      <c r="AU40" s="2">
        <v>46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67</v>
      </c>
      <c r="BK40" s="2"/>
      <c r="BL40" s="2"/>
      <c r="BM40" s="2">
        <v>1002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92</v>
      </c>
      <c r="CA40" s="2">
        <v>46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1051</v>
      </c>
      <c r="CO40" s="2">
        <v>0</v>
      </c>
      <c r="CP40" s="2">
        <f t="shared" si="30"/>
        <v>93.07</v>
      </c>
      <c r="CQ40" s="2">
        <f t="shared" si="31"/>
        <v>0</v>
      </c>
      <c r="CR40" s="2">
        <f t="shared" si="49"/>
        <v>177.892</v>
      </c>
      <c r="CS40" s="2">
        <f t="shared" si="33"/>
        <v>36.700000000000003</v>
      </c>
      <c r="CT40" s="2">
        <f t="shared" si="34"/>
        <v>128.26</v>
      </c>
      <c r="CU40" s="2">
        <f t="shared" si="35"/>
        <v>0</v>
      </c>
      <c r="CV40" s="2">
        <f t="shared" si="36"/>
        <v>15.035999999999998</v>
      </c>
      <c r="CW40" s="2">
        <f t="shared" si="37"/>
        <v>3.6479999999999997</v>
      </c>
      <c r="CX40" s="2">
        <f t="shared" si="38"/>
        <v>0</v>
      </c>
      <c r="CY40" s="2">
        <f t="shared" si="39"/>
        <v>46.138000000000005</v>
      </c>
      <c r="CZ40" s="2">
        <f t="shared" si="40"/>
        <v>23.069000000000003</v>
      </c>
      <c r="DA40" s="2"/>
      <c r="DB40" s="2">
        <v>11</v>
      </c>
      <c r="DC40" s="2" t="s">
        <v>3</v>
      </c>
      <c r="DD40" s="2" t="s">
        <v>3</v>
      </c>
      <c r="DE40" s="2" t="s">
        <v>27</v>
      </c>
      <c r="DF40" s="2" t="s">
        <v>27</v>
      </c>
      <c r="DG40" s="2" t="s">
        <v>27</v>
      </c>
      <c r="DH40" s="2" t="s">
        <v>3</v>
      </c>
      <c r="DI40" s="2" t="s">
        <v>27</v>
      </c>
      <c r="DJ40" s="2" t="s">
        <v>27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66</v>
      </c>
      <c r="DW40" s="2" t="s">
        <v>66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56792872</v>
      </c>
      <c r="EF40" s="2">
        <v>2</v>
      </c>
      <c r="EG40" s="2" t="s">
        <v>28</v>
      </c>
      <c r="EH40" s="2">
        <v>1</v>
      </c>
      <c r="EI40" s="2" t="s">
        <v>29</v>
      </c>
      <c r="EJ40" s="2">
        <v>1</v>
      </c>
      <c r="EK40" s="2">
        <v>1002</v>
      </c>
      <c r="EL40" s="2" t="s">
        <v>30</v>
      </c>
      <c r="EM40" s="2" t="s">
        <v>31</v>
      </c>
      <c r="EN40" s="2"/>
      <c r="EO40" s="2" t="s">
        <v>32</v>
      </c>
      <c r="EP40" s="2"/>
      <c r="EQ40" s="2">
        <v>131072</v>
      </c>
      <c r="ER40" s="2">
        <v>255.12</v>
      </c>
      <c r="ES40" s="2">
        <v>0</v>
      </c>
      <c r="ET40" s="2">
        <v>148.24</v>
      </c>
      <c r="EU40" s="2">
        <v>30.58</v>
      </c>
      <c r="EV40" s="2">
        <v>106.88</v>
      </c>
      <c r="EW40" s="2">
        <v>12.53</v>
      </c>
      <c r="EX40" s="2">
        <v>3.04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92</v>
      </c>
      <c r="FY40" s="2">
        <v>46</v>
      </c>
      <c r="FZ40" s="2"/>
      <c r="GA40" s="2" t="s">
        <v>3</v>
      </c>
      <c r="GB40" s="2"/>
      <c r="GC40" s="2"/>
      <c r="GD40" s="2">
        <v>1</v>
      </c>
      <c r="GE40" s="2"/>
      <c r="GF40" s="2">
        <v>-1028618296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162.28</v>
      </c>
      <c r="GN40" s="2">
        <f t="shared" si="41"/>
        <v>162.28</v>
      </c>
      <c r="GO40" s="2">
        <f t="shared" si="42"/>
        <v>0</v>
      </c>
      <c r="GP40" s="2">
        <f t="shared" si="43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4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45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33</v>
      </c>
      <c r="HO40" s="2" t="s">
        <v>34</v>
      </c>
      <c r="HP40" s="2" t="s">
        <v>30</v>
      </c>
      <c r="HQ40" s="2" t="s">
        <v>30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ROW(SmtRes!A36)</f>
        <v>36</v>
      </c>
      <c r="D41">
        <f>ROW(EtalonRes!A36)</f>
        <v>36</v>
      </c>
      <c r="E41" t="s">
        <v>63</v>
      </c>
      <c r="F41" t="s">
        <v>64</v>
      </c>
      <c r="G41" t="s">
        <v>65</v>
      </c>
      <c r="H41" t="s">
        <v>66</v>
      </c>
      <c r="I41">
        <f>ROUND(ROUND((30.4)/100,4),7)</f>
        <v>0.30399999999999999</v>
      </c>
      <c r="J41">
        <v>0</v>
      </c>
      <c r="K41">
        <f>ROUND(ROUND((30.4)/100,4),7)</f>
        <v>0.30399999999999999</v>
      </c>
      <c r="O41">
        <f>ROUND(CP41,0)</f>
        <v>2868</v>
      </c>
      <c r="P41">
        <f>ROUND(CQ41*I41,0)</f>
        <v>0</v>
      </c>
      <c r="Q41">
        <f>ROUND(CR41*I41,0)</f>
        <v>882</v>
      </c>
      <c r="R41">
        <f>ROUND(CS41*I41,0)</f>
        <v>568</v>
      </c>
      <c r="S41">
        <f>ROUND(CT41*I41,0)</f>
        <v>1986</v>
      </c>
      <c r="T41">
        <f>ROUND(CU41*I41,0)</f>
        <v>0</v>
      </c>
      <c r="U41">
        <f t="shared" si="21"/>
        <v>4.5709439999999999</v>
      </c>
      <c r="V41">
        <f t="shared" si="22"/>
        <v>1.108992</v>
      </c>
      <c r="W41">
        <f>ROUND(CX41*I41,0)</f>
        <v>0</v>
      </c>
      <c r="X41">
        <f>ROUND(CY41,0)</f>
        <v>2350</v>
      </c>
      <c r="Y41">
        <f>ROUND(CZ41,0)</f>
        <v>1175</v>
      </c>
      <c r="AA41">
        <v>64877767</v>
      </c>
      <c r="AB41">
        <f t="shared" si="23"/>
        <v>306.14999999999998</v>
      </c>
      <c r="AC41">
        <f t="shared" si="24"/>
        <v>0</v>
      </c>
      <c r="AD41">
        <f t="shared" si="46"/>
        <v>177.89</v>
      </c>
      <c r="AE41">
        <f t="shared" si="47"/>
        <v>36.700000000000003</v>
      </c>
      <c r="AF41">
        <f t="shared" si="47"/>
        <v>128.26</v>
      </c>
      <c r="AG41">
        <f t="shared" si="27"/>
        <v>0</v>
      </c>
      <c r="AH41">
        <f t="shared" si="48"/>
        <v>15.035999999999998</v>
      </c>
      <c r="AI41">
        <f t="shared" si="48"/>
        <v>3.6479999999999997</v>
      </c>
      <c r="AJ41">
        <f t="shared" si="29"/>
        <v>0</v>
      </c>
      <c r="AK41">
        <v>255.12</v>
      </c>
      <c r="AL41">
        <v>0</v>
      </c>
      <c r="AM41">
        <v>148.24</v>
      </c>
      <c r="AN41">
        <v>30.58</v>
      </c>
      <c r="AO41">
        <v>106.88</v>
      </c>
      <c r="AP41">
        <v>0</v>
      </c>
      <c r="AQ41">
        <v>12.53</v>
      </c>
      <c r="AR41">
        <v>3.04</v>
      </c>
      <c r="AS41">
        <v>0</v>
      </c>
      <c r="AT41">
        <v>92</v>
      </c>
      <c r="AU41">
        <v>46</v>
      </c>
      <c r="AV41">
        <v>1</v>
      </c>
      <c r="AW41">
        <v>1</v>
      </c>
      <c r="AZ41">
        <v>1</v>
      </c>
      <c r="BA41">
        <v>50.93</v>
      </c>
      <c r="BB41">
        <v>16.309999999999999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67</v>
      </c>
      <c r="BM41">
        <v>1002</v>
      </c>
      <c r="BN41">
        <v>0</v>
      </c>
      <c r="BO41" t="s">
        <v>64</v>
      </c>
      <c r="BP41">
        <v>1</v>
      </c>
      <c r="BQ41">
        <v>2</v>
      </c>
      <c r="BR41">
        <v>0</v>
      </c>
      <c r="BS41">
        <v>50.93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1051</v>
      </c>
      <c r="CO41">
        <v>0</v>
      </c>
      <c r="CP41">
        <f t="shared" si="30"/>
        <v>2868</v>
      </c>
      <c r="CQ41">
        <f t="shared" si="31"/>
        <v>0</v>
      </c>
      <c r="CR41">
        <f t="shared" si="49"/>
        <v>2901.5569999999998</v>
      </c>
      <c r="CS41">
        <f t="shared" si="33"/>
        <v>1869.1310000000001</v>
      </c>
      <c r="CT41">
        <f t="shared" si="34"/>
        <v>6532.2817999999997</v>
      </c>
      <c r="CU41">
        <f t="shared" si="35"/>
        <v>0</v>
      </c>
      <c r="CV41">
        <f t="shared" si="36"/>
        <v>15.035999999999998</v>
      </c>
      <c r="CW41">
        <f t="shared" si="37"/>
        <v>3.6479999999999997</v>
      </c>
      <c r="CX41">
        <f t="shared" si="38"/>
        <v>0</v>
      </c>
      <c r="CY41">
        <f t="shared" si="39"/>
        <v>2349.6799999999998</v>
      </c>
      <c r="CZ41">
        <f t="shared" si="40"/>
        <v>1174.8399999999999</v>
      </c>
      <c r="DB41">
        <v>12</v>
      </c>
      <c r="DC41" t="s">
        <v>3</v>
      </c>
      <c r="DD41" t="s">
        <v>3</v>
      </c>
      <c r="DE41" t="s">
        <v>27</v>
      </c>
      <c r="DF41" t="s">
        <v>27</v>
      </c>
      <c r="DG41" t="s">
        <v>27</v>
      </c>
      <c r="DH41" t="s">
        <v>3</v>
      </c>
      <c r="DI41" t="s">
        <v>27</v>
      </c>
      <c r="DJ41" t="s">
        <v>27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66</v>
      </c>
      <c r="DW41" t="s">
        <v>66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56792872</v>
      </c>
      <c r="EF41">
        <v>2</v>
      </c>
      <c r="EG41" t="s">
        <v>28</v>
      </c>
      <c r="EH41">
        <v>1</v>
      </c>
      <c r="EI41" t="s">
        <v>29</v>
      </c>
      <c r="EJ41">
        <v>1</v>
      </c>
      <c r="EK41">
        <v>1002</v>
      </c>
      <c r="EL41" t="s">
        <v>30</v>
      </c>
      <c r="EM41" t="s">
        <v>31</v>
      </c>
      <c r="EO41" t="s">
        <v>32</v>
      </c>
      <c r="EQ41">
        <v>131072</v>
      </c>
      <c r="ER41">
        <v>255.12</v>
      </c>
      <c r="ES41">
        <v>0</v>
      </c>
      <c r="ET41">
        <v>148.24</v>
      </c>
      <c r="EU41">
        <v>30.58</v>
      </c>
      <c r="EV41">
        <v>106.88</v>
      </c>
      <c r="EW41">
        <v>12.53</v>
      </c>
      <c r="EX41">
        <v>3.04</v>
      </c>
      <c r="EY41">
        <v>0</v>
      </c>
      <c r="FQ41">
        <v>0</v>
      </c>
      <c r="FR41">
        <v>0</v>
      </c>
      <c r="FS41">
        <v>0</v>
      </c>
      <c r="FX41">
        <v>92</v>
      </c>
      <c r="FY41">
        <v>46</v>
      </c>
      <c r="GA41" t="s">
        <v>3</v>
      </c>
      <c r="GD41">
        <v>1</v>
      </c>
      <c r="GF41">
        <v>-1028618296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6393</v>
      </c>
      <c r="GN41">
        <f t="shared" si="41"/>
        <v>6393</v>
      </c>
      <c r="GO41">
        <f t="shared" si="42"/>
        <v>0</v>
      </c>
      <c r="GP41">
        <f t="shared" si="43"/>
        <v>0</v>
      </c>
      <c r="GR41">
        <v>0</v>
      </c>
      <c r="GS41">
        <v>3</v>
      </c>
      <c r="GT41">
        <v>0</v>
      </c>
      <c r="GU41" t="s">
        <v>3</v>
      </c>
      <c r="GV41">
        <f t="shared" si="44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5"/>
        <v>0</v>
      </c>
      <c r="HE41" t="s">
        <v>3</v>
      </c>
      <c r="HF41" t="s">
        <v>3</v>
      </c>
      <c r="HM41" t="s">
        <v>3</v>
      </c>
      <c r="HN41" t="s">
        <v>33</v>
      </c>
      <c r="HO41" t="s">
        <v>34</v>
      </c>
      <c r="HP41" t="s">
        <v>30</v>
      </c>
      <c r="HQ41" t="s">
        <v>30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ROW(SmtRes!A40)</f>
        <v>40</v>
      </c>
      <c r="D42" s="2">
        <f>ROW(EtalonRes!A40)</f>
        <v>40</v>
      </c>
      <c r="E42" s="2" t="s">
        <v>3</v>
      </c>
      <c r="F42" s="2" t="s">
        <v>68</v>
      </c>
      <c r="G42" s="2" t="s">
        <v>69</v>
      </c>
      <c r="H42" s="2" t="s">
        <v>70</v>
      </c>
      <c r="I42" s="2">
        <f>ROUND(ROUND((32)/1000,4),7)</f>
        <v>3.2000000000000001E-2</v>
      </c>
      <c r="J42" s="2">
        <v>0</v>
      </c>
      <c r="K42" s="2">
        <f>ROUND(ROUND((32)/1000,4),7)</f>
        <v>3.2000000000000001E-2</v>
      </c>
      <c r="L42" s="2"/>
      <c r="M42" s="2"/>
      <c r="N42" s="2"/>
      <c r="O42" s="2">
        <f>ROUND(CP42,2)</f>
        <v>70.41</v>
      </c>
      <c r="P42" s="2">
        <f>ROUND(CQ42*I42,2)</f>
        <v>7.81</v>
      </c>
      <c r="Q42" s="2">
        <f>ROUND(CR42*I42,2)</f>
        <v>58.76</v>
      </c>
      <c r="R42" s="2">
        <f>ROUND(CS42*I42,2)</f>
        <v>6.2</v>
      </c>
      <c r="S42" s="2">
        <f>ROUND(CT42*I42,2)</f>
        <v>3.84</v>
      </c>
      <c r="T42" s="2">
        <f>ROUND(CU42*I42,2)</f>
        <v>0</v>
      </c>
      <c r="U42" s="2">
        <f t="shared" si="21"/>
        <v>0.53414399999999995</v>
      </c>
      <c r="V42" s="2">
        <f t="shared" si="22"/>
        <v>0.53414399999999995</v>
      </c>
      <c r="W42" s="2">
        <f>ROUND(CX42*I42,2)</f>
        <v>0</v>
      </c>
      <c r="X42" s="2">
        <f>ROUND(CY42,2)</f>
        <v>9.24</v>
      </c>
      <c r="Y42" s="2">
        <f>ROUND(CZ42,2)</f>
        <v>4.62</v>
      </c>
      <c r="Z42" s="2"/>
      <c r="AA42" s="2">
        <v>-1</v>
      </c>
      <c r="AB42" s="2">
        <f t="shared" si="23"/>
        <v>2200.13</v>
      </c>
      <c r="AC42" s="2">
        <f t="shared" si="24"/>
        <v>244</v>
      </c>
      <c r="AD42" s="2">
        <f t="shared" si="46"/>
        <v>1836.12</v>
      </c>
      <c r="AE42" s="2">
        <f t="shared" si="47"/>
        <v>193.63</v>
      </c>
      <c r="AF42" s="2">
        <f t="shared" si="47"/>
        <v>120.01</v>
      </c>
      <c r="AG42" s="2">
        <f t="shared" si="27"/>
        <v>0</v>
      </c>
      <c r="AH42" s="2">
        <f t="shared" si="48"/>
        <v>16.692</v>
      </c>
      <c r="AI42" s="2">
        <f t="shared" si="48"/>
        <v>16.692</v>
      </c>
      <c r="AJ42" s="2">
        <f t="shared" si="29"/>
        <v>0</v>
      </c>
      <c r="AK42" s="2">
        <v>1874.11</v>
      </c>
      <c r="AL42" s="2">
        <v>244</v>
      </c>
      <c r="AM42" s="2">
        <v>1530.1</v>
      </c>
      <c r="AN42" s="2">
        <v>161.36000000000001</v>
      </c>
      <c r="AO42" s="2">
        <v>100.01</v>
      </c>
      <c r="AP42" s="2">
        <v>0</v>
      </c>
      <c r="AQ42" s="2">
        <v>13.91</v>
      </c>
      <c r="AR42" s="2">
        <v>13.91</v>
      </c>
      <c r="AS42" s="2">
        <v>0</v>
      </c>
      <c r="AT42" s="2">
        <v>92</v>
      </c>
      <c r="AU42" s="2">
        <v>46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71</v>
      </c>
      <c r="BK42" s="2"/>
      <c r="BL42" s="2"/>
      <c r="BM42" s="2">
        <v>1002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92</v>
      </c>
      <c r="CA42" s="2">
        <v>46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1051</v>
      </c>
      <c r="CO42" s="2">
        <v>0</v>
      </c>
      <c r="CP42" s="2">
        <f t="shared" si="30"/>
        <v>70.41</v>
      </c>
      <c r="CQ42" s="2">
        <f t="shared" si="31"/>
        <v>244</v>
      </c>
      <c r="CR42" s="2">
        <f t="shared" si="49"/>
        <v>1836.1179999999999</v>
      </c>
      <c r="CS42" s="2">
        <f t="shared" si="33"/>
        <v>193.63</v>
      </c>
      <c r="CT42" s="2">
        <f t="shared" si="34"/>
        <v>120.01</v>
      </c>
      <c r="CU42" s="2">
        <f t="shared" si="35"/>
        <v>0</v>
      </c>
      <c r="CV42" s="2">
        <f t="shared" si="36"/>
        <v>16.692</v>
      </c>
      <c r="CW42" s="2">
        <f t="shared" si="37"/>
        <v>16.692</v>
      </c>
      <c r="CX42" s="2">
        <f t="shared" si="38"/>
        <v>0</v>
      </c>
      <c r="CY42" s="2">
        <f t="shared" si="39"/>
        <v>9.2367999999999988</v>
      </c>
      <c r="CZ42" s="2">
        <f t="shared" si="40"/>
        <v>4.6183999999999994</v>
      </c>
      <c r="DA42" s="2"/>
      <c r="DB42" s="2">
        <v>13</v>
      </c>
      <c r="DC42" s="2" t="s">
        <v>3</v>
      </c>
      <c r="DD42" s="2" t="s">
        <v>3</v>
      </c>
      <c r="DE42" s="2" t="s">
        <v>27</v>
      </c>
      <c r="DF42" s="2" t="s">
        <v>27</v>
      </c>
      <c r="DG42" s="2" t="s">
        <v>27</v>
      </c>
      <c r="DH42" s="2" t="s">
        <v>3</v>
      </c>
      <c r="DI42" s="2" t="s">
        <v>27</v>
      </c>
      <c r="DJ42" s="2" t="s">
        <v>27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70</v>
      </c>
      <c r="DW42" s="2" t="s">
        <v>70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56792872</v>
      </c>
      <c r="EF42" s="2">
        <v>2</v>
      </c>
      <c r="EG42" s="2" t="s">
        <v>28</v>
      </c>
      <c r="EH42" s="2">
        <v>1</v>
      </c>
      <c r="EI42" s="2" t="s">
        <v>29</v>
      </c>
      <c r="EJ42" s="2">
        <v>1</v>
      </c>
      <c r="EK42" s="2">
        <v>1002</v>
      </c>
      <c r="EL42" s="2" t="s">
        <v>30</v>
      </c>
      <c r="EM42" s="2" t="s">
        <v>31</v>
      </c>
      <c r="EN42" s="2"/>
      <c r="EO42" s="2" t="s">
        <v>32</v>
      </c>
      <c r="EP42" s="2"/>
      <c r="EQ42" s="2">
        <v>132096</v>
      </c>
      <c r="ER42" s="2">
        <v>1874.11</v>
      </c>
      <c r="ES42" s="2">
        <v>244</v>
      </c>
      <c r="ET42" s="2">
        <v>1530.1</v>
      </c>
      <c r="EU42" s="2">
        <v>161.36000000000001</v>
      </c>
      <c r="EV42" s="2">
        <v>100.01</v>
      </c>
      <c r="EW42" s="2">
        <v>13.91</v>
      </c>
      <c r="EX42" s="2">
        <v>13.91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92</v>
      </c>
      <c r="FY42" s="2">
        <v>46</v>
      </c>
      <c r="FZ42" s="2"/>
      <c r="GA42" s="2" t="s">
        <v>3</v>
      </c>
      <c r="GB42" s="2"/>
      <c r="GC42" s="2"/>
      <c r="GD42" s="2">
        <v>1</v>
      </c>
      <c r="GE42" s="2"/>
      <c r="GF42" s="2">
        <v>-1509234140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>ROUND(IF(AND(BH42=3,BI42=3,FS42&lt;&gt;0),P42,0),2)</f>
        <v>0</v>
      </c>
      <c r="GM42" s="2">
        <f>ROUND(O42+X42+Y42,2)+GX42</f>
        <v>84.27</v>
      </c>
      <c r="GN42" s="2">
        <f t="shared" si="41"/>
        <v>84.27</v>
      </c>
      <c r="GO42" s="2">
        <f t="shared" si="42"/>
        <v>0</v>
      </c>
      <c r="GP42" s="2">
        <f t="shared" si="43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4"/>
        <v>0</v>
      </c>
      <c r="GW42" s="2">
        <v>1</v>
      </c>
      <c r="GX42" s="2">
        <f>ROUND(HC42*I42,2)</f>
        <v>0</v>
      </c>
      <c r="GY42" s="2"/>
      <c r="GZ42" s="2"/>
      <c r="HA42" s="2">
        <v>0</v>
      </c>
      <c r="HB42" s="2">
        <v>0</v>
      </c>
      <c r="HC42" s="2">
        <f t="shared" si="45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33</v>
      </c>
      <c r="HO42" s="2" t="s">
        <v>34</v>
      </c>
      <c r="HP42" s="2" t="s">
        <v>30</v>
      </c>
      <c r="HQ42" s="2" t="s">
        <v>30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ROW(SmtRes!A44)</f>
        <v>44</v>
      </c>
      <c r="D43">
        <f>ROW(EtalonRes!A44)</f>
        <v>44</v>
      </c>
      <c r="E43" t="s">
        <v>3</v>
      </c>
      <c r="F43" t="s">
        <v>68</v>
      </c>
      <c r="G43" t="s">
        <v>69</v>
      </c>
      <c r="H43" t="s">
        <v>70</v>
      </c>
      <c r="I43">
        <f>ROUND(ROUND((32)/1000,4),7)</f>
        <v>3.2000000000000001E-2</v>
      </c>
      <c r="J43">
        <v>0</v>
      </c>
      <c r="K43">
        <f>ROUND(ROUND((32)/1000,4),7)</f>
        <v>3.2000000000000001E-2</v>
      </c>
      <c r="O43">
        <f>ROUND(CP43,0)</f>
        <v>947</v>
      </c>
      <c r="P43">
        <f>ROUND(CQ43*I43,0)</f>
        <v>100</v>
      </c>
      <c r="Q43">
        <f>ROUND(CR43*I43,0)</f>
        <v>651</v>
      </c>
      <c r="R43">
        <f>ROUND(CS43*I43,0)</f>
        <v>316</v>
      </c>
      <c r="S43">
        <f>ROUND(CT43*I43,0)</f>
        <v>196</v>
      </c>
      <c r="T43">
        <f>ROUND(CU43*I43,0)</f>
        <v>0</v>
      </c>
      <c r="U43">
        <f t="shared" si="21"/>
        <v>0.53414399999999995</v>
      </c>
      <c r="V43">
        <f t="shared" si="22"/>
        <v>0.53414399999999995</v>
      </c>
      <c r="W43">
        <f>ROUND(CX43*I43,0)</f>
        <v>0</v>
      </c>
      <c r="X43">
        <f>ROUND(CY43,0)</f>
        <v>471</v>
      </c>
      <c r="Y43">
        <f>ROUND(CZ43,0)</f>
        <v>236</v>
      </c>
      <c r="AA43">
        <v>-1</v>
      </c>
      <c r="AB43">
        <f t="shared" si="23"/>
        <v>2200.13</v>
      </c>
      <c r="AC43">
        <f t="shared" si="24"/>
        <v>244</v>
      </c>
      <c r="AD43">
        <f t="shared" si="46"/>
        <v>1836.12</v>
      </c>
      <c r="AE43">
        <f t="shared" si="47"/>
        <v>193.63</v>
      </c>
      <c r="AF43">
        <f t="shared" si="47"/>
        <v>120.01</v>
      </c>
      <c r="AG43">
        <f t="shared" si="27"/>
        <v>0</v>
      </c>
      <c r="AH43">
        <f t="shared" si="48"/>
        <v>16.692</v>
      </c>
      <c r="AI43">
        <f t="shared" si="48"/>
        <v>16.692</v>
      </c>
      <c r="AJ43">
        <f t="shared" si="29"/>
        <v>0</v>
      </c>
      <c r="AK43">
        <v>1874.11</v>
      </c>
      <c r="AL43">
        <v>244</v>
      </c>
      <c r="AM43">
        <v>1530.1</v>
      </c>
      <c r="AN43">
        <v>161.36000000000001</v>
      </c>
      <c r="AO43">
        <v>100.01</v>
      </c>
      <c r="AP43">
        <v>0</v>
      </c>
      <c r="AQ43">
        <v>13.91</v>
      </c>
      <c r="AR43">
        <v>13.91</v>
      </c>
      <c r="AS43">
        <v>0</v>
      </c>
      <c r="AT43">
        <v>92</v>
      </c>
      <c r="AU43">
        <v>46</v>
      </c>
      <c r="AV43">
        <v>1</v>
      </c>
      <c r="AW43">
        <v>1</v>
      </c>
      <c r="AZ43">
        <v>1</v>
      </c>
      <c r="BA43">
        <v>50.93</v>
      </c>
      <c r="BB43">
        <v>11.08</v>
      </c>
      <c r="BC43">
        <v>12.82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71</v>
      </c>
      <c r="BM43">
        <v>1002</v>
      </c>
      <c r="BN43">
        <v>0</v>
      </c>
      <c r="BO43" t="s">
        <v>68</v>
      </c>
      <c r="BP43">
        <v>1</v>
      </c>
      <c r="BQ43">
        <v>2</v>
      </c>
      <c r="BR43">
        <v>0</v>
      </c>
      <c r="BS43">
        <v>50.93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1051</v>
      </c>
      <c r="CO43">
        <v>0</v>
      </c>
      <c r="CP43">
        <f t="shared" si="30"/>
        <v>947</v>
      </c>
      <c r="CQ43">
        <f t="shared" si="31"/>
        <v>3128.08</v>
      </c>
      <c r="CR43">
        <f t="shared" si="49"/>
        <v>20344.107739999999</v>
      </c>
      <c r="CS43">
        <f t="shared" si="33"/>
        <v>9861.5758999999998</v>
      </c>
      <c r="CT43">
        <f t="shared" si="34"/>
        <v>6112.1093000000001</v>
      </c>
      <c r="CU43">
        <f t="shared" si="35"/>
        <v>0</v>
      </c>
      <c r="CV43">
        <f t="shared" si="36"/>
        <v>16.692</v>
      </c>
      <c r="CW43">
        <f t="shared" si="37"/>
        <v>16.692</v>
      </c>
      <c r="CX43">
        <f t="shared" si="38"/>
        <v>0</v>
      </c>
      <c r="CY43">
        <f t="shared" si="39"/>
        <v>471.04</v>
      </c>
      <c r="CZ43">
        <f t="shared" si="40"/>
        <v>235.52</v>
      </c>
      <c r="DB43">
        <v>14</v>
      </c>
      <c r="DC43" t="s">
        <v>3</v>
      </c>
      <c r="DD43" t="s">
        <v>3</v>
      </c>
      <c r="DE43" t="s">
        <v>27</v>
      </c>
      <c r="DF43" t="s">
        <v>27</v>
      </c>
      <c r="DG43" t="s">
        <v>27</v>
      </c>
      <c r="DH43" t="s">
        <v>3</v>
      </c>
      <c r="DI43" t="s">
        <v>27</v>
      </c>
      <c r="DJ43" t="s">
        <v>27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70</v>
      </c>
      <c r="DW43" t="s">
        <v>70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56792872</v>
      </c>
      <c r="EF43">
        <v>2</v>
      </c>
      <c r="EG43" t="s">
        <v>28</v>
      </c>
      <c r="EH43">
        <v>1</v>
      </c>
      <c r="EI43" t="s">
        <v>29</v>
      </c>
      <c r="EJ43">
        <v>1</v>
      </c>
      <c r="EK43">
        <v>1002</v>
      </c>
      <c r="EL43" t="s">
        <v>30</v>
      </c>
      <c r="EM43" t="s">
        <v>31</v>
      </c>
      <c r="EO43" t="s">
        <v>32</v>
      </c>
      <c r="EQ43">
        <v>132096</v>
      </c>
      <c r="ER43">
        <v>1874.11</v>
      </c>
      <c r="ES43">
        <v>244</v>
      </c>
      <c r="ET43">
        <v>1530.1</v>
      </c>
      <c r="EU43">
        <v>161.36000000000001</v>
      </c>
      <c r="EV43">
        <v>100.01</v>
      </c>
      <c r="EW43">
        <v>13.91</v>
      </c>
      <c r="EX43">
        <v>13.91</v>
      </c>
      <c r="EY43">
        <v>0</v>
      </c>
      <c r="FQ43">
        <v>0</v>
      </c>
      <c r="FR43">
        <v>0</v>
      </c>
      <c r="FS43">
        <v>0</v>
      </c>
      <c r="FX43">
        <v>92</v>
      </c>
      <c r="FY43">
        <v>46</v>
      </c>
      <c r="GA43" t="s">
        <v>3</v>
      </c>
      <c r="GD43">
        <v>1</v>
      </c>
      <c r="GF43">
        <v>-1509234140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>ROUND(IF(AND(BH43=3,BI43=3,FS43&lt;&gt;0),P43,0),0)</f>
        <v>0</v>
      </c>
      <c r="GM43">
        <f>ROUND(O43+X43+Y43,0)+GX43</f>
        <v>1654</v>
      </c>
      <c r="GN43">
        <f t="shared" si="41"/>
        <v>1654</v>
      </c>
      <c r="GO43">
        <f t="shared" si="42"/>
        <v>0</v>
      </c>
      <c r="GP43">
        <f t="shared" si="43"/>
        <v>0</v>
      </c>
      <c r="GR43">
        <v>0</v>
      </c>
      <c r="GS43">
        <v>3</v>
      </c>
      <c r="GT43">
        <v>0</v>
      </c>
      <c r="GU43" t="s">
        <v>3</v>
      </c>
      <c r="GV43">
        <f t="shared" si="44"/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 t="shared" si="45"/>
        <v>0</v>
      </c>
      <c r="HE43" t="s">
        <v>3</v>
      </c>
      <c r="HF43" t="s">
        <v>3</v>
      </c>
      <c r="HM43" t="s">
        <v>3</v>
      </c>
      <c r="HN43" t="s">
        <v>33</v>
      </c>
      <c r="HO43" t="s">
        <v>34</v>
      </c>
      <c r="HP43" t="s">
        <v>30</v>
      </c>
      <c r="HQ43" t="s">
        <v>30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ROW(SmtRes!A45)</f>
        <v>45</v>
      </c>
      <c r="D44" s="2">
        <f>ROW(EtalonRes!A45)</f>
        <v>45</v>
      </c>
      <c r="E44" s="2" t="s">
        <v>72</v>
      </c>
      <c r="F44" s="2" t="s">
        <v>73</v>
      </c>
      <c r="G44" s="2" t="s">
        <v>74</v>
      </c>
      <c r="H44" s="2" t="s">
        <v>75</v>
      </c>
      <c r="I44" s="2">
        <f>ROUND(ROUND(40*1.6,4),7)</f>
        <v>64</v>
      </c>
      <c r="J44" s="2">
        <v>0</v>
      </c>
      <c r="K44" s="2">
        <f>ROUND(ROUND(40*1.6,4),7)</f>
        <v>64</v>
      </c>
      <c r="L44" s="2"/>
      <c r="M44" s="2"/>
      <c r="N44" s="2"/>
      <c r="O44" s="2">
        <f>ROUND(CP44,2)</f>
        <v>1008</v>
      </c>
      <c r="P44" s="2">
        <f>ROUND(CQ44*I44,2)</f>
        <v>0</v>
      </c>
      <c r="Q44" s="2">
        <f>ROUND(CR44*I44,2)</f>
        <v>1008</v>
      </c>
      <c r="R44" s="2">
        <f>ROUND(CS44*I44,2)</f>
        <v>0</v>
      </c>
      <c r="S44" s="2">
        <f>ROUND(CT44*I44,2)</f>
        <v>0</v>
      </c>
      <c r="T44" s="2">
        <f>ROUND(CU44*I44,2)</f>
        <v>0</v>
      </c>
      <c r="U44" s="2">
        <f t="shared" si="21"/>
        <v>0</v>
      </c>
      <c r="V44" s="2">
        <f t="shared" si="22"/>
        <v>0</v>
      </c>
      <c r="W44" s="2">
        <f>ROUND(CX44*I44,2)</f>
        <v>0</v>
      </c>
      <c r="X44" s="2">
        <f>ROUND(CY44,2)</f>
        <v>0</v>
      </c>
      <c r="Y44" s="2">
        <f>ROUND(CZ44,2)</f>
        <v>0</v>
      </c>
      <c r="Z44" s="2"/>
      <c r="AA44" s="2">
        <v>64877770</v>
      </c>
      <c r="AB44" s="2">
        <f t="shared" si="23"/>
        <v>15.75</v>
      </c>
      <c r="AC44" s="2">
        <f t="shared" si="24"/>
        <v>0</v>
      </c>
      <c r="AD44" s="2">
        <f>ROUND(((ET44)+ROUND(((EU44)*1.85),2)),2)</f>
        <v>15.75</v>
      </c>
      <c r="AE44" s="2">
        <f t="shared" ref="AE44:AF47" si="50">ROUND(((EU44)+ROUND(((EU44)*1.85),2)),2)</f>
        <v>0</v>
      </c>
      <c r="AF44" s="2">
        <f t="shared" si="50"/>
        <v>0</v>
      </c>
      <c r="AG44" s="2">
        <f t="shared" si="27"/>
        <v>0</v>
      </c>
      <c r="AH44" s="2">
        <f t="shared" ref="AH44:AI47" si="51">(EW44)</f>
        <v>0</v>
      </c>
      <c r="AI44" s="2">
        <f t="shared" si="51"/>
        <v>0</v>
      </c>
      <c r="AJ44" s="2">
        <f t="shared" si="29"/>
        <v>0</v>
      </c>
      <c r="AK44" s="2">
        <v>15.75</v>
      </c>
      <c r="AL44" s="2">
        <v>0</v>
      </c>
      <c r="AM44" s="2">
        <v>15.75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76</v>
      </c>
      <c r="BK44" s="2"/>
      <c r="BL44" s="2"/>
      <c r="BM44" s="2">
        <v>700001</v>
      </c>
      <c r="BN44" s="2">
        <v>0</v>
      </c>
      <c r="BO44" s="2" t="s">
        <v>3</v>
      </c>
      <c r="BP44" s="2">
        <v>0</v>
      </c>
      <c r="BQ44" s="2">
        <v>10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0"/>
        <v>1008</v>
      </c>
      <c r="CQ44" s="2">
        <f t="shared" si="31"/>
        <v>0</v>
      </c>
      <c r="CR44" s="2">
        <f>(((ET44)*BB44-(EU44)*BS44)+AE44*BS44)</f>
        <v>15.75</v>
      </c>
      <c r="CS44" s="2">
        <f t="shared" si="33"/>
        <v>0</v>
      </c>
      <c r="CT44" s="2">
        <f t="shared" si="34"/>
        <v>0</v>
      </c>
      <c r="CU44" s="2">
        <f t="shared" si="35"/>
        <v>0</v>
      </c>
      <c r="CV44" s="2">
        <f t="shared" si="36"/>
        <v>0</v>
      </c>
      <c r="CW44" s="2">
        <f t="shared" si="37"/>
        <v>0</v>
      </c>
      <c r="CX44" s="2">
        <f t="shared" si="38"/>
        <v>0</v>
      </c>
      <c r="CY44" s="2">
        <f t="shared" si="39"/>
        <v>0</v>
      </c>
      <c r="CZ44" s="2">
        <f t="shared" si="40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75</v>
      </c>
      <c r="DW44" s="2" t="s">
        <v>75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56793277</v>
      </c>
      <c r="EF44" s="2">
        <v>10</v>
      </c>
      <c r="EG44" s="2" t="s">
        <v>77</v>
      </c>
      <c r="EH44" s="2">
        <v>0</v>
      </c>
      <c r="EI44" s="2" t="s">
        <v>3</v>
      </c>
      <c r="EJ44" s="2">
        <v>1</v>
      </c>
      <c r="EK44" s="2">
        <v>700001</v>
      </c>
      <c r="EL44" s="2" t="s">
        <v>78</v>
      </c>
      <c r="EM44" s="2" t="s">
        <v>79</v>
      </c>
      <c r="EN44" s="2"/>
      <c r="EO44" s="2" t="s">
        <v>3</v>
      </c>
      <c r="EP44" s="2"/>
      <c r="EQ44" s="2">
        <v>131072</v>
      </c>
      <c r="ER44" s="2">
        <v>15.75</v>
      </c>
      <c r="ES44" s="2">
        <v>0</v>
      </c>
      <c r="ET44" s="2">
        <v>15.75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2133112672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>ROUND(IF(AND(BH44=3,BI44=3,FS44&lt;&gt;0),P44,0),2)</f>
        <v>0</v>
      </c>
      <c r="GM44" s="2">
        <f>ROUND(O44+X44+Y44,2)+GX44</f>
        <v>1008</v>
      </c>
      <c r="GN44" s="2">
        <f t="shared" si="41"/>
        <v>1008</v>
      </c>
      <c r="GO44" s="2">
        <f t="shared" si="42"/>
        <v>0</v>
      </c>
      <c r="GP44" s="2">
        <f t="shared" si="43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4"/>
        <v>0</v>
      </c>
      <c r="GW44" s="2">
        <v>1</v>
      </c>
      <c r="GX44" s="2">
        <f>ROUND(HC44*I44,2)</f>
        <v>0</v>
      </c>
      <c r="GY44" s="2"/>
      <c r="GZ44" s="2"/>
      <c r="HA44" s="2">
        <v>0</v>
      </c>
      <c r="HB44" s="2">
        <v>0</v>
      </c>
      <c r="HC44" s="2">
        <f t="shared" si="45"/>
        <v>0</v>
      </c>
      <c r="HD44" s="2">
        <f>GM44</f>
        <v>1008</v>
      </c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ROW(SmtRes!A46)</f>
        <v>46</v>
      </c>
      <c r="D45">
        <f>ROW(EtalonRes!A46)</f>
        <v>46</v>
      </c>
      <c r="E45" t="s">
        <v>72</v>
      </c>
      <c r="F45" t="s">
        <v>73</v>
      </c>
      <c r="G45" t="s">
        <v>74</v>
      </c>
      <c r="H45" t="s">
        <v>75</v>
      </c>
      <c r="I45">
        <f>ROUND(ROUND(40*1.6,4),7)</f>
        <v>64</v>
      </c>
      <c r="J45">
        <v>0</v>
      </c>
      <c r="K45">
        <f>ROUND(ROUND(40*1.6,4),7)</f>
        <v>64</v>
      </c>
      <c r="O45">
        <f>ROUND(CP45,0)</f>
        <v>21319</v>
      </c>
      <c r="P45">
        <f>ROUND(CQ45*I45,0)</f>
        <v>0</v>
      </c>
      <c r="Q45">
        <f>ROUND(CR45*I45,0)</f>
        <v>21319</v>
      </c>
      <c r="R45">
        <f>ROUND(CS45*I45,0)</f>
        <v>0</v>
      </c>
      <c r="S45">
        <f>ROUND(CT45*I45,0)</f>
        <v>0</v>
      </c>
      <c r="T45">
        <f>ROUND(CU45*I45,0)</f>
        <v>0</v>
      </c>
      <c r="U45">
        <f t="shared" si="21"/>
        <v>0</v>
      </c>
      <c r="V45">
        <f t="shared" si="22"/>
        <v>0</v>
      </c>
      <c r="W45">
        <f>ROUND(CX45*I45,0)</f>
        <v>0</v>
      </c>
      <c r="X45">
        <f>ROUND(CY45,0)</f>
        <v>0</v>
      </c>
      <c r="Y45">
        <f>ROUND(CZ45,0)</f>
        <v>0</v>
      </c>
      <c r="AA45">
        <v>64877767</v>
      </c>
      <c r="AB45">
        <f t="shared" si="23"/>
        <v>15.75</v>
      </c>
      <c r="AC45">
        <f t="shared" si="24"/>
        <v>0</v>
      </c>
      <c r="AD45">
        <f>ROUND(((ET45)+ROUND(((EU45)*1.85),2)),2)</f>
        <v>15.75</v>
      </c>
      <c r="AE45">
        <f t="shared" si="50"/>
        <v>0</v>
      </c>
      <c r="AF45">
        <f t="shared" si="50"/>
        <v>0</v>
      </c>
      <c r="AG45">
        <f t="shared" si="27"/>
        <v>0</v>
      </c>
      <c r="AH45">
        <f t="shared" si="51"/>
        <v>0</v>
      </c>
      <c r="AI45">
        <f t="shared" si="51"/>
        <v>0</v>
      </c>
      <c r="AJ45">
        <f t="shared" si="29"/>
        <v>0</v>
      </c>
      <c r="AK45">
        <v>15.75</v>
      </c>
      <c r="AL45">
        <v>0</v>
      </c>
      <c r="AM45">
        <v>15.75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21.15</v>
      </c>
      <c r="BB45">
        <v>21.15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76</v>
      </c>
      <c r="BM45">
        <v>700001</v>
      </c>
      <c r="BN45">
        <v>0</v>
      </c>
      <c r="BO45" t="s">
        <v>3</v>
      </c>
      <c r="BP45">
        <v>0</v>
      </c>
      <c r="BQ45">
        <v>10</v>
      </c>
      <c r="BR45">
        <v>0</v>
      </c>
      <c r="BS45">
        <v>21.15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0"/>
        <v>21319</v>
      </c>
      <c r="CQ45">
        <f t="shared" si="31"/>
        <v>0</v>
      </c>
      <c r="CR45">
        <f>(((ET45)*BB45-(EU45)*BS45)+AE45*BS45)</f>
        <v>333.11249999999995</v>
      </c>
      <c r="CS45">
        <f t="shared" si="33"/>
        <v>0</v>
      </c>
      <c r="CT45">
        <f t="shared" si="34"/>
        <v>0</v>
      </c>
      <c r="CU45">
        <f t="shared" si="35"/>
        <v>0</v>
      </c>
      <c r="CV45">
        <f t="shared" si="36"/>
        <v>0</v>
      </c>
      <c r="CW45">
        <f t="shared" si="37"/>
        <v>0</v>
      </c>
      <c r="CX45">
        <f t="shared" si="38"/>
        <v>0</v>
      </c>
      <c r="CY45">
        <f t="shared" si="39"/>
        <v>0</v>
      </c>
      <c r="CZ45">
        <f t="shared" si="40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75</v>
      </c>
      <c r="DW45" t="s">
        <v>75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56793277</v>
      </c>
      <c r="EF45">
        <v>10</v>
      </c>
      <c r="EG45" t="s">
        <v>77</v>
      </c>
      <c r="EH45">
        <v>0</v>
      </c>
      <c r="EI45" t="s">
        <v>3</v>
      </c>
      <c r="EJ45">
        <v>1</v>
      </c>
      <c r="EK45">
        <v>700001</v>
      </c>
      <c r="EL45" t="s">
        <v>78</v>
      </c>
      <c r="EM45" t="s">
        <v>79</v>
      </c>
      <c r="EO45" t="s">
        <v>3</v>
      </c>
      <c r="EQ45">
        <v>131072</v>
      </c>
      <c r="ER45">
        <v>15.75</v>
      </c>
      <c r="ES45">
        <v>0</v>
      </c>
      <c r="ET45">
        <v>15.75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2133112672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>ROUND(IF(AND(BH45=3,BI45=3,FS45&lt;&gt;0),P45,0),0)</f>
        <v>0</v>
      </c>
      <c r="GM45">
        <f>ROUND(O45+X45+Y45,0)+GX45</f>
        <v>21319</v>
      </c>
      <c r="GN45">
        <f t="shared" si="41"/>
        <v>21319</v>
      </c>
      <c r="GO45">
        <f t="shared" si="42"/>
        <v>0</v>
      </c>
      <c r="GP45">
        <f t="shared" si="43"/>
        <v>0</v>
      </c>
      <c r="GR45">
        <v>0</v>
      </c>
      <c r="GS45">
        <v>3</v>
      </c>
      <c r="GT45">
        <v>0</v>
      </c>
      <c r="GU45" t="s">
        <v>3</v>
      </c>
      <c r="GV45">
        <f t="shared" si="44"/>
        <v>0</v>
      </c>
      <c r="GW45">
        <v>1</v>
      </c>
      <c r="GX45">
        <f>ROUND(HC45*I45,0)</f>
        <v>0</v>
      </c>
      <c r="HA45">
        <v>0</v>
      </c>
      <c r="HB45">
        <v>0</v>
      </c>
      <c r="HC45">
        <f t="shared" si="45"/>
        <v>0</v>
      </c>
      <c r="HD45">
        <f>GM45</f>
        <v>21319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ROW(SmtRes!A47)</f>
        <v>47</v>
      </c>
      <c r="D46" s="2">
        <f>ROW(EtalonRes!A47)</f>
        <v>47</v>
      </c>
      <c r="E46" s="2" t="s">
        <v>3</v>
      </c>
      <c r="F46" s="2" t="s">
        <v>80</v>
      </c>
      <c r="G46" s="2" t="s">
        <v>81</v>
      </c>
      <c r="H46" s="2" t="s">
        <v>75</v>
      </c>
      <c r="I46" s="2">
        <f>ROUND(ROUND(32*1.6,4),7)</f>
        <v>51.2</v>
      </c>
      <c r="J46" s="2">
        <v>0</v>
      </c>
      <c r="K46" s="2">
        <f>ROUND(ROUND(32*1.6,4),7)</f>
        <v>51.2</v>
      </c>
      <c r="L46" s="2"/>
      <c r="M46" s="2"/>
      <c r="N46" s="2"/>
      <c r="O46" s="2">
        <f>ROUND(CP46,2)</f>
        <v>148.99</v>
      </c>
      <c r="P46" s="2">
        <f>ROUND(CQ46*I46,2)</f>
        <v>0</v>
      </c>
      <c r="Q46" s="2">
        <f>ROUND(CR46*I46,2)</f>
        <v>148.99</v>
      </c>
      <c r="R46" s="2">
        <f>ROUND(CS46*I46,2)</f>
        <v>0</v>
      </c>
      <c r="S46" s="2">
        <f>ROUND(CT46*I46,2)</f>
        <v>0</v>
      </c>
      <c r="T46" s="2">
        <f>ROUND(CU46*I46,2)</f>
        <v>0</v>
      </c>
      <c r="U46" s="2">
        <f t="shared" si="21"/>
        <v>0</v>
      </c>
      <c r="V46" s="2">
        <f t="shared" si="22"/>
        <v>0</v>
      </c>
      <c r="W46" s="2">
        <f>ROUND(CX46*I46,2)</f>
        <v>0</v>
      </c>
      <c r="X46" s="2">
        <f>ROUND(CY46,2)</f>
        <v>0</v>
      </c>
      <c r="Y46" s="2">
        <f>ROUND(CZ46,2)</f>
        <v>0</v>
      </c>
      <c r="Z46" s="2"/>
      <c r="AA46" s="2">
        <v>-1</v>
      </c>
      <c r="AB46" s="2">
        <f t="shared" si="23"/>
        <v>2.91</v>
      </c>
      <c r="AC46" s="2">
        <f t="shared" si="24"/>
        <v>0</v>
      </c>
      <c r="AD46" s="2">
        <f>ROUND(((ET46)+ROUND(((EU46)*1.85),2)),2)</f>
        <v>2.91</v>
      </c>
      <c r="AE46" s="2">
        <f t="shared" si="50"/>
        <v>0</v>
      </c>
      <c r="AF46" s="2">
        <f t="shared" si="50"/>
        <v>0</v>
      </c>
      <c r="AG46" s="2">
        <f t="shared" si="27"/>
        <v>0</v>
      </c>
      <c r="AH46" s="2">
        <f t="shared" si="51"/>
        <v>0</v>
      </c>
      <c r="AI46" s="2">
        <f t="shared" si="51"/>
        <v>0</v>
      </c>
      <c r="AJ46" s="2">
        <f t="shared" si="29"/>
        <v>0</v>
      </c>
      <c r="AK46" s="2">
        <v>2.91</v>
      </c>
      <c r="AL46" s="2">
        <v>0</v>
      </c>
      <c r="AM46" s="2">
        <v>2.91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82</v>
      </c>
      <c r="BK46" s="2"/>
      <c r="BL46" s="2"/>
      <c r="BM46" s="2">
        <v>700001</v>
      </c>
      <c r="BN46" s="2">
        <v>0</v>
      </c>
      <c r="BO46" s="2" t="s">
        <v>3</v>
      </c>
      <c r="BP46" s="2">
        <v>0</v>
      </c>
      <c r="BQ46" s="2">
        <v>10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0"/>
        <v>148.99</v>
      </c>
      <c r="CQ46" s="2">
        <f t="shared" si="31"/>
        <v>0</v>
      </c>
      <c r="CR46" s="2">
        <f>(((ET46)*BB46-(EU46)*BS46)+AE46*BS46)</f>
        <v>2.91</v>
      </c>
      <c r="CS46" s="2">
        <f t="shared" si="33"/>
        <v>0</v>
      </c>
      <c r="CT46" s="2">
        <f t="shared" si="34"/>
        <v>0</v>
      </c>
      <c r="CU46" s="2">
        <f t="shared" si="35"/>
        <v>0</v>
      </c>
      <c r="CV46" s="2">
        <f t="shared" si="36"/>
        <v>0</v>
      </c>
      <c r="CW46" s="2">
        <f t="shared" si="37"/>
        <v>0</v>
      </c>
      <c r="CX46" s="2">
        <f t="shared" si="38"/>
        <v>0</v>
      </c>
      <c r="CY46" s="2">
        <f t="shared" si="39"/>
        <v>0</v>
      </c>
      <c r="CZ46" s="2">
        <f t="shared" si="40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75</v>
      </c>
      <c r="DW46" s="2" t="s">
        <v>75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56793277</v>
      </c>
      <c r="EF46" s="2">
        <v>10</v>
      </c>
      <c r="EG46" s="2" t="s">
        <v>77</v>
      </c>
      <c r="EH46" s="2">
        <v>0</v>
      </c>
      <c r="EI46" s="2" t="s">
        <v>3</v>
      </c>
      <c r="EJ46" s="2">
        <v>1</v>
      </c>
      <c r="EK46" s="2">
        <v>700001</v>
      </c>
      <c r="EL46" s="2" t="s">
        <v>78</v>
      </c>
      <c r="EM46" s="2" t="s">
        <v>79</v>
      </c>
      <c r="EN46" s="2"/>
      <c r="EO46" s="2" t="s">
        <v>3</v>
      </c>
      <c r="EP46" s="2"/>
      <c r="EQ46" s="2">
        <v>132096</v>
      </c>
      <c r="ER46" s="2">
        <v>2.91</v>
      </c>
      <c r="ES46" s="2">
        <v>0</v>
      </c>
      <c r="ET46" s="2">
        <v>2.91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789222204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>ROUND(IF(AND(BH46=3,BI46=3,FS46&lt;&gt;0),P46,0),2)</f>
        <v>0</v>
      </c>
      <c r="GM46" s="2">
        <f>ROUND(O46+X46+Y46,2)+GX46</f>
        <v>148.99</v>
      </c>
      <c r="GN46" s="2">
        <f t="shared" si="41"/>
        <v>148.99</v>
      </c>
      <c r="GO46" s="2">
        <f t="shared" si="42"/>
        <v>0</v>
      </c>
      <c r="GP46" s="2">
        <f t="shared" si="43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4"/>
        <v>0</v>
      </c>
      <c r="GW46" s="2">
        <v>1</v>
      </c>
      <c r="GX46" s="2">
        <f>ROUND(HC46*I46,2)</f>
        <v>0</v>
      </c>
      <c r="GY46" s="2"/>
      <c r="GZ46" s="2"/>
      <c r="HA46" s="2">
        <v>0</v>
      </c>
      <c r="HB46" s="2">
        <v>0</v>
      </c>
      <c r="HC46" s="2">
        <f t="shared" si="45"/>
        <v>0</v>
      </c>
      <c r="HD46" s="2">
        <f>GM46</f>
        <v>148.99</v>
      </c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ROW(SmtRes!A48)</f>
        <v>48</v>
      </c>
      <c r="D47">
        <f>ROW(EtalonRes!A48)</f>
        <v>48</v>
      </c>
      <c r="E47" t="s">
        <v>3</v>
      </c>
      <c r="F47" t="s">
        <v>80</v>
      </c>
      <c r="G47" t="s">
        <v>81</v>
      </c>
      <c r="H47" t="s">
        <v>75</v>
      </c>
      <c r="I47">
        <f>ROUND(ROUND(32*1.6,4),7)</f>
        <v>51.2</v>
      </c>
      <c r="J47">
        <v>0</v>
      </c>
      <c r="K47">
        <f>ROUND(ROUND(32*1.6,4),7)</f>
        <v>51.2</v>
      </c>
      <c r="O47">
        <f>ROUND(CP47,0)</f>
        <v>3151</v>
      </c>
      <c r="P47">
        <f>ROUND(CQ47*I47,0)</f>
        <v>0</v>
      </c>
      <c r="Q47">
        <f>ROUND(CR47*I47,0)</f>
        <v>3151</v>
      </c>
      <c r="R47">
        <f>ROUND(CS47*I47,0)</f>
        <v>0</v>
      </c>
      <c r="S47">
        <f>ROUND(CT47*I47,0)</f>
        <v>0</v>
      </c>
      <c r="T47">
        <f>ROUND(CU47*I47,0)</f>
        <v>0</v>
      </c>
      <c r="U47">
        <f t="shared" si="21"/>
        <v>0</v>
      </c>
      <c r="V47">
        <f t="shared" si="22"/>
        <v>0</v>
      </c>
      <c r="W47">
        <f>ROUND(CX47*I47,0)</f>
        <v>0</v>
      </c>
      <c r="X47">
        <f>ROUND(CY47,0)</f>
        <v>0</v>
      </c>
      <c r="Y47">
        <f>ROUND(CZ47,0)</f>
        <v>0</v>
      </c>
      <c r="AA47">
        <v>-1</v>
      </c>
      <c r="AB47">
        <f t="shared" si="23"/>
        <v>2.91</v>
      </c>
      <c r="AC47">
        <f t="shared" si="24"/>
        <v>0</v>
      </c>
      <c r="AD47">
        <f>ROUND(((ET47)+ROUND(((EU47)*1.85),2)),2)</f>
        <v>2.91</v>
      </c>
      <c r="AE47">
        <f t="shared" si="50"/>
        <v>0</v>
      </c>
      <c r="AF47">
        <f t="shared" si="50"/>
        <v>0</v>
      </c>
      <c r="AG47">
        <f t="shared" si="27"/>
        <v>0</v>
      </c>
      <c r="AH47">
        <f t="shared" si="51"/>
        <v>0</v>
      </c>
      <c r="AI47">
        <f t="shared" si="51"/>
        <v>0</v>
      </c>
      <c r="AJ47">
        <f t="shared" si="29"/>
        <v>0</v>
      </c>
      <c r="AK47">
        <v>2.91</v>
      </c>
      <c r="AL47">
        <v>0</v>
      </c>
      <c r="AM47">
        <v>2.91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21.15</v>
      </c>
      <c r="BB47">
        <v>21.15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82</v>
      </c>
      <c r="BM47">
        <v>700001</v>
      </c>
      <c r="BN47">
        <v>0</v>
      </c>
      <c r="BO47" t="s">
        <v>3</v>
      </c>
      <c r="BP47">
        <v>0</v>
      </c>
      <c r="BQ47">
        <v>10</v>
      </c>
      <c r="BR47">
        <v>0</v>
      </c>
      <c r="BS47">
        <v>21.15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0"/>
        <v>3151</v>
      </c>
      <c r="CQ47">
        <f t="shared" si="31"/>
        <v>0</v>
      </c>
      <c r="CR47">
        <f>(((ET47)*BB47-(EU47)*BS47)+AE47*BS47)</f>
        <v>61.546500000000002</v>
      </c>
      <c r="CS47">
        <f t="shared" si="33"/>
        <v>0</v>
      </c>
      <c r="CT47">
        <f t="shared" si="34"/>
        <v>0</v>
      </c>
      <c r="CU47">
        <f t="shared" si="35"/>
        <v>0</v>
      </c>
      <c r="CV47">
        <f t="shared" si="36"/>
        <v>0</v>
      </c>
      <c r="CW47">
        <f t="shared" si="37"/>
        <v>0</v>
      </c>
      <c r="CX47">
        <f t="shared" si="38"/>
        <v>0</v>
      </c>
      <c r="CY47">
        <f t="shared" si="39"/>
        <v>0</v>
      </c>
      <c r="CZ47">
        <f t="shared" si="40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75</v>
      </c>
      <c r="DW47" t="s">
        <v>75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56793277</v>
      </c>
      <c r="EF47">
        <v>10</v>
      </c>
      <c r="EG47" t="s">
        <v>77</v>
      </c>
      <c r="EH47">
        <v>0</v>
      </c>
      <c r="EI47" t="s">
        <v>3</v>
      </c>
      <c r="EJ47">
        <v>1</v>
      </c>
      <c r="EK47">
        <v>700001</v>
      </c>
      <c r="EL47" t="s">
        <v>78</v>
      </c>
      <c r="EM47" t="s">
        <v>79</v>
      </c>
      <c r="EO47" t="s">
        <v>3</v>
      </c>
      <c r="EQ47">
        <v>132096</v>
      </c>
      <c r="ER47">
        <v>2.91</v>
      </c>
      <c r="ES47">
        <v>0</v>
      </c>
      <c r="ET47">
        <v>2.91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789222204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>ROUND(IF(AND(BH47=3,BI47=3,FS47&lt;&gt;0),P47,0),0)</f>
        <v>0</v>
      </c>
      <c r="GM47">
        <f>ROUND(O47+X47+Y47,0)+GX47</f>
        <v>3151</v>
      </c>
      <c r="GN47">
        <f t="shared" si="41"/>
        <v>3151</v>
      </c>
      <c r="GO47">
        <f t="shared" si="42"/>
        <v>0</v>
      </c>
      <c r="GP47">
        <f t="shared" si="43"/>
        <v>0</v>
      </c>
      <c r="GR47">
        <v>0</v>
      </c>
      <c r="GS47">
        <v>3</v>
      </c>
      <c r="GT47">
        <v>0</v>
      </c>
      <c r="GU47" t="s">
        <v>3</v>
      </c>
      <c r="GV47">
        <f t="shared" si="44"/>
        <v>0</v>
      </c>
      <c r="GW47">
        <v>1</v>
      </c>
      <c r="GX47">
        <f>ROUND(HC47*I47,0)</f>
        <v>0</v>
      </c>
      <c r="HA47">
        <v>0</v>
      </c>
      <c r="HB47">
        <v>0</v>
      </c>
      <c r="HC47">
        <f t="shared" si="45"/>
        <v>0</v>
      </c>
      <c r="HD47">
        <f>GM47</f>
        <v>3151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ROW(SmtRes!A56)</f>
        <v>56</v>
      </c>
      <c r="D48" s="2">
        <f>ROW(EtalonRes!A56)</f>
        <v>56</v>
      </c>
      <c r="E48" s="2" t="s">
        <v>83</v>
      </c>
      <c r="F48" s="2" t="s">
        <v>84</v>
      </c>
      <c r="G48" s="2" t="s">
        <v>85</v>
      </c>
      <c r="H48" s="2" t="s">
        <v>86</v>
      </c>
      <c r="I48" s="2">
        <f>ROUND(ROUND((0.3*4)/100,4),7)</f>
        <v>1.2E-2</v>
      </c>
      <c r="J48" s="2">
        <v>0</v>
      </c>
      <c r="K48" s="2">
        <f>ROUND(ROUND((0.3*4)/100,4),7)</f>
        <v>1.2E-2</v>
      </c>
      <c r="L48" s="2"/>
      <c r="M48" s="2"/>
      <c r="N48" s="2"/>
      <c r="O48" s="2">
        <f>ROUND(CP48,2)</f>
        <v>710.21</v>
      </c>
      <c r="P48" s="2">
        <f>ROUND(CQ48*I48,2)</f>
        <v>667.09</v>
      </c>
      <c r="Q48" s="2">
        <f>ROUND(CR48*I48,2)</f>
        <v>22.9</v>
      </c>
      <c r="R48" s="2">
        <f>ROUND(CS48*I48,2)</f>
        <v>3.5</v>
      </c>
      <c r="S48" s="2">
        <f>ROUND(CT48*I48,2)</f>
        <v>20.22</v>
      </c>
      <c r="T48" s="2">
        <f>ROUND(CU48*I48,2)</f>
        <v>0</v>
      </c>
      <c r="U48" s="2">
        <f t="shared" si="21"/>
        <v>2.5920000000000001</v>
      </c>
      <c r="V48" s="2">
        <f t="shared" si="22"/>
        <v>0.25919999999999999</v>
      </c>
      <c r="W48" s="2">
        <f>ROUND(CX48*I48,2)</f>
        <v>0</v>
      </c>
      <c r="X48" s="2">
        <f>ROUND(CY48,2)</f>
        <v>24.19</v>
      </c>
      <c r="Y48" s="2">
        <f>ROUND(CZ48,2)</f>
        <v>13.76</v>
      </c>
      <c r="Z48" s="2"/>
      <c r="AA48" s="2">
        <v>64877770</v>
      </c>
      <c r="AB48" s="2">
        <f t="shared" si="23"/>
        <v>59183.93</v>
      </c>
      <c r="AC48" s="2">
        <f t="shared" si="24"/>
        <v>55590.49</v>
      </c>
      <c r="AD48" s="2">
        <f>ROUND(((((ET48*ROUND((0.2+1),7)))-((EU48*ROUND((0.2+1),7))))+AE48),2)</f>
        <v>1908.64</v>
      </c>
      <c r="AE48" s="2">
        <f>ROUND(((EU48*ROUND((0.2+1),7))),2)</f>
        <v>291.60000000000002</v>
      </c>
      <c r="AF48" s="2">
        <f>ROUND(((EV48*ROUND((0.2+1),7))),2)</f>
        <v>1684.8</v>
      </c>
      <c r="AG48" s="2">
        <f t="shared" si="27"/>
        <v>0</v>
      </c>
      <c r="AH48" s="2">
        <f>((EW48*ROUND((0.2+1),7)))</f>
        <v>216</v>
      </c>
      <c r="AI48" s="2">
        <f>((EX48*ROUND((0.2+1),7)))</f>
        <v>21.599999999999998</v>
      </c>
      <c r="AJ48" s="2">
        <f t="shared" si="29"/>
        <v>0</v>
      </c>
      <c r="AK48" s="2">
        <v>58585.02</v>
      </c>
      <c r="AL48" s="2">
        <v>55590.49</v>
      </c>
      <c r="AM48" s="2">
        <v>1590.53</v>
      </c>
      <c r="AN48" s="2">
        <v>243</v>
      </c>
      <c r="AO48" s="2">
        <v>1404</v>
      </c>
      <c r="AP48" s="2">
        <v>0</v>
      </c>
      <c r="AQ48" s="2">
        <v>180</v>
      </c>
      <c r="AR48" s="2">
        <v>18</v>
      </c>
      <c r="AS48" s="2">
        <v>0</v>
      </c>
      <c r="AT48" s="2">
        <v>102</v>
      </c>
      <c r="AU48" s="2">
        <v>58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87</v>
      </c>
      <c r="BK48" s="2"/>
      <c r="BL48" s="2"/>
      <c r="BM48" s="2">
        <v>6001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102</v>
      </c>
      <c r="CA48" s="2">
        <v>58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1051</v>
      </c>
      <c r="CO48" s="2">
        <v>0</v>
      </c>
      <c r="CP48" s="2">
        <f t="shared" si="30"/>
        <v>710.21</v>
      </c>
      <c r="CQ48" s="2">
        <f t="shared" si="31"/>
        <v>55590.49</v>
      </c>
      <c r="CR48" s="2">
        <f>((((ET48*ROUND((0.2+1),7)))*BB48-((EU48*ROUND((0.2+1),7)))*BS48)+AE48*BS48)</f>
        <v>1908.636</v>
      </c>
      <c r="CS48" s="2">
        <f t="shared" si="33"/>
        <v>291.60000000000002</v>
      </c>
      <c r="CT48" s="2">
        <f t="shared" si="34"/>
        <v>1684.8</v>
      </c>
      <c r="CU48" s="2">
        <f t="shared" si="35"/>
        <v>0</v>
      </c>
      <c r="CV48" s="2">
        <f t="shared" si="36"/>
        <v>216</v>
      </c>
      <c r="CW48" s="2">
        <f t="shared" si="37"/>
        <v>21.599999999999998</v>
      </c>
      <c r="CX48" s="2">
        <f t="shared" si="38"/>
        <v>0</v>
      </c>
      <c r="CY48" s="2">
        <f t="shared" si="39"/>
        <v>24.194400000000002</v>
      </c>
      <c r="CZ48" s="2">
        <f t="shared" si="40"/>
        <v>13.7576</v>
      </c>
      <c r="DA48" s="2"/>
      <c r="DB48" s="2">
        <v>15</v>
      </c>
      <c r="DC48" s="2" t="s">
        <v>3</v>
      </c>
      <c r="DD48" s="2" t="s">
        <v>3</v>
      </c>
      <c r="DE48" s="2" t="s">
        <v>27</v>
      </c>
      <c r="DF48" s="2" t="s">
        <v>27</v>
      </c>
      <c r="DG48" s="2" t="s">
        <v>27</v>
      </c>
      <c r="DH48" s="2" t="s">
        <v>3</v>
      </c>
      <c r="DI48" s="2" t="s">
        <v>27</v>
      </c>
      <c r="DJ48" s="2" t="s">
        <v>27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86</v>
      </c>
      <c r="DW48" s="2" t="s">
        <v>86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56792962</v>
      </c>
      <c r="EF48" s="2">
        <v>2</v>
      </c>
      <c r="EG48" s="2" t="s">
        <v>28</v>
      </c>
      <c r="EH48" s="2">
        <v>6</v>
      </c>
      <c r="EI48" s="2" t="s">
        <v>88</v>
      </c>
      <c r="EJ48" s="2">
        <v>1</v>
      </c>
      <c r="EK48" s="2">
        <v>6001</v>
      </c>
      <c r="EL48" s="2" t="s">
        <v>88</v>
      </c>
      <c r="EM48" s="2" t="s">
        <v>89</v>
      </c>
      <c r="EN48" s="2"/>
      <c r="EO48" s="2" t="s">
        <v>32</v>
      </c>
      <c r="EP48" s="2"/>
      <c r="EQ48" s="2">
        <v>131072</v>
      </c>
      <c r="ER48" s="2">
        <v>58585.02</v>
      </c>
      <c r="ES48" s="2">
        <v>55590.49</v>
      </c>
      <c r="ET48" s="2">
        <v>1590.53</v>
      </c>
      <c r="EU48" s="2">
        <v>243</v>
      </c>
      <c r="EV48" s="2">
        <v>1404</v>
      </c>
      <c r="EW48" s="2">
        <v>180</v>
      </c>
      <c r="EX48" s="2">
        <v>18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102</v>
      </c>
      <c r="FY48" s="2">
        <v>58</v>
      </c>
      <c r="FZ48" s="2"/>
      <c r="GA48" s="2" t="s">
        <v>3</v>
      </c>
      <c r="GB48" s="2"/>
      <c r="GC48" s="2"/>
      <c r="GD48" s="2">
        <v>1</v>
      </c>
      <c r="GE48" s="2"/>
      <c r="GF48" s="2">
        <v>2118577387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>ROUND(IF(AND(BH48=3,BI48=3,FS48&lt;&gt;0),P48,0),2)</f>
        <v>0</v>
      </c>
      <c r="GM48" s="2">
        <f>ROUND(O48+X48+Y48,2)+GX48</f>
        <v>748.16</v>
      </c>
      <c r="GN48" s="2">
        <f t="shared" si="41"/>
        <v>748.16</v>
      </c>
      <c r="GO48" s="2">
        <f t="shared" si="42"/>
        <v>0</v>
      </c>
      <c r="GP48" s="2">
        <f t="shared" si="43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4"/>
        <v>0</v>
      </c>
      <c r="GW48" s="2">
        <v>1</v>
      </c>
      <c r="GX48" s="2">
        <f>ROUND(HC48*I48,2)</f>
        <v>0</v>
      </c>
      <c r="GY48" s="2"/>
      <c r="GZ48" s="2"/>
      <c r="HA48" s="2">
        <v>0</v>
      </c>
      <c r="HB48" s="2">
        <v>0</v>
      </c>
      <c r="HC48" s="2">
        <f t="shared" si="45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90</v>
      </c>
      <c r="HO48" s="2" t="s">
        <v>91</v>
      </c>
      <c r="HP48" s="2" t="s">
        <v>88</v>
      </c>
      <c r="HQ48" s="2" t="s">
        <v>88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ROW(SmtRes!A64)</f>
        <v>64</v>
      </c>
      <c r="D49">
        <f>ROW(EtalonRes!A64)</f>
        <v>64</v>
      </c>
      <c r="E49" t="s">
        <v>83</v>
      </c>
      <c r="F49" t="s">
        <v>84</v>
      </c>
      <c r="G49" t="s">
        <v>85</v>
      </c>
      <c r="H49" t="s">
        <v>86</v>
      </c>
      <c r="I49">
        <f>ROUND(ROUND((0.3*4)/100,4),7)</f>
        <v>1.2E-2</v>
      </c>
      <c r="J49">
        <v>0</v>
      </c>
      <c r="K49">
        <f>ROUND(ROUND((0.3*4)/100,4),7)</f>
        <v>1.2E-2</v>
      </c>
      <c r="O49">
        <f>ROUND(CP49,0)</f>
        <v>7485</v>
      </c>
      <c r="P49">
        <f>ROUND(CQ49*I49,0)</f>
        <v>6144</v>
      </c>
      <c r="Q49">
        <f>ROUND(CR49*I49,0)</f>
        <v>311</v>
      </c>
      <c r="R49">
        <f>ROUND(CS49*I49,0)</f>
        <v>178</v>
      </c>
      <c r="S49">
        <f>ROUND(CT49*I49,0)</f>
        <v>1030</v>
      </c>
      <c r="T49">
        <f>ROUND(CU49*I49,0)</f>
        <v>0</v>
      </c>
      <c r="U49">
        <f t="shared" si="21"/>
        <v>2.5920000000000001</v>
      </c>
      <c r="V49">
        <f t="shared" si="22"/>
        <v>0.25919999999999999</v>
      </c>
      <c r="W49">
        <f>ROUND(CX49*I49,0)</f>
        <v>0</v>
      </c>
      <c r="X49">
        <f>ROUND(CY49,0)</f>
        <v>1232</v>
      </c>
      <c r="Y49">
        <f>ROUND(CZ49,0)</f>
        <v>701</v>
      </c>
      <c r="AA49">
        <v>64877767</v>
      </c>
      <c r="AB49">
        <f t="shared" si="23"/>
        <v>59183.93</v>
      </c>
      <c r="AC49">
        <f t="shared" si="24"/>
        <v>55590.49</v>
      </c>
      <c r="AD49">
        <f>ROUND(((((ET49*ROUND((0.2+1),7)))-((EU49*ROUND((0.2+1),7))))+AE49),2)</f>
        <v>1908.64</v>
      </c>
      <c r="AE49">
        <f>ROUND(((EU49*ROUND((0.2+1),7))),2)</f>
        <v>291.60000000000002</v>
      </c>
      <c r="AF49">
        <f>ROUND(((EV49*ROUND((0.2+1),7))),2)</f>
        <v>1684.8</v>
      </c>
      <c r="AG49">
        <f t="shared" si="27"/>
        <v>0</v>
      </c>
      <c r="AH49">
        <f>((EW49*ROUND((0.2+1),7)))</f>
        <v>216</v>
      </c>
      <c r="AI49">
        <f>((EX49*ROUND((0.2+1),7)))</f>
        <v>21.599999999999998</v>
      </c>
      <c r="AJ49">
        <f t="shared" si="29"/>
        <v>0</v>
      </c>
      <c r="AK49">
        <v>58585.02</v>
      </c>
      <c r="AL49">
        <v>55590.49</v>
      </c>
      <c r="AM49">
        <v>1590.53</v>
      </c>
      <c r="AN49">
        <v>243</v>
      </c>
      <c r="AO49">
        <v>1404</v>
      </c>
      <c r="AP49">
        <v>0</v>
      </c>
      <c r="AQ49">
        <v>180</v>
      </c>
      <c r="AR49">
        <v>18</v>
      </c>
      <c r="AS49">
        <v>0</v>
      </c>
      <c r="AT49">
        <v>102</v>
      </c>
      <c r="AU49">
        <v>58</v>
      </c>
      <c r="AV49">
        <v>1</v>
      </c>
      <c r="AW49">
        <v>1</v>
      </c>
      <c r="AZ49">
        <v>1</v>
      </c>
      <c r="BA49">
        <v>50.93</v>
      </c>
      <c r="BB49">
        <v>13.56</v>
      </c>
      <c r="BC49">
        <v>9.2100000000000009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87</v>
      </c>
      <c r="BM49">
        <v>6001</v>
      </c>
      <c r="BN49">
        <v>0</v>
      </c>
      <c r="BO49" t="s">
        <v>84</v>
      </c>
      <c r="BP49">
        <v>1</v>
      </c>
      <c r="BQ49">
        <v>2</v>
      </c>
      <c r="BR49">
        <v>0</v>
      </c>
      <c r="BS49">
        <v>50.93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102</v>
      </c>
      <c r="CA49">
        <v>58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1051</v>
      </c>
      <c r="CO49">
        <v>0</v>
      </c>
      <c r="CP49">
        <f t="shared" si="30"/>
        <v>7485</v>
      </c>
      <c r="CQ49">
        <f t="shared" si="31"/>
        <v>511988.41290000005</v>
      </c>
      <c r="CR49">
        <f>((((ET49*ROUND((0.2+1),7)))*BB49-((EU49*ROUND((0.2+1),7)))*BS49)+AE49*BS49)</f>
        <v>25881.104160000003</v>
      </c>
      <c r="CS49">
        <f t="shared" si="33"/>
        <v>14851.188000000002</v>
      </c>
      <c r="CT49">
        <f t="shared" si="34"/>
        <v>85806.864000000001</v>
      </c>
      <c r="CU49">
        <f t="shared" si="35"/>
        <v>0</v>
      </c>
      <c r="CV49">
        <f t="shared" si="36"/>
        <v>216</v>
      </c>
      <c r="CW49">
        <f t="shared" si="37"/>
        <v>21.599999999999998</v>
      </c>
      <c r="CX49">
        <f t="shared" si="38"/>
        <v>0</v>
      </c>
      <c r="CY49">
        <f t="shared" si="39"/>
        <v>1232.1600000000001</v>
      </c>
      <c r="CZ49">
        <f t="shared" si="40"/>
        <v>700.64</v>
      </c>
      <c r="DB49">
        <v>16</v>
      </c>
      <c r="DC49" t="s">
        <v>3</v>
      </c>
      <c r="DD49" t="s">
        <v>3</v>
      </c>
      <c r="DE49" t="s">
        <v>27</v>
      </c>
      <c r="DF49" t="s">
        <v>27</v>
      </c>
      <c r="DG49" t="s">
        <v>27</v>
      </c>
      <c r="DH49" t="s">
        <v>3</v>
      </c>
      <c r="DI49" t="s">
        <v>27</v>
      </c>
      <c r="DJ49" t="s">
        <v>27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86</v>
      </c>
      <c r="DW49" t="s">
        <v>86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56792962</v>
      </c>
      <c r="EF49">
        <v>2</v>
      </c>
      <c r="EG49" t="s">
        <v>28</v>
      </c>
      <c r="EH49">
        <v>6</v>
      </c>
      <c r="EI49" t="s">
        <v>88</v>
      </c>
      <c r="EJ49">
        <v>1</v>
      </c>
      <c r="EK49">
        <v>6001</v>
      </c>
      <c r="EL49" t="s">
        <v>88</v>
      </c>
      <c r="EM49" t="s">
        <v>89</v>
      </c>
      <c r="EO49" t="s">
        <v>32</v>
      </c>
      <c r="EQ49">
        <v>131072</v>
      </c>
      <c r="ER49">
        <v>58585.02</v>
      </c>
      <c r="ES49">
        <v>55590.49</v>
      </c>
      <c r="ET49">
        <v>1590.53</v>
      </c>
      <c r="EU49">
        <v>243</v>
      </c>
      <c r="EV49">
        <v>1404</v>
      </c>
      <c r="EW49">
        <v>180</v>
      </c>
      <c r="EX49">
        <v>18</v>
      </c>
      <c r="EY49">
        <v>0</v>
      </c>
      <c r="FQ49">
        <v>0</v>
      </c>
      <c r="FR49">
        <v>0</v>
      </c>
      <c r="FS49">
        <v>0</v>
      </c>
      <c r="FX49">
        <v>102</v>
      </c>
      <c r="FY49">
        <v>58</v>
      </c>
      <c r="GA49" t="s">
        <v>3</v>
      </c>
      <c r="GD49">
        <v>1</v>
      </c>
      <c r="GF49">
        <v>2118577387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>ROUND(IF(AND(BH49=3,BI49=3,FS49&lt;&gt;0),P49,0),0)</f>
        <v>0</v>
      </c>
      <c r="GM49">
        <f>ROUND(O49+X49+Y49,0)+GX49</f>
        <v>9418</v>
      </c>
      <c r="GN49">
        <f t="shared" si="41"/>
        <v>9418</v>
      </c>
      <c r="GO49">
        <f t="shared" si="42"/>
        <v>0</v>
      </c>
      <c r="GP49">
        <f t="shared" si="43"/>
        <v>0</v>
      </c>
      <c r="GR49">
        <v>0</v>
      </c>
      <c r="GS49">
        <v>3</v>
      </c>
      <c r="GT49">
        <v>0</v>
      </c>
      <c r="GU49" t="s">
        <v>3</v>
      </c>
      <c r="GV49">
        <f t="shared" si="44"/>
        <v>0</v>
      </c>
      <c r="GW49">
        <v>1</v>
      </c>
      <c r="GX49">
        <f>ROUND(HC49*I49,0)</f>
        <v>0</v>
      </c>
      <c r="HA49">
        <v>0</v>
      </c>
      <c r="HB49">
        <v>0</v>
      </c>
      <c r="HC49">
        <f t="shared" si="45"/>
        <v>0</v>
      </c>
      <c r="HE49" t="s">
        <v>3</v>
      </c>
      <c r="HF49" t="s">
        <v>3</v>
      </c>
      <c r="HM49" t="s">
        <v>3</v>
      </c>
      <c r="HN49" t="s">
        <v>90</v>
      </c>
      <c r="HO49" t="s">
        <v>91</v>
      </c>
      <c r="HP49" t="s">
        <v>88</v>
      </c>
      <c r="HQ49" t="s">
        <v>88</v>
      </c>
      <c r="HS49">
        <v>0</v>
      </c>
      <c r="IK49">
        <v>0</v>
      </c>
    </row>
    <row r="50" spans="1:255" x14ac:dyDescent="0.2">
      <c r="A50" s="2">
        <v>18</v>
      </c>
      <c r="B50" s="2">
        <v>1</v>
      </c>
      <c r="C50" s="2">
        <v>55</v>
      </c>
      <c r="D50" s="2"/>
      <c r="E50" s="2" t="s">
        <v>92</v>
      </c>
      <c r="F50" s="2" t="s">
        <v>93</v>
      </c>
      <c r="G50" s="2" t="s">
        <v>94</v>
      </c>
      <c r="H50" s="2" t="s">
        <v>95</v>
      </c>
      <c r="I50" s="2">
        <f>I48*J50</f>
        <v>-1.224</v>
      </c>
      <c r="J50" s="2">
        <v>-102</v>
      </c>
      <c r="K50" s="2">
        <v>-102</v>
      </c>
      <c r="L50" s="2"/>
      <c r="M50" s="2"/>
      <c r="N50" s="2"/>
      <c r="O50" s="2">
        <f>ROUND(CP50,2)</f>
        <v>-636.48</v>
      </c>
      <c r="P50" s="2">
        <f>ROUND(CQ50*I50,2)</f>
        <v>-636.48</v>
      </c>
      <c r="Q50" s="2">
        <f>ROUND(CR50*I50,2)</f>
        <v>0</v>
      </c>
      <c r="R50" s="2">
        <f>ROUND(CS50*I50,2)</f>
        <v>0</v>
      </c>
      <c r="S50" s="2">
        <f>ROUND(CT50*I50,2)</f>
        <v>0</v>
      </c>
      <c r="T50" s="2">
        <f>ROUND(CU50*I50,2)</f>
        <v>0</v>
      </c>
      <c r="U50" s="2">
        <f t="shared" si="21"/>
        <v>0</v>
      </c>
      <c r="V50" s="2">
        <f t="shared" si="22"/>
        <v>0</v>
      </c>
      <c r="W50" s="2">
        <f>ROUND(CX50*I50,2)</f>
        <v>0</v>
      </c>
      <c r="X50" s="2">
        <f>ROUND(CY50,2)</f>
        <v>0</v>
      </c>
      <c r="Y50" s="2">
        <f>ROUND(CZ50,2)</f>
        <v>0</v>
      </c>
      <c r="Z50" s="2"/>
      <c r="AA50" s="2">
        <v>64877770</v>
      </c>
      <c r="AB50" s="2">
        <f t="shared" si="23"/>
        <v>520</v>
      </c>
      <c r="AC50" s="2">
        <f t="shared" si="24"/>
        <v>520</v>
      </c>
      <c r="AD50" s="2">
        <f>ROUND((((ET50)-(EU50))+AE50),2)</f>
        <v>0</v>
      </c>
      <c r="AE50" s="2">
        <f t="shared" ref="AE50:AF53" si="52">ROUND((EU50),2)</f>
        <v>0</v>
      </c>
      <c r="AF50" s="2">
        <f t="shared" si="52"/>
        <v>0</v>
      </c>
      <c r="AG50" s="2">
        <f t="shared" si="27"/>
        <v>0</v>
      </c>
      <c r="AH50" s="2">
        <f t="shared" ref="AH50:AI53" si="53">(EW50)</f>
        <v>0</v>
      </c>
      <c r="AI50" s="2">
        <f t="shared" si="53"/>
        <v>0</v>
      </c>
      <c r="AJ50" s="2">
        <f t="shared" si="29"/>
        <v>0</v>
      </c>
      <c r="AK50" s="2">
        <v>520</v>
      </c>
      <c r="AL50" s="2">
        <v>520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102</v>
      </c>
      <c r="AU50" s="2">
        <v>58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96</v>
      </c>
      <c r="BK50" s="2"/>
      <c r="BL50" s="2"/>
      <c r="BM50" s="2">
        <v>6001</v>
      </c>
      <c r="BN50" s="2">
        <v>0</v>
      </c>
      <c r="BO50" s="2" t="s">
        <v>3</v>
      </c>
      <c r="BP50" s="2">
        <v>0</v>
      </c>
      <c r="BQ50" s="2">
        <v>2</v>
      </c>
      <c r="BR50" s="2">
        <v>1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102</v>
      </c>
      <c r="CA50" s="2">
        <v>58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0"/>
        <v>-636.48</v>
      </c>
      <c r="CQ50" s="2">
        <f t="shared" si="31"/>
        <v>520</v>
      </c>
      <c r="CR50" s="2">
        <f>(((ET50)*BB50-(EU50)*BS50)+AE50*BS50)</f>
        <v>0</v>
      </c>
      <c r="CS50" s="2">
        <f t="shared" si="33"/>
        <v>0</v>
      </c>
      <c r="CT50" s="2">
        <f t="shared" si="34"/>
        <v>0</v>
      </c>
      <c r="CU50" s="2">
        <f t="shared" si="35"/>
        <v>0</v>
      </c>
      <c r="CV50" s="2">
        <f t="shared" si="36"/>
        <v>0</v>
      </c>
      <c r="CW50" s="2">
        <f t="shared" si="37"/>
        <v>0</v>
      </c>
      <c r="CX50" s="2">
        <f t="shared" si="38"/>
        <v>0</v>
      </c>
      <c r="CY50" s="2">
        <f t="shared" si="39"/>
        <v>0</v>
      </c>
      <c r="CZ50" s="2">
        <f t="shared" si="40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1007</v>
      </c>
      <c r="DV50" s="2" t="s">
        <v>95</v>
      </c>
      <c r="DW50" s="2" t="s">
        <v>95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56792962</v>
      </c>
      <c r="EF50" s="2">
        <v>2</v>
      </c>
      <c r="EG50" s="2" t="s">
        <v>28</v>
      </c>
      <c r="EH50" s="2">
        <v>6</v>
      </c>
      <c r="EI50" s="2" t="s">
        <v>88</v>
      </c>
      <c r="EJ50" s="2">
        <v>1</v>
      </c>
      <c r="EK50" s="2">
        <v>6001</v>
      </c>
      <c r="EL50" s="2" t="s">
        <v>88</v>
      </c>
      <c r="EM50" s="2" t="s">
        <v>89</v>
      </c>
      <c r="EN50" s="2"/>
      <c r="EO50" s="2" t="s">
        <v>3</v>
      </c>
      <c r="EP50" s="2"/>
      <c r="EQ50" s="2">
        <v>0</v>
      </c>
      <c r="ER50" s="2">
        <v>520</v>
      </c>
      <c r="ES50" s="2">
        <v>520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102</v>
      </c>
      <c r="FY50" s="2">
        <v>58</v>
      </c>
      <c r="FZ50" s="2"/>
      <c r="GA50" s="2" t="s">
        <v>3</v>
      </c>
      <c r="GB50" s="2"/>
      <c r="GC50" s="2"/>
      <c r="GD50" s="2">
        <v>1</v>
      </c>
      <c r="GE50" s="2"/>
      <c r="GF50" s="2">
        <v>-982149453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>ROUND(IF(AND(BH50=3,BI50=3,FS50&lt;&gt;0),P50,0),2)</f>
        <v>0</v>
      </c>
      <c r="GM50" s="2">
        <f>ROUND(O50+X50+Y50,2)+GX50</f>
        <v>-636.48</v>
      </c>
      <c r="GN50" s="2">
        <f t="shared" si="41"/>
        <v>-636.48</v>
      </c>
      <c r="GO50" s="2">
        <f t="shared" si="42"/>
        <v>0</v>
      </c>
      <c r="GP50" s="2">
        <f t="shared" si="43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4"/>
        <v>0</v>
      </c>
      <c r="GW50" s="2">
        <v>1</v>
      </c>
      <c r="GX50" s="2">
        <f>ROUND(HC50*I50,2)</f>
        <v>0</v>
      </c>
      <c r="GY50" s="2"/>
      <c r="GZ50" s="2"/>
      <c r="HA50" s="2">
        <v>0</v>
      </c>
      <c r="HB50" s="2">
        <v>0</v>
      </c>
      <c r="HC50" s="2">
        <f t="shared" si="45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90</v>
      </c>
      <c r="HO50" s="2" t="s">
        <v>91</v>
      </c>
      <c r="HP50" s="2" t="s">
        <v>88</v>
      </c>
      <c r="HQ50" s="2" t="s">
        <v>88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63</v>
      </c>
      <c r="E51" t="s">
        <v>92</v>
      </c>
      <c r="F51" t="s">
        <v>93</v>
      </c>
      <c r="G51" t="s">
        <v>94</v>
      </c>
      <c r="H51" t="s">
        <v>95</v>
      </c>
      <c r="I51">
        <f>I49*J51</f>
        <v>-1.224</v>
      </c>
      <c r="J51">
        <v>-102</v>
      </c>
      <c r="K51">
        <v>-102</v>
      </c>
      <c r="O51">
        <f>ROUND(CP51,0)</f>
        <v>-5741</v>
      </c>
      <c r="P51">
        <f>ROUND(CQ51*I51,0)</f>
        <v>-5741</v>
      </c>
      <c r="Q51">
        <f>ROUND(CR51*I51,0)</f>
        <v>0</v>
      </c>
      <c r="R51">
        <f>ROUND(CS51*I51,0)</f>
        <v>0</v>
      </c>
      <c r="S51">
        <f>ROUND(CT51*I51,0)</f>
        <v>0</v>
      </c>
      <c r="T51">
        <f>ROUND(CU51*I51,0)</f>
        <v>0</v>
      </c>
      <c r="U51">
        <f t="shared" si="21"/>
        <v>0</v>
      </c>
      <c r="V51">
        <f t="shared" si="22"/>
        <v>0</v>
      </c>
      <c r="W51">
        <f>ROUND(CX51*I51,0)</f>
        <v>0</v>
      </c>
      <c r="X51">
        <f>ROUND(CY51,0)</f>
        <v>0</v>
      </c>
      <c r="Y51">
        <f>ROUND(CZ51,0)</f>
        <v>0</v>
      </c>
      <c r="AA51">
        <v>64877767</v>
      </c>
      <c r="AB51">
        <f t="shared" si="23"/>
        <v>520</v>
      </c>
      <c r="AC51">
        <f t="shared" si="24"/>
        <v>520</v>
      </c>
      <c r="AD51">
        <f>ROUND((((ET51)-(EU51))+AE51),2)</f>
        <v>0</v>
      </c>
      <c r="AE51">
        <f t="shared" si="52"/>
        <v>0</v>
      </c>
      <c r="AF51">
        <f t="shared" si="52"/>
        <v>0</v>
      </c>
      <c r="AG51">
        <f t="shared" si="27"/>
        <v>0</v>
      </c>
      <c r="AH51">
        <f t="shared" si="53"/>
        <v>0</v>
      </c>
      <c r="AI51">
        <f t="shared" si="53"/>
        <v>0</v>
      </c>
      <c r="AJ51">
        <f t="shared" si="29"/>
        <v>0</v>
      </c>
      <c r="AK51">
        <v>520</v>
      </c>
      <c r="AL51">
        <v>520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102</v>
      </c>
      <c r="AU51">
        <v>58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9.02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96</v>
      </c>
      <c r="BM51">
        <v>6001</v>
      </c>
      <c r="BN51">
        <v>0</v>
      </c>
      <c r="BO51" t="s">
        <v>93</v>
      </c>
      <c r="BP51">
        <v>1</v>
      </c>
      <c r="BQ51">
        <v>2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102</v>
      </c>
      <c r="CA51">
        <v>58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0"/>
        <v>-5741</v>
      </c>
      <c r="CQ51">
        <f t="shared" si="31"/>
        <v>4690.3999999999996</v>
      </c>
      <c r="CR51">
        <f>(((ET51)*BB51-(EU51)*BS51)+AE51*BS51)</f>
        <v>0</v>
      </c>
      <c r="CS51">
        <f t="shared" si="33"/>
        <v>0</v>
      </c>
      <c r="CT51">
        <f t="shared" si="34"/>
        <v>0</v>
      </c>
      <c r="CU51">
        <f t="shared" si="35"/>
        <v>0</v>
      </c>
      <c r="CV51">
        <f t="shared" si="36"/>
        <v>0</v>
      </c>
      <c r="CW51">
        <f t="shared" si="37"/>
        <v>0</v>
      </c>
      <c r="CX51">
        <f t="shared" si="38"/>
        <v>0</v>
      </c>
      <c r="CY51">
        <f t="shared" si="39"/>
        <v>0</v>
      </c>
      <c r="CZ51">
        <f t="shared" si="40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1007</v>
      </c>
      <c r="DV51" t="s">
        <v>95</v>
      </c>
      <c r="DW51" t="s">
        <v>95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56792962</v>
      </c>
      <c r="EF51">
        <v>2</v>
      </c>
      <c r="EG51" t="s">
        <v>28</v>
      </c>
      <c r="EH51">
        <v>6</v>
      </c>
      <c r="EI51" t="s">
        <v>88</v>
      </c>
      <c r="EJ51">
        <v>1</v>
      </c>
      <c r="EK51">
        <v>6001</v>
      </c>
      <c r="EL51" t="s">
        <v>88</v>
      </c>
      <c r="EM51" t="s">
        <v>89</v>
      </c>
      <c r="EO51" t="s">
        <v>3</v>
      </c>
      <c r="EQ51">
        <v>0</v>
      </c>
      <c r="ER51">
        <v>520</v>
      </c>
      <c r="ES51">
        <v>520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102</v>
      </c>
      <c r="FY51">
        <v>58</v>
      </c>
      <c r="GA51" t="s">
        <v>3</v>
      </c>
      <c r="GD51">
        <v>1</v>
      </c>
      <c r="GF51">
        <v>-982149453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>ROUND(IF(AND(BH51=3,BI51=3,FS51&lt;&gt;0),P51,0),0)</f>
        <v>0</v>
      </c>
      <c r="GM51">
        <f>ROUND(O51+X51+Y51,0)+GX51</f>
        <v>-5741</v>
      </c>
      <c r="GN51">
        <f t="shared" si="41"/>
        <v>-5741</v>
      </c>
      <c r="GO51">
        <f t="shared" si="42"/>
        <v>0</v>
      </c>
      <c r="GP51">
        <f t="shared" si="43"/>
        <v>0</v>
      </c>
      <c r="GR51">
        <v>0</v>
      </c>
      <c r="GS51">
        <v>3</v>
      </c>
      <c r="GT51">
        <v>0</v>
      </c>
      <c r="GU51" t="s">
        <v>3</v>
      </c>
      <c r="GV51">
        <f t="shared" si="44"/>
        <v>0</v>
      </c>
      <c r="GW51">
        <v>1</v>
      </c>
      <c r="GX51">
        <f>ROUND(HC51*I51,0)</f>
        <v>0</v>
      </c>
      <c r="HA51">
        <v>0</v>
      </c>
      <c r="HB51">
        <v>0</v>
      </c>
      <c r="HC51">
        <f t="shared" si="45"/>
        <v>0</v>
      </c>
      <c r="HE51" t="s">
        <v>3</v>
      </c>
      <c r="HF51" t="s">
        <v>3</v>
      </c>
      <c r="HM51" t="s">
        <v>3</v>
      </c>
      <c r="HN51" t="s">
        <v>90</v>
      </c>
      <c r="HO51" t="s">
        <v>91</v>
      </c>
      <c r="HP51" t="s">
        <v>88</v>
      </c>
      <c r="HQ51" t="s">
        <v>88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/>
      <c r="D52" s="2"/>
      <c r="E52" s="2" t="s">
        <v>97</v>
      </c>
      <c r="F52" s="2" t="s">
        <v>98</v>
      </c>
      <c r="G52" s="2" t="s">
        <v>99</v>
      </c>
      <c r="H52" s="2" t="s">
        <v>95</v>
      </c>
      <c r="I52" s="2">
        <f>ROUND(ROUND(1.224,4),7)</f>
        <v>1.224</v>
      </c>
      <c r="J52" s="2">
        <v>0</v>
      </c>
      <c r="K52" s="2">
        <f>ROUND(ROUND(1.224,4),7)</f>
        <v>1.224</v>
      </c>
      <c r="L52" s="2"/>
      <c r="M52" s="2"/>
      <c r="N52" s="2"/>
      <c r="O52" s="2">
        <f>ROUND(CP52,2)</f>
        <v>713.13</v>
      </c>
      <c r="P52" s="2">
        <f>ROUND(CQ52*I52,2)</f>
        <v>713.13</v>
      </c>
      <c r="Q52" s="2">
        <f>ROUND(CR52*I52,2)</f>
        <v>0</v>
      </c>
      <c r="R52" s="2">
        <f>ROUND(CS52*I52,2)</f>
        <v>0</v>
      </c>
      <c r="S52" s="2">
        <f>ROUND(CT52*I52,2)</f>
        <v>0</v>
      </c>
      <c r="T52" s="2">
        <f>ROUND(CU52*I52,2)</f>
        <v>0</v>
      </c>
      <c r="U52" s="2">
        <f t="shared" si="21"/>
        <v>0</v>
      </c>
      <c r="V52" s="2">
        <f t="shared" si="22"/>
        <v>0</v>
      </c>
      <c r="W52" s="2">
        <f>ROUND(CX52*I52,2)</f>
        <v>80.430000000000007</v>
      </c>
      <c r="X52" s="2">
        <f>ROUND(CY52,2)</f>
        <v>0</v>
      </c>
      <c r="Y52" s="2">
        <f>ROUND(CZ52,2)</f>
        <v>0</v>
      </c>
      <c r="Z52" s="2"/>
      <c r="AA52" s="2">
        <v>64877770</v>
      </c>
      <c r="AB52" s="2">
        <f t="shared" si="23"/>
        <v>582.62</v>
      </c>
      <c r="AC52" s="2">
        <f t="shared" si="24"/>
        <v>582.62</v>
      </c>
      <c r="AD52" s="2">
        <f>ROUND((((ET52)-(EU52))+AE52),2)</f>
        <v>0</v>
      </c>
      <c r="AE52" s="2">
        <f t="shared" si="52"/>
        <v>0</v>
      </c>
      <c r="AF52" s="2">
        <f t="shared" si="52"/>
        <v>0</v>
      </c>
      <c r="AG52" s="2">
        <f t="shared" si="27"/>
        <v>0</v>
      </c>
      <c r="AH52" s="2">
        <f t="shared" si="53"/>
        <v>0</v>
      </c>
      <c r="AI52" s="2">
        <f t="shared" si="53"/>
        <v>0</v>
      </c>
      <c r="AJ52" s="2">
        <f t="shared" si="29"/>
        <v>65.709999999999994</v>
      </c>
      <c r="AK52" s="2">
        <v>582.62</v>
      </c>
      <c r="AL52" s="2">
        <v>582.62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65.709999999999994</v>
      </c>
      <c r="AT52" s="2">
        <v>0</v>
      </c>
      <c r="AU52" s="2">
        <v>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100</v>
      </c>
      <c r="BK52" s="2"/>
      <c r="BL52" s="2"/>
      <c r="BM52" s="2">
        <v>500001</v>
      </c>
      <c r="BN52" s="2">
        <v>0</v>
      </c>
      <c r="BO52" s="2" t="s">
        <v>3</v>
      </c>
      <c r="BP52" s="2">
        <v>0</v>
      </c>
      <c r="BQ52" s="2">
        <v>8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0</v>
      </c>
      <c r="CA52" s="2">
        <v>0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30"/>
        <v>713.13</v>
      </c>
      <c r="CQ52" s="2">
        <f t="shared" si="31"/>
        <v>582.62</v>
      </c>
      <c r="CR52" s="2">
        <f>(((ET52)*BB52-(EU52)*BS52)+AE52*BS52)</f>
        <v>0</v>
      </c>
      <c r="CS52" s="2">
        <f t="shared" si="33"/>
        <v>0</v>
      </c>
      <c r="CT52" s="2">
        <f t="shared" si="34"/>
        <v>0</v>
      </c>
      <c r="CU52" s="2">
        <f t="shared" si="35"/>
        <v>0</v>
      </c>
      <c r="CV52" s="2">
        <f t="shared" si="36"/>
        <v>0</v>
      </c>
      <c r="CW52" s="2">
        <f t="shared" si="37"/>
        <v>0</v>
      </c>
      <c r="CX52" s="2">
        <f t="shared" si="38"/>
        <v>65.709999999999994</v>
      </c>
      <c r="CY52" s="2">
        <f>0</f>
        <v>0</v>
      </c>
      <c r="CZ52" s="2">
        <f>0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1007</v>
      </c>
      <c r="DV52" s="2" t="s">
        <v>95</v>
      </c>
      <c r="DW52" s="2" t="s">
        <v>95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56793266</v>
      </c>
      <c r="EF52" s="2">
        <v>8</v>
      </c>
      <c r="EG52" s="2" t="s">
        <v>101</v>
      </c>
      <c r="EH52" s="2">
        <v>0</v>
      </c>
      <c r="EI52" s="2" t="s">
        <v>3</v>
      </c>
      <c r="EJ52" s="2">
        <v>1</v>
      </c>
      <c r="EK52" s="2">
        <v>500001</v>
      </c>
      <c r="EL52" s="2" t="s">
        <v>102</v>
      </c>
      <c r="EM52" s="2" t="s">
        <v>103</v>
      </c>
      <c r="EN52" s="2"/>
      <c r="EO52" s="2" t="s">
        <v>3</v>
      </c>
      <c r="EP52" s="2"/>
      <c r="EQ52" s="2">
        <v>131072</v>
      </c>
      <c r="ER52" s="2">
        <v>582.62</v>
      </c>
      <c r="ES52" s="2">
        <v>582.62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0</v>
      </c>
      <c r="FY52" s="2">
        <v>0</v>
      </c>
      <c r="FZ52" s="2"/>
      <c r="GA52" s="2" t="s">
        <v>3</v>
      </c>
      <c r="GB52" s="2"/>
      <c r="GC52" s="2"/>
      <c r="GD52" s="2">
        <v>1</v>
      </c>
      <c r="GE52" s="2"/>
      <c r="GF52" s="2">
        <v>-635046442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>ROUND(IF(AND(BH52=3,BI52=3,FS52&lt;&gt;0),P52,0),2)</f>
        <v>0</v>
      </c>
      <c r="GM52" s="2">
        <f>ROUND(O52+X52+Y52,2)+GX52</f>
        <v>713.13</v>
      </c>
      <c r="GN52" s="2">
        <f t="shared" si="41"/>
        <v>713.13</v>
      </c>
      <c r="GO52" s="2">
        <f t="shared" si="42"/>
        <v>0</v>
      </c>
      <c r="GP52" s="2">
        <f t="shared" si="43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4"/>
        <v>0</v>
      </c>
      <c r="GW52" s="2">
        <v>1</v>
      </c>
      <c r="GX52" s="2">
        <f>ROUND(HC52*I52,2)</f>
        <v>0</v>
      </c>
      <c r="GY52" s="2"/>
      <c r="GZ52" s="2"/>
      <c r="HA52" s="2">
        <v>0</v>
      </c>
      <c r="HB52" s="2">
        <v>0</v>
      </c>
      <c r="HC52" s="2">
        <f t="shared" si="45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E53" t="s">
        <v>97</v>
      </c>
      <c r="F53" t="s">
        <v>98</v>
      </c>
      <c r="G53" t="s">
        <v>99</v>
      </c>
      <c r="H53" t="s">
        <v>95</v>
      </c>
      <c r="I53">
        <f>ROUND(ROUND(1.224,4),7)</f>
        <v>1.224</v>
      </c>
      <c r="J53">
        <v>0</v>
      </c>
      <c r="K53">
        <f>ROUND(ROUND(1.224,4),7)</f>
        <v>1.224</v>
      </c>
      <c r="O53">
        <f>ROUND(CP53,0)</f>
        <v>6161</v>
      </c>
      <c r="P53">
        <f>ROUND(CQ53*I53,0)</f>
        <v>6161</v>
      </c>
      <c r="Q53">
        <f>ROUND(CR53*I53,0)</f>
        <v>0</v>
      </c>
      <c r="R53">
        <f>ROUND(CS53*I53,0)</f>
        <v>0</v>
      </c>
      <c r="S53">
        <f>ROUND(CT53*I53,0)</f>
        <v>0</v>
      </c>
      <c r="T53">
        <f>ROUND(CU53*I53,0)</f>
        <v>0</v>
      </c>
      <c r="U53">
        <f t="shared" si="21"/>
        <v>0</v>
      </c>
      <c r="V53">
        <f t="shared" si="22"/>
        <v>0</v>
      </c>
      <c r="W53">
        <f>ROUND(CX53*I53,0)</f>
        <v>80</v>
      </c>
      <c r="X53">
        <f>ROUND(CY53,0)</f>
        <v>0</v>
      </c>
      <c r="Y53">
        <f>ROUND(CZ53,0)</f>
        <v>0</v>
      </c>
      <c r="AA53">
        <v>64877767</v>
      </c>
      <c r="AB53">
        <f t="shared" si="23"/>
        <v>582.62</v>
      </c>
      <c r="AC53">
        <f t="shared" si="24"/>
        <v>582.62</v>
      </c>
      <c r="AD53">
        <f>ROUND((((ET53)-(EU53))+AE53),2)</f>
        <v>0</v>
      </c>
      <c r="AE53">
        <f t="shared" si="52"/>
        <v>0</v>
      </c>
      <c r="AF53">
        <f t="shared" si="52"/>
        <v>0</v>
      </c>
      <c r="AG53">
        <f t="shared" si="27"/>
        <v>0</v>
      </c>
      <c r="AH53">
        <f t="shared" si="53"/>
        <v>0</v>
      </c>
      <c r="AI53">
        <f t="shared" si="53"/>
        <v>0</v>
      </c>
      <c r="AJ53">
        <f t="shared" si="29"/>
        <v>65.709999999999994</v>
      </c>
      <c r="AK53">
        <v>582.62</v>
      </c>
      <c r="AL53">
        <v>582.62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65.709999999999994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8.64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100</v>
      </c>
      <c r="BM53">
        <v>500001</v>
      </c>
      <c r="BN53">
        <v>0</v>
      </c>
      <c r="BO53" t="s">
        <v>98</v>
      </c>
      <c r="BP53">
        <v>1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0"/>
        <v>6161</v>
      </c>
      <c r="CQ53">
        <f t="shared" si="31"/>
        <v>5033.8368</v>
      </c>
      <c r="CR53">
        <f>(((ET53)*BB53-(EU53)*BS53)+AE53*BS53)</f>
        <v>0</v>
      </c>
      <c r="CS53">
        <f t="shared" si="33"/>
        <v>0</v>
      </c>
      <c r="CT53">
        <f t="shared" si="34"/>
        <v>0</v>
      </c>
      <c r="CU53">
        <f t="shared" si="35"/>
        <v>0</v>
      </c>
      <c r="CV53">
        <f t="shared" si="36"/>
        <v>0</v>
      </c>
      <c r="CW53">
        <f t="shared" si="37"/>
        <v>0</v>
      </c>
      <c r="CX53">
        <f t="shared" si="38"/>
        <v>65.709999999999994</v>
      </c>
      <c r="CY53">
        <f>0</f>
        <v>0</v>
      </c>
      <c r="CZ53">
        <f>0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1007</v>
      </c>
      <c r="DV53" t="s">
        <v>95</v>
      </c>
      <c r="DW53" t="s">
        <v>95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56793266</v>
      </c>
      <c r="EF53">
        <v>8</v>
      </c>
      <c r="EG53" t="s">
        <v>101</v>
      </c>
      <c r="EH53">
        <v>0</v>
      </c>
      <c r="EI53" t="s">
        <v>3</v>
      </c>
      <c r="EJ53">
        <v>1</v>
      </c>
      <c r="EK53">
        <v>500001</v>
      </c>
      <c r="EL53" t="s">
        <v>102</v>
      </c>
      <c r="EM53" t="s">
        <v>103</v>
      </c>
      <c r="EO53" t="s">
        <v>3</v>
      </c>
      <c r="EQ53">
        <v>131072</v>
      </c>
      <c r="ER53">
        <v>582.62</v>
      </c>
      <c r="ES53">
        <v>582.62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-635046442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>ROUND(IF(AND(BH53=3,BI53=3,FS53&lt;&gt;0),P53,0),0)</f>
        <v>0</v>
      </c>
      <c r="GM53">
        <f>ROUND(O53+X53+Y53,0)+GX53</f>
        <v>6161</v>
      </c>
      <c r="GN53">
        <f t="shared" si="41"/>
        <v>6161</v>
      </c>
      <c r="GO53">
        <f t="shared" si="42"/>
        <v>0</v>
      </c>
      <c r="GP53">
        <f t="shared" si="43"/>
        <v>0</v>
      </c>
      <c r="GR53">
        <v>0</v>
      </c>
      <c r="GS53">
        <v>3</v>
      </c>
      <c r="GT53">
        <v>0</v>
      </c>
      <c r="GU53" t="s">
        <v>3</v>
      </c>
      <c r="GV53">
        <f t="shared" si="44"/>
        <v>0</v>
      </c>
      <c r="GW53">
        <v>1</v>
      </c>
      <c r="GX53">
        <f>ROUND(HC53*I53,0)</f>
        <v>0</v>
      </c>
      <c r="HA53">
        <v>0</v>
      </c>
      <c r="HB53">
        <v>0</v>
      </c>
      <c r="HC53">
        <f t="shared" si="45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>
        <f>ROW(SmtRes!A72)</f>
        <v>72</v>
      </c>
      <c r="D54" s="2">
        <f>ROW(EtalonRes!A73)</f>
        <v>73</v>
      </c>
      <c r="E54" s="2" t="s">
        <v>104</v>
      </c>
      <c r="F54" s="2" t="s">
        <v>105</v>
      </c>
      <c r="G54" s="2" t="s">
        <v>106</v>
      </c>
      <c r="H54" s="2" t="s">
        <v>107</v>
      </c>
      <c r="I54" s="2">
        <f>ROUND(ROUND(4,4),7)</f>
        <v>4</v>
      </c>
      <c r="J54" s="2">
        <v>0</v>
      </c>
      <c r="K54" s="2">
        <f>ROUND(ROUND(4,4),7)</f>
        <v>4</v>
      </c>
      <c r="L54" s="2"/>
      <c r="M54" s="2"/>
      <c r="N54" s="2"/>
      <c r="O54" s="2">
        <f>ROUND(CP54,2)</f>
        <v>4289.5200000000004</v>
      </c>
      <c r="P54" s="2">
        <f>ROUND(CQ54*I54,2)</f>
        <v>3452.92</v>
      </c>
      <c r="Q54" s="2">
        <f>ROUND(CR54*I54,2)</f>
        <v>392.44</v>
      </c>
      <c r="R54" s="2">
        <f>ROUND(CS54*I54,2)</f>
        <v>47.32</v>
      </c>
      <c r="S54" s="2">
        <f>ROUND(CT54*I54,2)</f>
        <v>444.16</v>
      </c>
      <c r="T54" s="2">
        <f>ROUND(CU54*I54,2)</f>
        <v>0</v>
      </c>
      <c r="U54" s="2">
        <f t="shared" si="21"/>
        <v>48.384</v>
      </c>
      <c r="V54" s="2">
        <f t="shared" si="22"/>
        <v>3.504</v>
      </c>
      <c r="W54" s="2">
        <f>ROUND(CX54*I54,2)</f>
        <v>0</v>
      </c>
      <c r="X54" s="2">
        <f>ROUND(CY54,2)</f>
        <v>481.65</v>
      </c>
      <c r="Y54" s="2">
        <f>ROUND(CZ54,2)</f>
        <v>285.06</v>
      </c>
      <c r="Z54" s="2"/>
      <c r="AA54" s="2">
        <v>64877770</v>
      </c>
      <c r="AB54" s="2">
        <f t="shared" si="23"/>
        <v>1072.3800000000001</v>
      </c>
      <c r="AC54" s="2">
        <f t="shared" si="24"/>
        <v>863.23</v>
      </c>
      <c r="AD54" s="2">
        <f>ROUND(((((ET54*ROUND((0.2+1),7)))-((EU54*ROUND((0.2+1),7))))+AE54),2)</f>
        <v>98.11</v>
      </c>
      <c r="AE54" s="2">
        <f>ROUND(((EU54*ROUND((0.2+1),7))),2)</f>
        <v>11.83</v>
      </c>
      <c r="AF54" s="2">
        <f>ROUND(((EV54*ROUND((0.2+1),7))),2)</f>
        <v>111.04</v>
      </c>
      <c r="AG54" s="2">
        <f t="shared" si="27"/>
        <v>0</v>
      </c>
      <c r="AH54" s="2">
        <f>((EW54*ROUND((0.2+1),7)))</f>
        <v>12.096</v>
      </c>
      <c r="AI54" s="2">
        <f>((EX54*ROUND((0.2+1),7)))</f>
        <v>0.876</v>
      </c>
      <c r="AJ54" s="2">
        <f t="shared" si="29"/>
        <v>0</v>
      </c>
      <c r="AK54" s="2">
        <v>1037.52</v>
      </c>
      <c r="AL54" s="2">
        <v>863.23</v>
      </c>
      <c r="AM54" s="2">
        <v>81.760000000000005</v>
      </c>
      <c r="AN54" s="2">
        <v>9.86</v>
      </c>
      <c r="AO54" s="2">
        <v>92.53</v>
      </c>
      <c r="AP54" s="2">
        <v>0</v>
      </c>
      <c r="AQ54" s="2">
        <v>10.08</v>
      </c>
      <c r="AR54" s="2">
        <v>0.73</v>
      </c>
      <c r="AS54" s="2">
        <v>0</v>
      </c>
      <c r="AT54" s="2">
        <v>98</v>
      </c>
      <c r="AU54" s="2">
        <v>58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108</v>
      </c>
      <c r="BK54" s="2"/>
      <c r="BL54" s="2"/>
      <c r="BM54" s="2">
        <v>34001</v>
      </c>
      <c r="BN54" s="2">
        <v>0</v>
      </c>
      <c r="BO54" s="2" t="s">
        <v>3</v>
      </c>
      <c r="BP54" s="2">
        <v>0</v>
      </c>
      <c r="BQ54" s="2">
        <v>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98</v>
      </c>
      <c r="CA54" s="2">
        <v>58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1051</v>
      </c>
      <c r="CO54" s="2">
        <v>0</v>
      </c>
      <c r="CP54" s="2">
        <f t="shared" si="30"/>
        <v>4289.5200000000004</v>
      </c>
      <c r="CQ54" s="2">
        <f t="shared" si="31"/>
        <v>863.23</v>
      </c>
      <c r="CR54" s="2">
        <f>((((ET54*ROUND((0.2+1),7)))*BB54-((EU54*ROUND((0.2+1),7)))*BS54)+AE54*BS54)</f>
        <v>98.110000000000014</v>
      </c>
      <c r="CS54" s="2">
        <f t="shared" si="33"/>
        <v>11.83</v>
      </c>
      <c r="CT54" s="2">
        <f t="shared" si="34"/>
        <v>111.04</v>
      </c>
      <c r="CU54" s="2">
        <f t="shared" si="35"/>
        <v>0</v>
      </c>
      <c r="CV54" s="2">
        <f t="shared" si="36"/>
        <v>12.096</v>
      </c>
      <c r="CW54" s="2">
        <f t="shared" si="37"/>
        <v>0.876</v>
      </c>
      <c r="CX54" s="2">
        <f t="shared" si="38"/>
        <v>0</v>
      </c>
      <c r="CY54" s="2">
        <f>(((S54+R54)*AT54)/100)</f>
        <v>481.65039999999999</v>
      </c>
      <c r="CZ54" s="2">
        <f>(((S54+R54)*AU54)/100)</f>
        <v>285.05840000000001</v>
      </c>
      <c r="DA54" s="2"/>
      <c r="DB54" s="2">
        <v>17</v>
      </c>
      <c r="DC54" s="2" t="s">
        <v>3</v>
      </c>
      <c r="DD54" s="2" t="s">
        <v>3</v>
      </c>
      <c r="DE54" s="2" t="s">
        <v>27</v>
      </c>
      <c r="DF54" s="2" t="s">
        <v>27</v>
      </c>
      <c r="DG54" s="2" t="s">
        <v>27</v>
      </c>
      <c r="DH54" s="2" t="s">
        <v>3</v>
      </c>
      <c r="DI54" s="2" t="s">
        <v>27</v>
      </c>
      <c r="DJ54" s="2" t="s">
        <v>27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107</v>
      </c>
      <c r="DW54" s="2" t="s">
        <v>107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56793079</v>
      </c>
      <c r="EF54" s="2">
        <v>2</v>
      </c>
      <c r="EG54" s="2" t="s">
        <v>28</v>
      </c>
      <c r="EH54" s="2">
        <v>28</v>
      </c>
      <c r="EI54" s="2" t="s">
        <v>109</v>
      </c>
      <c r="EJ54" s="2">
        <v>1</v>
      </c>
      <c r="EK54" s="2">
        <v>34001</v>
      </c>
      <c r="EL54" s="2" t="s">
        <v>110</v>
      </c>
      <c r="EM54" s="2" t="s">
        <v>111</v>
      </c>
      <c r="EN54" s="2"/>
      <c r="EO54" s="2" t="s">
        <v>32</v>
      </c>
      <c r="EP54" s="2"/>
      <c r="EQ54" s="2">
        <v>131072</v>
      </c>
      <c r="ER54" s="2">
        <v>1037.52</v>
      </c>
      <c r="ES54" s="2">
        <v>863.23</v>
      </c>
      <c r="ET54" s="2">
        <v>81.760000000000005</v>
      </c>
      <c r="EU54" s="2">
        <v>9.86</v>
      </c>
      <c r="EV54" s="2">
        <v>92.53</v>
      </c>
      <c r="EW54" s="2">
        <v>10.08</v>
      </c>
      <c r="EX54" s="2">
        <v>0.73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98</v>
      </c>
      <c r="FY54" s="2">
        <v>58</v>
      </c>
      <c r="FZ54" s="2"/>
      <c r="GA54" s="2" t="s">
        <v>3</v>
      </c>
      <c r="GB54" s="2"/>
      <c r="GC54" s="2"/>
      <c r="GD54" s="2">
        <v>1</v>
      </c>
      <c r="GE54" s="2"/>
      <c r="GF54" s="2">
        <v>-29827926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>ROUND(IF(AND(BH54=3,BI54=3,FS54&lt;&gt;0),P54,0),2)</f>
        <v>0</v>
      </c>
      <c r="GM54" s="2">
        <f>ROUND(O54+X54+Y54,2)+GX54</f>
        <v>5056.2299999999996</v>
      </c>
      <c r="GN54" s="2">
        <f t="shared" si="41"/>
        <v>5056.2299999999996</v>
      </c>
      <c r="GO54" s="2">
        <f t="shared" si="42"/>
        <v>0</v>
      </c>
      <c r="GP54" s="2">
        <f t="shared" si="43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4"/>
        <v>0</v>
      </c>
      <c r="GW54" s="2">
        <v>1</v>
      </c>
      <c r="GX54" s="2">
        <f>ROUND(HC54*I54,2)</f>
        <v>0</v>
      </c>
      <c r="GY54" s="2"/>
      <c r="GZ54" s="2"/>
      <c r="HA54" s="2">
        <v>0</v>
      </c>
      <c r="HB54" s="2">
        <v>0</v>
      </c>
      <c r="HC54" s="2">
        <f t="shared" si="45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112</v>
      </c>
      <c r="HO54" s="2" t="s">
        <v>113</v>
      </c>
      <c r="HP54" s="2" t="s">
        <v>114</v>
      </c>
      <c r="HQ54" s="2" t="s">
        <v>114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ROW(SmtRes!A80)</f>
        <v>80</v>
      </c>
      <c r="D55">
        <f>ROW(EtalonRes!A82)</f>
        <v>82</v>
      </c>
      <c r="E55" t="s">
        <v>104</v>
      </c>
      <c r="F55" t="s">
        <v>105</v>
      </c>
      <c r="G55" t="s">
        <v>106</v>
      </c>
      <c r="H55" t="s">
        <v>107</v>
      </c>
      <c r="I55">
        <f>ROUND(ROUND(4,4),7)</f>
        <v>4</v>
      </c>
      <c r="J55">
        <v>0</v>
      </c>
      <c r="K55">
        <f>ROUND(ROUND(4,4),7)</f>
        <v>4</v>
      </c>
      <c r="O55">
        <f>ROUND(CP55,0)</f>
        <v>73356</v>
      </c>
      <c r="P55">
        <f>ROUND(CQ55*I55,0)</f>
        <v>45579</v>
      </c>
      <c r="Q55">
        <f>ROUND(CR55*I55,0)</f>
        <v>5156</v>
      </c>
      <c r="R55">
        <f>ROUND(CS55*I55,0)</f>
        <v>2410</v>
      </c>
      <c r="S55">
        <f>ROUND(CT55*I55,0)</f>
        <v>22621</v>
      </c>
      <c r="T55">
        <f>ROUND(CU55*I55,0)</f>
        <v>0</v>
      </c>
      <c r="U55">
        <f t="shared" si="21"/>
        <v>48.384</v>
      </c>
      <c r="V55">
        <f t="shared" si="22"/>
        <v>3.504</v>
      </c>
      <c r="W55">
        <f>ROUND(CX55*I55,0)</f>
        <v>0</v>
      </c>
      <c r="X55">
        <f>ROUND(CY55,0)</f>
        <v>24530</v>
      </c>
      <c r="Y55">
        <f>ROUND(CZ55,0)</f>
        <v>14518</v>
      </c>
      <c r="AA55">
        <v>64877767</v>
      </c>
      <c r="AB55">
        <f t="shared" si="23"/>
        <v>1072.3800000000001</v>
      </c>
      <c r="AC55">
        <f t="shared" si="24"/>
        <v>863.23</v>
      </c>
      <c r="AD55">
        <f>ROUND(((((ET55*ROUND((0.2+1),7)))-((EU55*ROUND((0.2+1),7))))+AE55),2)</f>
        <v>98.11</v>
      </c>
      <c r="AE55">
        <f>ROUND(((EU55*ROUND((0.2+1),7))),2)</f>
        <v>11.83</v>
      </c>
      <c r="AF55">
        <f>ROUND(((EV55*ROUND((0.2+1),7))),2)</f>
        <v>111.04</v>
      </c>
      <c r="AG55">
        <f t="shared" si="27"/>
        <v>0</v>
      </c>
      <c r="AH55">
        <f>((EW55*ROUND((0.2+1),7)))</f>
        <v>12.096</v>
      </c>
      <c r="AI55">
        <f>((EX55*ROUND((0.2+1),7)))</f>
        <v>0.876</v>
      </c>
      <c r="AJ55">
        <f t="shared" si="29"/>
        <v>0</v>
      </c>
      <c r="AK55">
        <v>1037.52</v>
      </c>
      <c r="AL55">
        <v>863.23</v>
      </c>
      <c r="AM55">
        <v>81.760000000000005</v>
      </c>
      <c r="AN55">
        <v>9.86</v>
      </c>
      <c r="AO55">
        <v>92.53</v>
      </c>
      <c r="AP55">
        <v>0</v>
      </c>
      <c r="AQ55">
        <v>10.08</v>
      </c>
      <c r="AR55">
        <v>0.73</v>
      </c>
      <c r="AS55">
        <v>0</v>
      </c>
      <c r="AT55">
        <v>98</v>
      </c>
      <c r="AU55">
        <v>58</v>
      </c>
      <c r="AV55">
        <v>1</v>
      </c>
      <c r="AW55">
        <v>1</v>
      </c>
      <c r="AZ55">
        <v>1</v>
      </c>
      <c r="BA55">
        <v>50.93</v>
      </c>
      <c r="BB55">
        <v>13.14</v>
      </c>
      <c r="BC55">
        <v>13.2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108</v>
      </c>
      <c r="BM55">
        <v>34001</v>
      </c>
      <c r="BN55">
        <v>0</v>
      </c>
      <c r="BO55" t="s">
        <v>105</v>
      </c>
      <c r="BP55">
        <v>1</v>
      </c>
      <c r="BQ55">
        <v>2</v>
      </c>
      <c r="BR55">
        <v>0</v>
      </c>
      <c r="BS55">
        <v>50.93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98</v>
      </c>
      <c r="CA55">
        <v>58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1051</v>
      </c>
      <c r="CO55">
        <v>0</v>
      </c>
      <c r="CP55">
        <f t="shared" si="30"/>
        <v>73356</v>
      </c>
      <c r="CQ55">
        <f t="shared" si="31"/>
        <v>11394.636</v>
      </c>
      <c r="CR55">
        <f>((((ET55*ROUND((0.2+1),7)))*BB55-((EU55*ROUND((0.2+1),7)))*BS55)+AE55*BS55)</f>
        <v>1289.0898200000001</v>
      </c>
      <c r="CS55">
        <f t="shared" si="33"/>
        <v>602.50189999999998</v>
      </c>
      <c r="CT55">
        <f t="shared" si="34"/>
        <v>5655.2672000000002</v>
      </c>
      <c r="CU55">
        <f t="shared" si="35"/>
        <v>0</v>
      </c>
      <c r="CV55">
        <f t="shared" si="36"/>
        <v>12.096</v>
      </c>
      <c r="CW55">
        <f t="shared" si="37"/>
        <v>0.876</v>
      </c>
      <c r="CX55">
        <f t="shared" si="38"/>
        <v>0</v>
      </c>
      <c r="CY55">
        <f>(((S55+R55)*AT55)/100)</f>
        <v>24530.38</v>
      </c>
      <c r="CZ55">
        <f>(((S55+R55)*AU55)/100)</f>
        <v>14517.98</v>
      </c>
      <c r="DB55">
        <v>18</v>
      </c>
      <c r="DC55" t="s">
        <v>3</v>
      </c>
      <c r="DD55" t="s">
        <v>3</v>
      </c>
      <c r="DE55" t="s">
        <v>27</v>
      </c>
      <c r="DF55" t="s">
        <v>27</v>
      </c>
      <c r="DG55" t="s">
        <v>27</v>
      </c>
      <c r="DH55" t="s">
        <v>3</v>
      </c>
      <c r="DI55" t="s">
        <v>27</v>
      </c>
      <c r="DJ55" t="s">
        <v>27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107</v>
      </c>
      <c r="DW55" t="s">
        <v>107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56793079</v>
      </c>
      <c r="EF55">
        <v>2</v>
      </c>
      <c r="EG55" t="s">
        <v>28</v>
      </c>
      <c r="EH55">
        <v>28</v>
      </c>
      <c r="EI55" t="s">
        <v>109</v>
      </c>
      <c r="EJ55">
        <v>1</v>
      </c>
      <c r="EK55">
        <v>34001</v>
      </c>
      <c r="EL55" t="s">
        <v>110</v>
      </c>
      <c r="EM55" t="s">
        <v>111</v>
      </c>
      <c r="EO55" t="s">
        <v>32</v>
      </c>
      <c r="EQ55">
        <v>131072</v>
      </c>
      <c r="ER55">
        <v>1037.52</v>
      </c>
      <c r="ES55">
        <v>863.23</v>
      </c>
      <c r="ET55">
        <v>81.760000000000005</v>
      </c>
      <c r="EU55">
        <v>9.86</v>
      </c>
      <c r="EV55">
        <v>92.53</v>
      </c>
      <c r="EW55">
        <v>10.08</v>
      </c>
      <c r="EX55">
        <v>0.73</v>
      </c>
      <c r="EY55">
        <v>0</v>
      </c>
      <c r="FQ55">
        <v>0</v>
      </c>
      <c r="FR55">
        <v>0</v>
      </c>
      <c r="FS55">
        <v>0</v>
      </c>
      <c r="FX55">
        <v>98</v>
      </c>
      <c r="FY55">
        <v>58</v>
      </c>
      <c r="GA55" t="s">
        <v>3</v>
      </c>
      <c r="GD55">
        <v>1</v>
      </c>
      <c r="GF55">
        <v>-29827926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>ROUND(IF(AND(BH55=3,BI55=3,FS55&lt;&gt;0),P55,0),0)</f>
        <v>0</v>
      </c>
      <c r="GM55">
        <f>ROUND(O55+X55+Y55,0)+GX55</f>
        <v>112404</v>
      </c>
      <c r="GN55">
        <f t="shared" si="41"/>
        <v>112404</v>
      </c>
      <c r="GO55">
        <f t="shared" si="42"/>
        <v>0</v>
      </c>
      <c r="GP55">
        <f t="shared" si="43"/>
        <v>0</v>
      </c>
      <c r="GR55">
        <v>0</v>
      </c>
      <c r="GS55">
        <v>3</v>
      </c>
      <c r="GT55">
        <v>0</v>
      </c>
      <c r="GU55" t="s">
        <v>3</v>
      </c>
      <c r="GV55">
        <f t="shared" si="44"/>
        <v>0</v>
      </c>
      <c r="GW55">
        <v>1</v>
      </c>
      <c r="GX55">
        <f>ROUND(HC55*I55,0)</f>
        <v>0</v>
      </c>
      <c r="HA55">
        <v>0</v>
      </c>
      <c r="HB55">
        <v>0</v>
      </c>
      <c r="HC55">
        <f t="shared" si="45"/>
        <v>0</v>
      </c>
      <c r="HE55" t="s">
        <v>3</v>
      </c>
      <c r="HF55" t="s">
        <v>3</v>
      </c>
      <c r="HM55" t="s">
        <v>3</v>
      </c>
      <c r="HN55" t="s">
        <v>112</v>
      </c>
      <c r="HO55" t="s">
        <v>113</v>
      </c>
      <c r="HP55" t="s">
        <v>114</v>
      </c>
      <c r="HQ55" t="s">
        <v>114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/>
      <c r="D56" s="2"/>
      <c r="E56" s="2" t="s">
        <v>115</v>
      </c>
      <c r="F56" s="2" t="s">
        <v>116</v>
      </c>
      <c r="G56" s="2" t="s">
        <v>117</v>
      </c>
      <c r="H56" s="2" t="s">
        <v>95</v>
      </c>
      <c r="I56" s="2">
        <f>ROUND(ROUND(4.072*4,4),7)</f>
        <v>16.288</v>
      </c>
      <c r="J56" s="2">
        <v>0</v>
      </c>
      <c r="K56" s="2">
        <f>ROUND(ROUND(4.072*4,4),7)</f>
        <v>16.288</v>
      </c>
      <c r="L56" s="2"/>
      <c r="M56" s="2"/>
      <c r="N56" s="2"/>
      <c r="O56" s="2">
        <f>ROUND(CP56,2)</f>
        <v>27016.42</v>
      </c>
      <c r="P56" s="2">
        <f>ROUND(CQ56*I56,2)</f>
        <v>27016.42</v>
      </c>
      <c r="Q56" s="2">
        <f>ROUND(CR56*I56,2)</f>
        <v>0</v>
      </c>
      <c r="R56" s="2">
        <f>ROUND(CS56*I56,2)</f>
        <v>0</v>
      </c>
      <c r="S56" s="2">
        <f>ROUND(CT56*I56,2)</f>
        <v>0</v>
      </c>
      <c r="T56" s="2">
        <f>ROUND(CU56*I56,2)</f>
        <v>0</v>
      </c>
      <c r="U56" s="2">
        <f t="shared" si="21"/>
        <v>0</v>
      </c>
      <c r="V56" s="2">
        <f t="shared" si="22"/>
        <v>0</v>
      </c>
      <c r="W56" s="2">
        <f>ROUND(CX56*I56,2)</f>
        <v>739.48</v>
      </c>
      <c r="X56" s="2">
        <f>ROUND(CY56,2)</f>
        <v>0</v>
      </c>
      <c r="Y56" s="2">
        <f>ROUND(CZ56,2)</f>
        <v>0</v>
      </c>
      <c r="Z56" s="2"/>
      <c r="AA56" s="2">
        <v>64877770</v>
      </c>
      <c r="AB56" s="2">
        <f t="shared" si="23"/>
        <v>1658.67</v>
      </c>
      <c r="AC56" s="2">
        <f t="shared" si="24"/>
        <v>1658.67</v>
      </c>
      <c r="AD56" s="2">
        <f t="shared" ref="AD56:AD75" si="54">ROUND((((ET56)-(EU56))+AE56),2)</f>
        <v>0</v>
      </c>
      <c r="AE56" s="2">
        <f t="shared" ref="AE56:AE75" si="55">ROUND((EU56),2)</f>
        <v>0</v>
      </c>
      <c r="AF56" s="2">
        <f t="shared" ref="AF56:AF75" si="56">ROUND((EV56),2)</f>
        <v>0</v>
      </c>
      <c r="AG56" s="2">
        <f t="shared" si="27"/>
        <v>0</v>
      </c>
      <c r="AH56" s="2">
        <f t="shared" ref="AH56:AH75" si="57">(EW56)</f>
        <v>0</v>
      </c>
      <c r="AI56" s="2">
        <f t="shared" ref="AI56:AI75" si="58">(EX56)</f>
        <v>0</v>
      </c>
      <c r="AJ56" s="2">
        <f t="shared" si="29"/>
        <v>45.4</v>
      </c>
      <c r="AK56" s="2">
        <v>1658.67</v>
      </c>
      <c r="AL56" s="2">
        <v>1658.67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45.4</v>
      </c>
      <c r="AT56" s="2">
        <v>0</v>
      </c>
      <c r="AU56" s="2">
        <v>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118</v>
      </c>
      <c r="BK56" s="2"/>
      <c r="BL56" s="2"/>
      <c r="BM56" s="2">
        <v>500001</v>
      </c>
      <c r="BN56" s="2">
        <v>0</v>
      </c>
      <c r="BO56" s="2" t="s">
        <v>3</v>
      </c>
      <c r="BP56" s="2">
        <v>0</v>
      </c>
      <c r="BQ56" s="2">
        <v>8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0</v>
      </c>
      <c r="CA56" s="2">
        <v>0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30"/>
        <v>27016.42</v>
      </c>
      <c r="CQ56" s="2">
        <f t="shared" si="31"/>
        <v>1658.67</v>
      </c>
      <c r="CR56" s="2">
        <f>(((ET56)*BB56-(EU56)*BS56)+AE56*BS56)</f>
        <v>0</v>
      </c>
      <c r="CS56" s="2">
        <f t="shared" si="33"/>
        <v>0</v>
      </c>
      <c r="CT56" s="2">
        <f t="shared" si="34"/>
        <v>0</v>
      </c>
      <c r="CU56" s="2">
        <f t="shared" si="35"/>
        <v>0</v>
      </c>
      <c r="CV56" s="2">
        <f t="shared" si="36"/>
        <v>0</v>
      </c>
      <c r="CW56" s="2">
        <f t="shared" si="37"/>
        <v>0</v>
      </c>
      <c r="CX56" s="2">
        <f t="shared" si="38"/>
        <v>45.4</v>
      </c>
      <c r="CY56" s="2">
        <f>0</f>
        <v>0</v>
      </c>
      <c r="CZ56" s="2">
        <f>0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1007</v>
      </c>
      <c r="DV56" s="2" t="s">
        <v>95</v>
      </c>
      <c r="DW56" s="2" t="s">
        <v>95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56793266</v>
      </c>
      <c r="EF56" s="2">
        <v>8</v>
      </c>
      <c r="EG56" s="2" t="s">
        <v>101</v>
      </c>
      <c r="EH56" s="2">
        <v>0</v>
      </c>
      <c r="EI56" s="2" t="s">
        <v>3</v>
      </c>
      <c r="EJ56" s="2">
        <v>1</v>
      </c>
      <c r="EK56" s="2">
        <v>500001</v>
      </c>
      <c r="EL56" s="2" t="s">
        <v>102</v>
      </c>
      <c r="EM56" s="2" t="s">
        <v>103</v>
      </c>
      <c r="EN56" s="2"/>
      <c r="EO56" s="2" t="s">
        <v>3</v>
      </c>
      <c r="EP56" s="2"/>
      <c r="EQ56" s="2">
        <v>131072</v>
      </c>
      <c r="ER56" s="2">
        <v>1658.67</v>
      </c>
      <c r="ES56" s="2">
        <v>1658.67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0</v>
      </c>
      <c r="FY56" s="2">
        <v>0</v>
      </c>
      <c r="FZ56" s="2"/>
      <c r="GA56" s="2" t="s">
        <v>3</v>
      </c>
      <c r="GB56" s="2"/>
      <c r="GC56" s="2"/>
      <c r="GD56" s="2">
        <v>1</v>
      </c>
      <c r="GE56" s="2"/>
      <c r="GF56" s="2">
        <v>-1614081280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>ROUND(IF(AND(BH56=3,BI56=3,FS56&lt;&gt;0),P56,0),2)</f>
        <v>0</v>
      </c>
      <c r="GM56" s="2">
        <f>ROUND(O56+X56+Y56,2)+GX56</f>
        <v>27016.42</v>
      </c>
      <c r="GN56" s="2">
        <f t="shared" si="41"/>
        <v>27016.42</v>
      </c>
      <c r="GO56" s="2">
        <f t="shared" si="42"/>
        <v>0</v>
      </c>
      <c r="GP56" s="2">
        <f t="shared" si="43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4"/>
        <v>0</v>
      </c>
      <c r="GW56" s="2">
        <v>1</v>
      </c>
      <c r="GX56" s="2">
        <f>ROUND(HC56*I56,2)</f>
        <v>0</v>
      </c>
      <c r="GY56" s="2"/>
      <c r="GZ56" s="2"/>
      <c r="HA56" s="2">
        <v>0</v>
      </c>
      <c r="HB56" s="2">
        <v>0</v>
      </c>
      <c r="HC56" s="2">
        <f t="shared" si="45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E57" t="s">
        <v>115</v>
      </c>
      <c r="F57" t="s">
        <v>116</v>
      </c>
      <c r="G57" t="s">
        <v>117</v>
      </c>
      <c r="H57" t="s">
        <v>95</v>
      </c>
      <c r="I57">
        <f>ROUND(ROUND(4.072*4,4),7)</f>
        <v>16.288</v>
      </c>
      <c r="J57">
        <v>0</v>
      </c>
      <c r="K57">
        <f>ROUND(ROUND(4.072*4,4),7)</f>
        <v>16.288</v>
      </c>
      <c r="O57">
        <f>ROUND(CP57,0)</f>
        <v>495481</v>
      </c>
      <c r="P57">
        <f>ROUND(CQ57*I57,0)</f>
        <v>495481</v>
      </c>
      <c r="Q57">
        <f>ROUND(CR57*I57,0)</f>
        <v>0</v>
      </c>
      <c r="R57">
        <f>ROUND(CS57*I57,0)</f>
        <v>0</v>
      </c>
      <c r="S57">
        <f>ROUND(CT57*I57,0)</f>
        <v>0</v>
      </c>
      <c r="T57">
        <f>ROUND(CU57*I57,0)</f>
        <v>0</v>
      </c>
      <c r="U57">
        <f t="shared" si="21"/>
        <v>0</v>
      </c>
      <c r="V57">
        <f t="shared" si="22"/>
        <v>0</v>
      </c>
      <c r="W57">
        <f>ROUND(CX57*I57,0)</f>
        <v>739</v>
      </c>
      <c r="X57">
        <f>ROUND(CY57,0)</f>
        <v>0</v>
      </c>
      <c r="Y57">
        <f>ROUND(CZ57,0)</f>
        <v>0</v>
      </c>
      <c r="AA57">
        <v>64877767</v>
      </c>
      <c r="AB57">
        <f t="shared" si="23"/>
        <v>1658.67</v>
      </c>
      <c r="AC57">
        <f t="shared" si="24"/>
        <v>1658.67</v>
      </c>
      <c r="AD57">
        <f t="shared" si="54"/>
        <v>0</v>
      </c>
      <c r="AE57">
        <f t="shared" si="55"/>
        <v>0</v>
      </c>
      <c r="AF57">
        <f t="shared" si="56"/>
        <v>0</v>
      </c>
      <c r="AG57">
        <f t="shared" si="27"/>
        <v>0</v>
      </c>
      <c r="AH57">
        <f t="shared" si="57"/>
        <v>0</v>
      </c>
      <c r="AI57">
        <f t="shared" si="58"/>
        <v>0</v>
      </c>
      <c r="AJ57">
        <f t="shared" si="29"/>
        <v>45.4</v>
      </c>
      <c r="AK57">
        <v>1658.67</v>
      </c>
      <c r="AL57">
        <v>1658.67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45.4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18.34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118</v>
      </c>
      <c r="BM57">
        <v>500001</v>
      </c>
      <c r="BN57">
        <v>0</v>
      </c>
      <c r="BO57" t="s">
        <v>116</v>
      </c>
      <c r="BP57">
        <v>1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0"/>
        <v>495481</v>
      </c>
      <c r="CQ57">
        <f t="shared" si="31"/>
        <v>30420.007799999999</v>
      </c>
      <c r="CR57">
        <f>(((ET57)*BB57-(EU57)*BS57)+AE57*BS57)</f>
        <v>0</v>
      </c>
      <c r="CS57">
        <f t="shared" si="33"/>
        <v>0</v>
      </c>
      <c r="CT57">
        <f t="shared" si="34"/>
        <v>0</v>
      </c>
      <c r="CU57">
        <f t="shared" si="35"/>
        <v>0</v>
      </c>
      <c r="CV57">
        <f t="shared" si="36"/>
        <v>0</v>
      </c>
      <c r="CW57">
        <f t="shared" si="37"/>
        <v>0</v>
      </c>
      <c r="CX57">
        <f t="shared" si="38"/>
        <v>45.4</v>
      </c>
      <c r="CY57">
        <f>0</f>
        <v>0</v>
      </c>
      <c r="CZ57">
        <f>0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1007</v>
      </c>
      <c r="DV57" t="s">
        <v>95</v>
      </c>
      <c r="DW57" t="s">
        <v>95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56793266</v>
      </c>
      <c r="EF57">
        <v>8</v>
      </c>
      <c r="EG57" t="s">
        <v>101</v>
      </c>
      <c r="EH57">
        <v>0</v>
      </c>
      <c r="EI57" t="s">
        <v>3</v>
      </c>
      <c r="EJ57">
        <v>1</v>
      </c>
      <c r="EK57">
        <v>500001</v>
      </c>
      <c r="EL57" t="s">
        <v>102</v>
      </c>
      <c r="EM57" t="s">
        <v>103</v>
      </c>
      <c r="EO57" t="s">
        <v>3</v>
      </c>
      <c r="EQ57">
        <v>131072</v>
      </c>
      <c r="ER57">
        <v>1658.67</v>
      </c>
      <c r="ES57">
        <v>1658.67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-1614081280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>ROUND(IF(AND(BH57=3,BI57=3,FS57&lt;&gt;0),P57,0),0)</f>
        <v>0</v>
      </c>
      <c r="GM57">
        <f>ROUND(O57+X57+Y57,0)+GX57</f>
        <v>495481</v>
      </c>
      <c r="GN57">
        <f t="shared" si="41"/>
        <v>495481</v>
      </c>
      <c r="GO57">
        <f t="shared" si="42"/>
        <v>0</v>
      </c>
      <c r="GP57">
        <f t="shared" si="43"/>
        <v>0</v>
      </c>
      <c r="GR57">
        <v>0</v>
      </c>
      <c r="GS57">
        <v>3</v>
      </c>
      <c r="GT57">
        <v>0</v>
      </c>
      <c r="GU57" t="s">
        <v>3</v>
      </c>
      <c r="GV57">
        <f t="shared" si="44"/>
        <v>0</v>
      </c>
      <c r="GW57">
        <v>1</v>
      </c>
      <c r="GX57">
        <f>ROUND(HC57*I57,0)</f>
        <v>0</v>
      </c>
      <c r="HA57">
        <v>0</v>
      </c>
      <c r="HB57">
        <v>0</v>
      </c>
      <c r="HC57">
        <f t="shared" si="45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119</v>
      </c>
      <c r="F58" s="2" t="s">
        <v>120</v>
      </c>
      <c r="G58" s="2" t="s">
        <v>121</v>
      </c>
      <c r="H58" s="2" t="s">
        <v>95</v>
      </c>
      <c r="I58" s="2">
        <f>ROUND(ROUND(0.05*4+0.12*4+0.04*4,4),7)</f>
        <v>0.84</v>
      </c>
      <c r="J58" s="2">
        <v>0</v>
      </c>
      <c r="K58" s="2">
        <f>ROUND(ROUND(0.05*4+0.12*4+0.04*4,4),7)</f>
        <v>0.84</v>
      </c>
      <c r="L58" s="2"/>
      <c r="M58" s="2"/>
      <c r="N58" s="2"/>
      <c r="O58" s="2">
        <f>ROUND(CP58,2)</f>
        <v>1299.53</v>
      </c>
      <c r="P58" s="2">
        <f>ROUND(CQ58*I58,2)</f>
        <v>1299.53</v>
      </c>
      <c r="Q58" s="2">
        <f>ROUND(CR58*I58,2)</f>
        <v>0</v>
      </c>
      <c r="R58" s="2">
        <f>ROUND(CS58*I58,2)</f>
        <v>0</v>
      </c>
      <c r="S58" s="2">
        <f>ROUND(CT58*I58,2)</f>
        <v>0</v>
      </c>
      <c r="T58" s="2">
        <f>ROUND(CU58*I58,2)</f>
        <v>0</v>
      </c>
      <c r="U58" s="2">
        <f t="shared" si="21"/>
        <v>0</v>
      </c>
      <c r="V58" s="2">
        <f t="shared" si="22"/>
        <v>0</v>
      </c>
      <c r="W58" s="2">
        <f>ROUND(CX58*I58,2)</f>
        <v>38.14</v>
      </c>
      <c r="X58" s="2">
        <f>ROUND(CY58,2)</f>
        <v>0</v>
      </c>
      <c r="Y58" s="2">
        <f>ROUND(CZ58,2)</f>
        <v>0</v>
      </c>
      <c r="Z58" s="2"/>
      <c r="AA58" s="2">
        <v>64877770</v>
      </c>
      <c r="AB58" s="2">
        <f t="shared" si="23"/>
        <v>1547.06</v>
      </c>
      <c r="AC58" s="2">
        <f t="shared" si="24"/>
        <v>1547.06</v>
      </c>
      <c r="AD58" s="2">
        <f t="shared" si="54"/>
        <v>0</v>
      </c>
      <c r="AE58" s="2">
        <f t="shared" si="55"/>
        <v>0</v>
      </c>
      <c r="AF58" s="2">
        <f t="shared" si="56"/>
        <v>0</v>
      </c>
      <c r="AG58" s="2">
        <f t="shared" si="27"/>
        <v>0</v>
      </c>
      <c r="AH58" s="2">
        <f t="shared" si="57"/>
        <v>0</v>
      </c>
      <c r="AI58" s="2">
        <f t="shared" si="58"/>
        <v>0</v>
      </c>
      <c r="AJ58" s="2">
        <f t="shared" si="29"/>
        <v>45.4</v>
      </c>
      <c r="AK58" s="2">
        <v>1547.06</v>
      </c>
      <c r="AL58" s="2">
        <v>1547.06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45.4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122</v>
      </c>
      <c r="BK58" s="2"/>
      <c r="BL58" s="2"/>
      <c r="BM58" s="2">
        <v>500001</v>
      </c>
      <c r="BN58" s="2">
        <v>0</v>
      </c>
      <c r="BO58" s="2" t="s">
        <v>3</v>
      </c>
      <c r="BP58" s="2">
        <v>0</v>
      </c>
      <c r="BQ58" s="2">
        <v>8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30"/>
        <v>1299.53</v>
      </c>
      <c r="CQ58" s="2">
        <f t="shared" si="31"/>
        <v>1547.06</v>
      </c>
      <c r="CR58" s="2">
        <f>(((ET58)*BB58-(EU58)*BS58)+AE58*BS58)</f>
        <v>0</v>
      </c>
      <c r="CS58" s="2">
        <f t="shared" si="33"/>
        <v>0</v>
      </c>
      <c r="CT58" s="2">
        <f t="shared" si="34"/>
        <v>0</v>
      </c>
      <c r="CU58" s="2">
        <f t="shared" si="35"/>
        <v>0</v>
      </c>
      <c r="CV58" s="2">
        <f t="shared" si="36"/>
        <v>0</v>
      </c>
      <c r="CW58" s="2">
        <f t="shared" si="37"/>
        <v>0</v>
      </c>
      <c r="CX58" s="2">
        <f t="shared" si="38"/>
        <v>45.4</v>
      </c>
      <c r="CY58" s="2">
        <f>0</f>
        <v>0</v>
      </c>
      <c r="CZ58" s="2">
        <f>0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1007</v>
      </c>
      <c r="DV58" s="2" t="s">
        <v>95</v>
      </c>
      <c r="DW58" s="2" t="s">
        <v>95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56793266</v>
      </c>
      <c r="EF58" s="2">
        <v>8</v>
      </c>
      <c r="EG58" s="2" t="s">
        <v>101</v>
      </c>
      <c r="EH58" s="2">
        <v>0</v>
      </c>
      <c r="EI58" s="2" t="s">
        <v>3</v>
      </c>
      <c r="EJ58" s="2">
        <v>1</v>
      </c>
      <c r="EK58" s="2">
        <v>500001</v>
      </c>
      <c r="EL58" s="2" t="s">
        <v>102</v>
      </c>
      <c r="EM58" s="2" t="s">
        <v>103</v>
      </c>
      <c r="EN58" s="2"/>
      <c r="EO58" s="2" t="s">
        <v>3</v>
      </c>
      <c r="EP58" s="2"/>
      <c r="EQ58" s="2">
        <v>131072</v>
      </c>
      <c r="ER58" s="2">
        <v>1547.06</v>
      </c>
      <c r="ES58" s="2">
        <v>1547.06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1</v>
      </c>
      <c r="GE58" s="2"/>
      <c r="GF58" s="2">
        <v>-414656130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>ROUND(IF(AND(BH58=3,BI58=3,FS58&lt;&gt;0),P58,0),2)</f>
        <v>0</v>
      </c>
      <c r="GM58" s="2">
        <f>ROUND(O58+X58+Y58,2)+GX58</f>
        <v>1299.53</v>
      </c>
      <c r="GN58" s="2">
        <f t="shared" si="41"/>
        <v>1299.53</v>
      </c>
      <c r="GO58" s="2">
        <f t="shared" si="42"/>
        <v>0</v>
      </c>
      <c r="GP58" s="2">
        <f t="shared" si="43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4"/>
        <v>0</v>
      </c>
      <c r="GW58" s="2">
        <v>1</v>
      </c>
      <c r="GX58" s="2">
        <f>ROUND(HC58*I58,2)</f>
        <v>0</v>
      </c>
      <c r="GY58" s="2"/>
      <c r="GZ58" s="2"/>
      <c r="HA58" s="2">
        <v>0</v>
      </c>
      <c r="HB58" s="2">
        <v>0</v>
      </c>
      <c r="HC58" s="2">
        <f t="shared" si="45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119</v>
      </c>
      <c r="F59" t="s">
        <v>120</v>
      </c>
      <c r="G59" t="s">
        <v>121</v>
      </c>
      <c r="H59" t="s">
        <v>95</v>
      </c>
      <c r="I59">
        <f>ROUND(ROUND(0.05*4+0.12*4+0.04*4,4),7)</f>
        <v>0.84</v>
      </c>
      <c r="J59">
        <v>0</v>
      </c>
      <c r="K59">
        <f>ROUND(ROUND(0.05*4+0.12*4+0.04*4,4),7)</f>
        <v>0.84</v>
      </c>
      <c r="O59">
        <f>ROUND(CP59,0)</f>
        <v>7940</v>
      </c>
      <c r="P59">
        <f>ROUND(CQ59*I59,0)</f>
        <v>7940</v>
      </c>
      <c r="Q59">
        <f>ROUND(CR59*I59,0)</f>
        <v>0</v>
      </c>
      <c r="R59">
        <f>ROUND(CS59*I59,0)</f>
        <v>0</v>
      </c>
      <c r="S59">
        <f>ROUND(CT59*I59,0)</f>
        <v>0</v>
      </c>
      <c r="T59">
        <f>ROUND(CU59*I59,0)</f>
        <v>0</v>
      </c>
      <c r="U59">
        <f t="shared" si="21"/>
        <v>0</v>
      </c>
      <c r="V59">
        <f t="shared" si="22"/>
        <v>0</v>
      </c>
      <c r="W59">
        <f>ROUND(CX59*I59,0)</f>
        <v>38</v>
      </c>
      <c r="X59">
        <f>ROUND(CY59,0)</f>
        <v>0</v>
      </c>
      <c r="Y59">
        <f>ROUND(CZ59,0)</f>
        <v>0</v>
      </c>
      <c r="AA59">
        <v>64877767</v>
      </c>
      <c r="AB59">
        <f t="shared" si="23"/>
        <v>1547.06</v>
      </c>
      <c r="AC59">
        <f t="shared" si="24"/>
        <v>1547.06</v>
      </c>
      <c r="AD59">
        <f t="shared" si="54"/>
        <v>0</v>
      </c>
      <c r="AE59">
        <f t="shared" si="55"/>
        <v>0</v>
      </c>
      <c r="AF59">
        <f t="shared" si="56"/>
        <v>0</v>
      </c>
      <c r="AG59">
        <f t="shared" si="27"/>
        <v>0</v>
      </c>
      <c r="AH59">
        <f t="shared" si="57"/>
        <v>0</v>
      </c>
      <c r="AI59">
        <f t="shared" si="58"/>
        <v>0</v>
      </c>
      <c r="AJ59">
        <f t="shared" si="29"/>
        <v>45.4</v>
      </c>
      <c r="AK59">
        <v>1547.06</v>
      </c>
      <c r="AL59">
        <v>1547.06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45.4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6.11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122</v>
      </c>
      <c r="BM59">
        <v>500001</v>
      </c>
      <c r="BN59">
        <v>0</v>
      </c>
      <c r="BO59" t="s">
        <v>120</v>
      </c>
      <c r="BP59">
        <v>1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30"/>
        <v>7940</v>
      </c>
      <c r="CQ59">
        <f t="shared" si="31"/>
        <v>9452.5365999999995</v>
      </c>
      <c r="CR59">
        <f>(((ET59)*BB59-(EU59)*BS59)+AE59*BS59)</f>
        <v>0</v>
      </c>
      <c r="CS59">
        <f t="shared" si="33"/>
        <v>0</v>
      </c>
      <c r="CT59">
        <f t="shared" si="34"/>
        <v>0</v>
      </c>
      <c r="CU59">
        <f t="shared" si="35"/>
        <v>0</v>
      </c>
      <c r="CV59">
        <f t="shared" si="36"/>
        <v>0</v>
      </c>
      <c r="CW59">
        <f t="shared" si="37"/>
        <v>0</v>
      </c>
      <c r="CX59">
        <f t="shared" si="38"/>
        <v>45.4</v>
      </c>
      <c r="CY59">
        <f>0</f>
        <v>0</v>
      </c>
      <c r="CZ59">
        <f>0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1007</v>
      </c>
      <c r="DV59" t="s">
        <v>95</v>
      </c>
      <c r="DW59" t="s">
        <v>95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56793266</v>
      </c>
      <c r="EF59">
        <v>8</v>
      </c>
      <c r="EG59" t="s">
        <v>101</v>
      </c>
      <c r="EH59">
        <v>0</v>
      </c>
      <c r="EI59" t="s">
        <v>3</v>
      </c>
      <c r="EJ59">
        <v>1</v>
      </c>
      <c r="EK59">
        <v>500001</v>
      </c>
      <c r="EL59" t="s">
        <v>102</v>
      </c>
      <c r="EM59" t="s">
        <v>103</v>
      </c>
      <c r="EO59" t="s">
        <v>3</v>
      </c>
      <c r="EQ59">
        <v>131072</v>
      </c>
      <c r="ER59">
        <v>1547.06</v>
      </c>
      <c r="ES59">
        <v>1547.06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-414656130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>ROUND(IF(AND(BH59=3,BI59=3,FS59&lt;&gt;0),P59,0),0)</f>
        <v>0</v>
      </c>
      <c r="GM59">
        <f>ROUND(O59+X59+Y59,0)+GX59</f>
        <v>7940</v>
      </c>
      <c r="GN59">
        <f t="shared" si="41"/>
        <v>7940</v>
      </c>
      <c r="GO59">
        <f t="shared" si="42"/>
        <v>0</v>
      </c>
      <c r="GP59">
        <f t="shared" si="43"/>
        <v>0</v>
      </c>
      <c r="GR59">
        <v>0</v>
      </c>
      <c r="GS59">
        <v>3</v>
      </c>
      <c r="GT59">
        <v>0</v>
      </c>
      <c r="GU59" t="s">
        <v>3</v>
      </c>
      <c r="GV59">
        <f t="shared" si="44"/>
        <v>0</v>
      </c>
      <c r="GW59">
        <v>1</v>
      </c>
      <c r="GX59">
        <f>ROUND(HC59*I59,0)</f>
        <v>0</v>
      </c>
      <c r="HA59">
        <v>0</v>
      </c>
      <c r="HB59">
        <v>0</v>
      </c>
      <c r="HC59">
        <f t="shared" si="45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123</v>
      </c>
      <c r="F60" s="2" t="s">
        <v>124</v>
      </c>
      <c r="G60" s="2" t="s">
        <v>125</v>
      </c>
      <c r="H60" s="2" t="s">
        <v>126</v>
      </c>
      <c r="I60" s="2">
        <f t="shared" ref="I60:I71" si="59">ROUND(ROUND(4,4),7)</f>
        <v>4</v>
      </c>
      <c r="J60" s="2">
        <v>0</v>
      </c>
      <c r="K60" s="2">
        <f t="shared" ref="K60:K71" si="60">ROUND(ROUND(4,4),7)</f>
        <v>4</v>
      </c>
      <c r="L60" s="2"/>
      <c r="M60" s="2"/>
      <c r="N60" s="2"/>
      <c r="O60" s="2">
        <f>ROUND(CP60,2)</f>
        <v>0</v>
      </c>
      <c r="P60" s="2">
        <f>ROUND(CQ60*I60,2)</f>
        <v>0</v>
      </c>
      <c r="Q60" s="2">
        <f>ROUND(CR60*I60,2)</f>
        <v>0</v>
      </c>
      <c r="R60" s="2">
        <f>ROUND(CS60*I60,2)</f>
        <v>0</v>
      </c>
      <c r="S60" s="2">
        <f>ROUND(CT60*I60,2)</f>
        <v>0</v>
      </c>
      <c r="T60" s="2">
        <f>ROUND(CU60*I60,2)</f>
        <v>0</v>
      </c>
      <c r="U60" s="2">
        <f t="shared" ref="U60:U91" si="61">ROUND(CV60*I60,7)</f>
        <v>0</v>
      </c>
      <c r="V60" s="2">
        <f t="shared" ref="V60:V91" si="62">ROUND(CW60*I60,7)</f>
        <v>0</v>
      </c>
      <c r="W60" s="2">
        <f>ROUND(CX60*I60,2)</f>
        <v>0</v>
      </c>
      <c r="X60" s="2">
        <f>ROUND(CY60,2)</f>
        <v>0</v>
      </c>
      <c r="Y60" s="2">
        <f>ROUND(CZ60,2)</f>
        <v>0</v>
      </c>
      <c r="Z60" s="2"/>
      <c r="AA60" s="2">
        <v>64877770</v>
      </c>
      <c r="AB60" s="2">
        <f t="shared" ref="AB60:AB91" si="63">ROUND((AC60+AD60+AF60),2)</f>
        <v>0</v>
      </c>
      <c r="AC60" s="2">
        <f t="shared" ref="AC60:AC87" si="64">ROUND((ES60),2)</f>
        <v>0</v>
      </c>
      <c r="AD60" s="2">
        <f t="shared" si="54"/>
        <v>0</v>
      </c>
      <c r="AE60" s="2">
        <f t="shared" si="55"/>
        <v>0</v>
      </c>
      <c r="AF60" s="2">
        <f t="shared" si="56"/>
        <v>0</v>
      </c>
      <c r="AG60" s="2">
        <f t="shared" ref="AG60:AG91" si="65">ROUND((AP60),2)</f>
        <v>0</v>
      </c>
      <c r="AH60" s="2">
        <f t="shared" si="57"/>
        <v>0</v>
      </c>
      <c r="AI60" s="2">
        <f t="shared" si="58"/>
        <v>0</v>
      </c>
      <c r="AJ60" s="2">
        <f t="shared" ref="AJ60:AJ91" si="66">(AS60)</f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3</v>
      </c>
      <c r="BK60" s="2"/>
      <c r="BL60" s="2"/>
      <c r="BM60" s="2">
        <v>1100</v>
      </c>
      <c r="BN60" s="2">
        <v>0</v>
      </c>
      <c r="BO60" s="2" t="s">
        <v>3</v>
      </c>
      <c r="BP60" s="2">
        <v>0</v>
      </c>
      <c r="BQ60" s="2">
        <v>8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ref="CP60:CP91" si="67">(P60+Q60+S60)</f>
        <v>0</v>
      </c>
      <c r="CQ60" s="2">
        <f t="shared" si="31"/>
        <v>0</v>
      </c>
      <c r="CR60" s="2">
        <f>(((ET60)*BB60-(EU60)*BS60)+AE60*BS60)</f>
        <v>0</v>
      </c>
      <c r="CS60" s="2">
        <f t="shared" ref="CS60:CS91" si="68">AE60*BS60</f>
        <v>0</v>
      </c>
      <c r="CT60" s="2">
        <f t="shared" ref="CT60:CT91" si="69">AF60*BA60</f>
        <v>0</v>
      </c>
      <c r="CU60" s="2">
        <f t="shared" ref="CU60:CU91" si="70">AG60</f>
        <v>0</v>
      </c>
      <c r="CV60" s="2">
        <f t="shared" ref="CV60:CV91" si="71">AH60</f>
        <v>0</v>
      </c>
      <c r="CW60" s="2">
        <f t="shared" ref="CW60:CW91" si="72">AI60</f>
        <v>0</v>
      </c>
      <c r="CX60" s="2">
        <f t="shared" ref="CX60:CX91" si="73">AJ60</f>
        <v>0</v>
      </c>
      <c r="CY60" s="2">
        <f>(((S60+R60)*AT60)/100)</f>
        <v>0</v>
      </c>
      <c r="CZ60" s="2">
        <f>(((S60+R60)*AU60)/100)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126</v>
      </c>
      <c r="DW60" s="2" t="s">
        <v>126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56792879</v>
      </c>
      <c r="EF60" s="2">
        <v>8</v>
      </c>
      <c r="EG60" s="2" t="s">
        <v>101</v>
      </c>
      <c r="EH60" s="2">
        <v>0</v>
      </c>
      <c r="EI60" s="2" t="s">
        <v>3</v>
      </c>
      <c r="EJ60" s="2">
        <v>1</v>
      </c>
      <c r="EK60" s="2">
        <v>1100</v>
      </c>
      <c r="EL60" s="2" t="s">
        <v>127</v>
      </c>
      <c r="EM60" s="2" t="s">
        <v>128</v>
      </c>
      <c r="EN60" s="2"/>
      <c r="EO60" s="2" t="s">
        <v>3</v>
      </c>
      <c r="EP60" s="2"/>
      <c r="EQ60" s="2">
        <v>655360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3</v>
      </c>
      <c r="GB60" s="2"/>
      <c r="GC60" s="2"/>
      <c r="GD60" s="2">
        <v>1</v>
      </c>
      <c r="GE60" s="2"/>
      <c r="GF60" s="2">
        <v>-1068321653</v>
      </c>
      <c r="GG60" s="2">
        <v>2</v>
      </c>
      <c r="GH60" s="2">
        <v>0</v>
      </c>
      <c r="GI60" s="2">
        <v>-2</v>
      </c>
      <c r="GJ60" s="2">
        <v>0</v>
      </c>
      <c r="GK60" s="2">
        <v>0</v>
      </c>
      <c r="GL60" s="2">
        <f>ROUND(IF(AND(BH60=3,BI60=3,FS60&lt;&gt;0),P60,0),2)</f>
        <v>0</v>
      </c>
      <c r="GM60" s="2">
        <f>ROUND(O60+X60+Y60,2)+GX60</f>
        <v>0</v>
      </c>
      <c r="GN60" s="2">
        <f t="shared" ref="GN60:GN91" si="74">IF(OR(BI60=0,BI60=1),GM60-GX60,0)</f>
        <v>0</v>
      </c>
      <c r="GO60" s="2">
        <f t="shared" ref="GO60:GO91" si="75">IF(BI60=2,GM60-GX60,0)</f>
        <v>0</v>
      </c>
      <c r="GP60" s="2">
        <f t="shared" ref="GP60:GP91" si="76">IF(BI60=4,GM60-GX60,0)</f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ref="GV60:GV91" si="77">ROUND((GT60),2)</f>
        <v>0</v>
      </c>
      <c r="GW60" s="2">
        <v>1</v>
      </c>
      <c r="GX60" s="2">
        <f>ROUND(HC60*I60,2)</f>
        <v>0</v>
      </c>
      <c r="GY60" s="2"/>
      <c r="GZ60" s="2"/>
      <c r="HA60" s="2">
        <v>0</v>
      </c>
      <c r="HB60" s="2">
        <v>0</v>
      </c>
      <c r="HC60" s="2">
        <f t="shared" ref="HC60:HC91" si="78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123</v>
      </c>
      <c r="F61" t="s">
        <v>124</v>
      </c>
      <c r="G61" t="s">
        <v>125</v>
      </c>
      <c r="H61" t="s">
        <v>126</v>
      </c>
      <c r="I61">
        <f t="shared" si="59"/>
        <v>4</v>
      </c>
      <c r="J61">
        <v>0</v>
      </c>
      <c r="K61">
        <f t="shared" si="60"/>
        <v>4</v>
      </c>
      <c r="O61">
        <f>ROUND(CP61,0)</f>
        <v>23468</v>
      </c>
      <c r="P61">
        <f>ROUND(CQ61*I61,0)</f>
        <v>23468</v>
      </c>
      <c r="Q61">
        <f>ROUND(CR61*I61,0)</f>
        <v>0</v>
      </c>
      <c r="R61">
        <f>ROUND(CS61*I61,0)</f>
        <v>0</v>
      </c>
      <c r="S61">
        <f>ROUND(CT61*I61,0)</f>
        <v>0</v>
      </c>
      <c r="T61">
        <f>ROUND(CU61*I61,0)</f>
        <v>0</v>
      </c>
      <c r="U61">
        <f t="shared" si="61"/>
        <v>0</v>
      </c>
      <c r="V61">
        <f t="shared" si="62"/>
        <v>0</v>
      </c>
      <c r="W61">
        <f>ROUND(CX61*I61,0)</f>
        <v>0</v>
      </c>
      <c r="X61">
        <f>ROUND(CY61,0)</f>
        <v>0</v>
      </c>
      <c r="Y61">
        <f>ROUND(CZ61,0)</f>
        <v>0</v>
      </c>
      <c r="AA61">
        <v>64877767</v>
      </c>
      <c r="AB61">
        <f t="shared" si="63"/>
        <v>5867.04</v>
      </c>
      <c r="AC61">
        <f t="shared" si="64"/>
        <v>5867.04</v>
      </c>
      <c r="AD61">
        <f t="shared" si="54"/>
        <v>0</v>
      </c>
      <c r="AE61">
        <f t="shared" si="55"/>
        <v>0</v>
      </c>
      <c r="AF61">
        <f t="shared" si="56"/>
        <v>0</v>
      </c>
      <c r="AG61">
        <f t="shared" si="65"/>
        <v>0</v>
      </c>
      <c r="AH61">
        <f t="shared" si="57"/>
        <v>0</v>
      </c>
      <c r="AI61">
        <f t="shared" si="58"/>
        <v>0</v>
      </c>
      <c r="AJ61">
        <f t="shared" si="66"/>
        <v>0</v>
      </c>
      <c r="AK61">
        <v>5867.04</v>
      </c>
      <c r="AL61">
        <v>5867.04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9.66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1100</v>
      </c>
      <c r="BN61">
        <v>0</v>
      </c>
      <c r="BO61" t="s">
        <v>3</v>
      </c>
      <c r="BP61">
        <v>0</v>
      </c>
      <c r="BQ61">
        <v>8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67"/>
        <v>23468</v>
      </c>
      <c r="CQ61">
        <f>AC61</f>
        <v>5867.04</v>
      </c>
      <c r="CR61">
        <f>(((ET61)-(EU61)*BS61)+AE61*BS61)</f>
        <v>0</v>
      </c>
      <c r="CS61">
        <f t="shared" si="68"/>
        <v>0</v>
      </c>
      <c r="CT61">
        <f t="shared" si="69"/>
        <v>0</v>
      </c>
      <c r="CU61">
        <f t="shared" si="70"/>
        <v>0</v>
      </c>
      <c r="CV61">
        <f t="shared" si="71"/>
        <v>0</v>
      </c>
      <c r="CW61">
        <f t="shared" si="72"/>
        <v>0</v>
      </c>
      <c r="CX61">
        <f t="shared" si="73"/>
        <v>0</v>
      </c>
      <c r="CY61">
        <f>(((S61+R61)*AT61)/100)</f>
        <v>0</v>
      </c>
      <c r="CZ61">
        <f>(((S61+R61)*AU61)/100)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126</v>
      </c>
      <c r="DW61" t="s">
        <v>126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56792879</v>
      </c>
      <c r="EF61">
        <v>8</v>
      </c>
      <c r="EG61" t="s">
        <v>101</v>
      </c>
      <c r="EH61">
        <v>0</v>
      </c>
      <c r="EI61" t="s">
        <v>3</v>
      </c>
      <c r="EJ61">
        <v>1</v>
      </c>
      <c r="EK61">
        <v>1100</v>
      </c>
      <c r="EL61" t="s">
        <v>127</v>
      </c>
      <c r="EM61" t="s">
        <v>128</v>
      </c>
      <c r="EO61" t="s">
        <v>3</v>
      </c>
      <c r="EQ61">
        <v>655360</v>
      </c>
      <c r="ER61">
        <v>5867.04</v>
      </c>
      <c r="ES61">
        <v>5867.04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5752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129</v>
      </c>
      <c r="GD61">
        <v>1</v>
      </c>
      <c r="GF61">
        <v>-1068321653</v>
      </c>
      <c r="GG61">
        <v>2</v>
      </c>
      <c r="GH61">
        <v>3</v>
      </c>
      <c r="GI61">
        <v>3</v>
      </c>
      <c r="GJ61">
        <v>0</v>
      </c>
      <c r="GK61">
        <v>0</v>
      </c>
      <c r="GL61">
        <f>ROUND(IF(AND(BH61=3,BI61=3,FS61&lt;&gt;0),P61,0),0)</f>
        <v>0</v>
      </c>
      <c r="GM61">
        <f>ROUND(O61+X61+Y61,0)+GX61</f>
        <v>23468</v>
      </c>
      <c r="GN61">
        <f t="shared" si="74"/>
        <v>23468</v>
      </c>
      <c r="GO61">
        <f t="shared" si="75"/>
        <v>0</v>
      </c>
      <c r="GP61">
        <f t="shared" si="76"/>
        <v>0</v>
      </c>
      <c r="GR61">
        <v>1</v>
      </c>
      <c r="GS61">
        <v>1</v>
      </c>
      <c r="GT61">
        <v>0</v>
      </c>
      <c r="GU61" t="s">
        <v>3</v>
      </c>
      <c r="GV61">
        <f t="shared" si="77"/>
        <v>0</v>
      </c>
      <c r="GW61">
        <v>1</v>
      </c>
      <c r="GX61">
        <f>ROUND(HC61*I61,0)</f>
        <v>0</v>
      </c>
      <c r="HA61">
        <v>0</v>
      </c>
      <c r="HB61">
        <v>0</v>
      </c>
      <c r="HC61">
        <f t="shared" si="78"/>
        <v>0</v>
      </c>
      <c r="HE61" t="s">
        <v>130</v>
      </c>
      <c r="HF61" t="s">
        <v>38</v>
      </c>
      <c r="HG61">
        <f>ROUND(AC61*I61,0)</f>
        <v>23468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/>
      <c r="D62" s="2"/>
      <c r="E62" s="2" t="s">
        <v>131</v>
      </c>
      <c r="F62" s="2" t="s">
        <v>132</v>
      </c>
      <c r="G62" s="2" t="s">
        <v>133</v>
      </c>
      <c r="H62" s="2" t="s">
        <v>134</v>
      </c>
      <c r="I62" s="2">
        <f t="shared" si="59"/>
        <v>4</v>
      </c>
      <c r="J62" s="2">
        <v>0</v>
      </c>
      <c r="K62" s="2">
        <f t="shared" si="60"/>
        <v>4</v>
      </c>
      <c r="L62" s="2"/>
      <c r="M62" s="2"/>
      <c r="N62" s="2"/>
      <c r="O62" s="2">
        <f>ROUND(CP62,2)</f>
        <v>2278.12</v>
      </c>
      <c r="P62" s="2">
        <f>ROUND(CQ62*I62,2)</f>
        <v>2278.12</v>
      </c>
      <c r="Q62" s="2">
        <f>ROUND(CR62*I62,2)</f>
        <v>0</v>
      </c>
      <c r="R62" s="2">
        <f>ROUND(CS62*I62,2)</f>
        <v>0</v>
      </c>
      <c r="S62" s="2">
        <f>ROUND(CT62*I62,2)</f>
        <v>0</v>
      </c>
      <c r="T62" s="2">
        <f>ROUND(CU62*I62,2)</f>
        <v>0</v>
      </c>
      <c r="U62" s="2">
        <f t="shared" si="61"/>
        <v>0</v>
      </c>
      <c r="V62" s="2">
        <f t="shared" si="62"/>
        <v>0</v>
      </c>
      <c r="W62" s="2">
        <f>ROUND(CX62*I62,2)</f>
        <v>15.32</v>
      </c>
      <c r="X62" s="2">
        <f>ROUND(CY62,2)</f>
        <v>0</v>
      </c>
      <c r="Y62" s="2">
        <f>ROUND(CZ62,2)</f>
        <v>0</v>
      </c>
      <c r="Z62" s="2"/>
      <c r="AA62" s="2">
        <v>64877770</v>
      </c>
      <c r="AB62" s="2">
        <f t="shared" si="63"/>
        <v>569.53</v>
      </c>
      <c r="AC62" s="2">
        <f t="shared" si="64"/>
        <v>569.53</v>
      </c>
      <c r="AD62" s="2">
        <f t="shared" si="54"/>
        <v>0</v>
      </c>
      <c r="AE62" s="2">
        <f t="shared" si="55"/>
        <v>0</v>
      </c>
      <c r="AF62" s="2">
        <f t="shared" si="56"/>
        <v>0</v>
      </c>
      <c r="AG62" s="2">
        <f t="shared" si="65"/>
        <v>0</v>
      </c>
      <c r="AH62" s="2">
        <f t="shared" si="57"/>
        <v>0</v>
      </c>
      <c r="AI62" s="2">
        <f t="shared" si="58"/>
        <v>0</v>
      </c>
      <c r="AJ62" s="2">
        <f t="shared" si="66"/>
        <v>3.83</v>
      </c>
      <c r="AK62" s="2">
        <v>569.53</v>
      </c>
      <c r="AL62" s="2">
        <v>569.53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3.83</v>
      </c>
      <c r="AT62" s="2">
        <v>0</v>
      </c>
      <c r="AU62" s="2">
        <v>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135</v>
      </c>
      <c r="BK62" s="2"/>
      <c r="BL62" s="2"/>
      <c r="BM62" s="2">
        <v>500001</v>
      </c>
      <c r="BN62" s="2">
        <v>0</v>
      </c>
      <c r="BO62" s="2" t="s">
        <v>3</v>
      </c>
      <c r="BP62" s="2">
        <v>0</v>
      </c>
      <c r="BQ62" s="2">
        <v>8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0</v>
      </c>
      <c r="CA62" s="2">
        <v>0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67"/>
        <v>2278.12</v>
      </c>
      <c r="CQ62" s="2">
        <f>AC62*BC62</f>
        <v>569.53</v>
      </c>
      <c r="CR62" s="2">
        <f>(((ET62)*BB62-(EU62)*BS62)+AE62*BS62)</f>
        <v>0</v>
      </c>
      <c r="CS62" s="2">
        <f t="shared" si="68"/>
        <v>0</v>
      </c>
      <c r="CT62" s="2">
        <f t="shared" si="69"/>
        <v>0</v>
      </c>
      <c r="CU62" s="2">
        <f t="shared" si="70"/>
        <v>0</v>
      </c>
      <c r="CV62" s="2">
        <f t="shared" si="71"/>
        <v>0</v>
      </c>
      <c r="CW62" s="2">
        <f t="shared" si="72"/>
        <v>0</v>
      </c>
      <c r="CX62" s="2">
        <f t="shared" si="73"/>
        <v>3.83</v>
      </c>
      <c r="CY62" s="2">
        <f>0</f>
        <v>0</v>
      </c>
      <c r="CZ62" s="2">
        <f>0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1010</v>
      </c>
      <c r="DV62" s="2" t="s">
        <v>134</v>
      </c>
      <c r="DW62" s="2" t="s">
        <v>134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56793266</v>
      </c>
      <c r="EF62" s="2">
        <v>8</v>
      </c>
      <c r="EG62" s="2" t="s">
        <v>101</v>
      </c>
      <c r="EH62" s="2">
        <v>0</v>
      </c>
      <c r="EI62" s="2" t="s">
        <v>3</v>
      </c>
      <c r="EJ62" s="2">
        <v>1</v>
      </c>
      <c r="EK62" s="2">
        <v>500001</v>
      </c>
      <c r="EL62" s="2" t="s">
        <v>102</v>
      </c>
      <c r="EM62" s="2" t="s">
        <v>103</v>
      </c>
      <c r="EN62" s="2"/>
      <c r="EO62" s="2" t="s">
        <v>3</v>
      </c>
      <c r="EP62" s="2"/>
      <c r="EQ62" s="2">
        <v>131072</v>
      </c>
      <c r="ER62" s="2">
        <v>569.53</v>
      </c>
      <c r="ES62" s="2">
        <v>569.53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0</v>
      </c>
      <c r="FY62" s="2">
        <v>0</v>
      </c>
      <c r="FZ62" s="2"/>
      <c r="GA62" s="2" t="s">
        <v>3</v>
      </c>
      <c r="GB62" s="2"/>
      <c r="GC62" s="2"/>
      <c r="GD62" s="2">
        <v>1</v>
      </c>
      <c r="GE62" s="2"/>
      <c r="GF62" s="2">
        <v>-762258023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>ROUND(IF(AND(BH62=3,BI62=3,FS62&lt;&gt;0),P62,0),2)</f>
        <v>0</v>
      </c>
      <c r="GM62" s="2">
        <f>ROUND(O62+X62+Y62,2)+GX62</f>
        <v>2278.12</v>
      </c>
      <c r="GN62" s="2">
        <f t="shared" si="74"/>
        <v>2278.12</v>
      </c>
      <c r="GO62" s="2">
        <f t="shared" si="75"/>
        <v>0</v>
      </c>
      <c r="GP62" s="2">
        <f t="shared" si="76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77"/>
        <v>0</v>
      </c>
      <c r="GW62" s="2">
        <v>1</v>
      </c>
      <c r="GX62" s="2">
        <f>ROUND(HC62*I62,2)</f>
        <v>0</v>
      </c>
      <c r="GY62" s="2"/>
      <c r="GZ62" s="2"/>
      <c r="HA62" s="2">
        <v>0</v>
      </c>
      <c r="HB62" s="2">
        <v>0</v>
      </c>
      <c r="HC62" s="2">
        <f t="shared" si="78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E63" t="s">
        <v>131</v>
      </c>
      <c r="F63" t="s">
        <v>132</v>
      </c>
      <c r="G63" t="s">
        <v>133</v>
      </c>
      <c r="H63" t="s">
        <v>134</v>
      </c>
      <c r="I63">
        <f t="shared" si="59"/>
        <v>4</v>
      </c>
      <c r="J63">
        <v>0</v>
      </c>
      <c r="K63">
        <f t="shared" si="60"/>
        <v>4</v>
      </c>
      <c r="O63">
        <f>ROUND(CP63,0)</f>
        <v>34741</v>
      </c>
      <c r="P63">
        <f>ROUND(CQ63*I63,0)</f>
        <v>34741</v>
      </c>
      <c r="Q63">
        <f>ROUND(CR63*I63,0)</f>
        <v>0</v>
      </c>
      <c r="R63">
        <f>ROUND(CS63*I63,0)</f>
        <v>0</v>
      </c>
      <c r="S63">
        <f>ROUND(CT63*I63,0)</f>
        <v>0</v>
      </c>
      <c r="T63">
        <f>ROUND(CU63*I63,0)</f>
        <v>0</v>
      </c>
      <c r="U63">
        <f t="shared" si="61"/>
        <v>0</v>
      </c>
      <c r="V63">
        <f t="shared" si="62"/>
        <v>0</v>
      </c>
      <c r="W63">
        <f>ROUND(CX63*I63,0)</f>
        <v>15</v>
      </c>
      <c r="X63">
        <f>ROUND(CY63,0)</f>
        <v>0</v>
      </c>
      <c r="Y63">
        <f>ROUND(CZ63,0)</f>
        <v>0</v>
      </c>
      <c r="AA63">
        <v>64877767</v>
      </c>
      <c r="AB63">
        <f t="shared" si="63"/>
        <v>569.53</v>
      </c>
      <c r="AC63">
        <f t="shared" si="64"/>
        <v>569.53</v>
      </c>
      <c r="AD63">
        <f t="shared" si="54"/>
        <v>0</v>
      </c>
      <c r="AE63">
        <f t="shared" si="55"/>
        <v>0</v>
      </c>
      <c r="AF63">
        <f t="shared" si="56"/>
        <v>0</v>
      </c>
      <c r="AG63">
        <f t="shared" si="65"/>
        <v>0</v>
      </c>
      <c r="AH63">
        <f t="shared" si="57"/>
        <v>0</v>
      </c>
      <c r="AI63">
        <f t="shared" si="58"/>
        <v>0</v>
      </c>
      <c r="AJ63">
        <f t="shared" si="66"/>
        <v>3.83</v>
      </c>
      <c r="AK63">
        <v>569.53</v>
      </c>
      <c r="AL63">
        <v>569.53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3.83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15.25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135</v>
      </c>
      <c r="BM63">
        <v>500001</v>
      </c>
      <c r="BN63">
        <v>0</v>
      </c>
      <c r="BO63" t="s">
        <v>132</v>
      </c>
      <c r="BP63">
        <v>1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67"/>
        <v>34741</v>
      </c>
      <c r="CQ63">
        <f>AC63*BC63</f>
        <v>8685.3325000000004</v>
      </c>
      <c r="CR63">
        <f>(((ET63)*BB63-(EU63)*BS63)+AE63*BS63)</f>
        <v>0</v>
      </c>
      <c r="CS63">
        <f t="shared" si="68"/>
        <v>0</v>
      </c>
      <c r="CT63">
        <f t="shared" si="69"/>
        <v>0</v>
      </c>
      <c r="CU63">
        <f t="shared" si="70"/>
        <v>0</v>
      </c>
      <c r="CV63">
        <f t="shared" si="71"/>
        <v>0</v>
      </c>
      <c r="CW63">
        <f t="shared" si="72"/>
        <v>0</v>
      </c>
      <c r="CX63">
        <f t="shared" si="73"/>
        <v>3.83</v>
      </c>
      <c r="CY63">
        <f>0</f>
        <v>0</v>
      </c>
      <c r="CZ63">
        <f>0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1010</v>
      </c>
      <c r="DV63" t="s">
        <v>134</v>
      </c>
      <c r="DW63" t="s">
        <v>134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56793266</v>
      </c>
      <c r="EF63">
        <v>8</v>
      </c>
      <c r="EG63" t="s">
        <v>101</v>
      </c>
      <c r="EH63">
        <v>0</v>
      </c>
      <c r="EI63" t="s">
        <v>3</v>
      </c>
      <c r="EJ63">
        <v>1</v>
      </c>
      <c r="EK63">
        <v>500001</v>
      </c>
      <c r="EL63" t="s">
        <v>102</v>
      </c>
      <c r="EM63" t="s">
        <v>103</v>
      </c>
      <c r="EO63" t="s">
        <v>3</v>
      </c>
      <c r="EQ63">
        <v>131072</v>
      </c>
      <c r="ER63">
        <v>569.53</v>
      </c>
      <c r="ES63">
        <v>569.53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3</v>
      </c>
      <c r="GD63">
        <v>1</v>
      </c>
      <c r="GF63">
        <v>-762258023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>ROUND(IF(AND(BH63=3,BI63=3,FS63&lt;&gt;0),P63,0),0)</f>
        <v>0</v>
      </c>
      <c r="GM63">
        <f>ROUND(O63+X63+Y63,0)+GX63</f>
        <v>34741</v>
      </c>
      <c r="GN63">
        <f t="shared" si="74"/>
        <v>34741</v>
      </c>
      <c r="GO63">
        <f t="shared" si="75"/>
        <v>0</v>
      </c>
      <c r="GP63">
        <f t="shared" si="76"/>
        <v>0</v>
      </c>
      <c r="GR63">
        <v>0</v>
      </c>
      <c r="GS63">
        <v>3</v>
      </c>
      <c r="GT63">
        <v>0</v>
      </c>
      <c r="GU63" t="s">
        <v>3</v>
      </c>
      <c r="GV63">
        <f t="shared" si="77"/>
        <v>0</v>
      </c>
      <c r="GW63">
        <v>1</v>
      </c>
      <c r="GX63">
        <f>ROUND(HC63*I63,0)</f>
        <v>0</v>
      </c>
      <c r="HA63">
        <v>0</v>
      </c>
      <c r="HB63">
        <v>0</v>
      </c>
      <c r="HC63">
        <f t="shared" si="78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/>
      <c r="D64" s="2"/>
      <c r="E64" s="2" t="s">
        <v>136</v>
      </c>
      <c r="F64" s="2" t="s">
        <v>137</v>
      </c>
      <c r="G64" s="2" t="s">
        <v>138</v>
      </c>
      <c r="H64" s="2" t="s">
        <v>126</v>
      </c>
      <c r="I64" s="2">
        <f t="shared" si="59"/>
        <v>4</v>
      </c>
      <c r="J64" s="2">
        <v>0</v>
      </c>
      <c r="K64" s="2">
        <f t="shared" si="60"/>
        <v>4</v>
      </c>
      <c r="L64" s="2"/>
      <c r="M64" s="2"/>
      <c r="N64" s="2"/>
      <c r="O64" s="2">
        <f>ROUND(CP64,2)</f>
        <v>0</v>
      </c>
      <c r="P64" s="2">
        <f>ROUND(CQ64*I64,2)</f>
        <v>0</v>
      </c>
      <c r="Q64" s="2">
        <f>ROUND(CR64*I64,2)</f>
        <v>0</v>
      </c>
      <c r="R64" s="2">
        <f>ROUND(CS64*I64,2)</f>
        <v>0</v>
      </c>
      <c r="S64" s="2">
        <f>ROUND(CT64*I64,2)</f>
        <v>0</v>
      </c>
      <c r="T64" s="2">
        <f>ROUND(CU64*I64,2)</f>
        <v>0</v>
      </c>
      <c r="U64" s="2">
        <f t="shared" si="61"/>
        <v>0</v>
      </c>
      <c r="V64" s="2">
        <f t="shared" si="62"/>
        <v>0</v>
      </c>
      <c r="W64" s="2">
        <f>ROUND(CX64*I64,2)</f>
        <v>0</v>
      </c>
      <c r="X64" s="2">
        <f>ROUND(CY64,2)</f>
        <v>0</v>
      </c>
      <c r="Y64" s="2">
        <f>ROUND(CZ64,2)</f>
        <v>0</v>
      </c>
      <c r="Z64" s="2"/>
      <c r="AA64" s="2">
        <v>64877770</v>
      </c>
      <c r="AB64" s="2">
        <f t="shared" si="63"/>
        <v>0</v>
      </c>
      <c r="AC64" s="2">
        <f t="shared" si="64"/>
        <v>0</v>
      </c>
      <c r="AD64" s="2">
        <f t="shared" si="54"/>
        <v>0</v>
      </c>
      <c r="AE64" s="2">
        <f t="shared" si="55"/>
        <v>0</v>
      </c>
      <c r="AF64" s="2">
        <f t="shared" si="56"/>
        <v>0</v>
      </c>
      <c r="AG64" s="2">
        <f t="shared" si="65"/>
        <v>0</v>
      </c>
      <c r="AH64" s="2">
        <f t="shared" si="57"/>
        <v>0</v>
      </c>
      <c r="AI64" s="2">
        <f t="shared" si="58"/>
        <v>0</v>
      </c>
      <c r="AJ64" s="2">
        <f t="shared" si="66"/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3</v>
      </c>
      <c r="BK64" s="2"/>
      <c r="BL64" s="2"/>
      <c r="BM64" s="2">
        <v>1100</v>
      </c>
      <c r="BN64" s="2">
        <v>0</v>
      </c>
      <c r="BO64" s="2" t="s">
        <v>3</v>
      </c>
      <c r="BP64" s="2">
        <v>0</v>
      </c>
      <c r="BQ64" s="2">
        <v>8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0</v>
      </c>
      <c r="CA64" s="2">
        <v>0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67"/>
        <v>0</v>
      </c>
      <c r="CQ64" s="2">
        <f>AC64*BC64</f>
        <v>0</v>
      </c>
      <c r="CR64" s="2">
        <f>(((ET64)*BB64-(EU64)*BS64)+AE64*BS64)</f>
        <v>0</v>
      </c>
      <c r="CS64" s="2">
        <f t="shared" si="68"/>
        <v>0</v>
      </c>
      <c r="CT64" s="2">
        <f t="shared" si="69"/>
        <v>0</v>
      </c>
      <c r="CU64" s="2">
        <f t="shared" si="70"/>
        <v>0</v>
      </c>
      <c r="CV64" s="2">
        <f t="shared" si="71"/>
        <v>0</v>
      </c>
      <c r="CW64" s="2">
        <f t="shared" si="72"/>
        <v>0</v>
      </c>
      <c r="CX64" s="2">
        <f t="shared" si="73"/>
        <v>0</v>
      </c>
      <c r="CY64" s="2">
        <f t="shared" ref="CY64:CY71" si="79">(((S64+R64)*AT64)/100)</f>
        <v>0</v>
      </c>
      <c r="CZ64" s="2">
        <f t="shared" ref="CZ64:CZ71" si="80">(((S64+R64)*AU64)/100)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126</v>
      </c>
      <c r="DW64" s="2" t="s">
        <v>126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56792879</v>
      </c>
      <c r="EF64" s="2">
        <v>8</v>
      </c>
      <c r="EG64" s="2" t="s">
        <v>101</v>
      </c>
      <c r="EH64" s="2">
        <v>0</v>
      </c>
      <c r="EI64" s="2" t="s">
        <v>3</v>
      </c>
      <c r="EJ64" s="2">
        <v>1</v>
      </c>
      <c r="EK64" s="2">
        <v>1100</v>
      </c>
      <c r="EL64" s="2" t="s">
        <v>127</v>
      </c>
      <c r="EM64" s="2" t="s">
        <v>128</v>
      </c>
      <c r="EN64" s="2"/>
      <c r="EO64" s="2" t="s">
        <v>3</v>
      </c>
      <c r="EP64" s="2"/>
      <c r="EQ64" s="2">
        <v>655360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0</v>
      </c>
      <c r="FY64" s="2">
        <v>0</v>
      </c>
      <c r="FZ64" s="2"/>
      <c r="GA64" s="2" t="s">
        <v>3</v>
      </c>
      <c r="GB64" s="2"/>
      <c r="GC64" s="2"/>
      <c r="GD64" s="2">
        <v>1</v>
      </c>
      <c r="GE64" s="2"/>
      <c r="GF64" s="2">
        <v>-154328838</v>
      </c>
      <c r="GG64" s="2">
        <v>2</v>
      </c>
      <c r="GH64" s="2">
        <v>0</v>
      </c>
      <c r="GI64" s="2">
        <v>-2</v>
      </c>
      <c r="GJ64" s="2">
        <v>0</v>
      </c>
      <c r="GK64" s="2">
        <v>0</v>
      </c>
      <c r="GL64" s="2">
        <f>ROUND(IF(AND(BH64=3,BI64=3,FS64&lt;&gt;0),P64,0),2)</f>
        <v>0</v>
      </c>
      <c r="GM64" s="2">
        <f>ROUND(O64+X64+Y64,2)+GX64</f>
        <v>0</v>
      </c>
      <c r="GN64" s="2">
        <f t="shared" si="74"/>
        <v>0</v>
      </c>
      <c r="GO64" s="2">
        <f t="shared" si="75"/>
        <v>0</v>
      </c>
      <c r="GP64" s="2">
        <f t="shared" si="76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77"/>
        <v>0</v>
      </c>
      <c r="GW64" s="2">
        <v>1</v>
      </c>
      <c r="GX64" s="2">
        <f>ROUND(HC64*I64,2)</f>
        <v>0</v>
      </c>
      <c r="GY64" s="2"/>
      <c r="GZ64" s="2"/>
      <c r="HA64" s="2">
        <v>0</v>
      </c>
      <c r="HB64" s="2">
        <v>0</v>
      </c>
      <c r="HC64" s="2">
        <f t="shared" si="78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E65" t="s">
        <v>136</v>
      </c>
      <c r="F65" t="s">
        <v>137</v>
      </c>
      <c r="G65" t="s">
        <v>138</v>
      </c>
      <c r="H65" t="s">
        <v>126</v>
      </c>
      <c r="I65">
        <f t="shared" si="59"/>
        <v>4</v>
      </c>
      <c r="J65">
        <v>0</v>
      </c>
      <c r="K65">
        <f t="shared" si="60"/>
        <v>4</v>
      </c>
      <c r="O65">
        <f>ROUND(CP65,0)</f>
        <v>83028</v>
      </c>
      <c r="P65">
        <f>ROUND(CQ65*I65,0)</f>
        <v>83028</v>
      </c>
      <c r="Q65">
        <f>ROUND(CR65*I65,0)</f>
        <v>0</v>
      </c>
      <c r="R65">
        <f>ROUND(CS65*I65,0)</f>
        <v>0</v>
      </c>
      <c r="S65">
        <f>ROUND(CT65*I65,0)</f>
        <v>0</v>
      </c>
      <c r="T65">
        <f>ROUND(CU65*I65,0)</f>
        <v>0</v>
      </c>
      <c r="U65">
        <f t="shared" si="61"/>
        <v>0</v>
      </c>
      <c r="V65">
        <f t="shared" si="62"/>
        <v>0</v>
      </c>
      <c r="W65">
        <f>ROUND(CX65*I65,0)</f>
        <v>0</v>
      </c>
      <c r="X65">
        <f>ROUND(CY65,0)</f>
        <v>0</v>
      </c>
      <c r="Y65">
        <f>ROUND(CZ65,0)</f>
        <v>0</v>
      </c>
      <c r="AA65">
        <v>64877767</v>
      </c>
      <c r="AB65">
        <f t="shared" si="63"/>
        <v>20757</v>
      </c>
      <c r="AC65">
        <f t="shared" si="64"/>
        <v>20757</v>
      </c>
      <c r="AD65">
        <f t="shared" si="54"/>
        <v>0</v>
      </c>
      <c r="AE65">
        <f t="shared" si="55"/>
        <v>0</v>
      </c>
      <c r="AF65">
        <f t="shared" si="56"/>
        <v>0</v>
      </c>
      <c r="AG65">
        <f t="shared" si="65"/>
        <v>0</v>
      </c>
      <c r="AH65">
        <f t="shared" si="57"/>
        <v>0</v>
      </c>
      <c r="AI65">
        <f t="shared" si="58"/>
        <v>0</v>
      </c>
      <c r="AJ65">
        <f t="shared" si="66"/>
        <v>0</v>
      </c>
      <c r="AK65">
        <v>20757</v>
      </c>
      <c r="AL65">
        <v>20757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9.66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3</v>
      </c>
      <c r="BM65">
        <v>1100</v>
      </c>
      <c r="BN65">
        <v>0</v>
      </c>
      <c r="BO65" t="s">
        <v>3</v>
      </c>
      <c r="BP65">
        <v>0</v>
      </c>
      <c r="BQ65">
        <v>8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67"/>
        <v>83028</v>
      </c>
      <c r="CQ65">
        <f>AC65</f>
        <v>20757</v>
      </c>
      <c r="CR65">
        <f>(((ET65)-(EU65)*BS65)+AE65*BS65)</f>
        <v>0</v>
      </c>
      <c r="CS65">
        <f t="shared" si="68"/>
        <v>0</v>
      </c>
      <c r="CT65">
        <f t="shared" si="69"/>
        <v>0</v>
      </c>
      <c r="CU65">
        <f t="shared" si="70"/>
        <v>0</v>
      </c>
      <c r="CV65">
        <f t="shared" si="71"/>
        <v>0</v>
      </c>
      <c r="CW65">
        <f t="shared" si="72"/>
        <v>0</v>
      </c>
      <c r="CX65">
        <f t="shared" si="73"/>
        <v>0</v>
      </c>
      <c r="CY65">
        <f t="shared" si="79"/>
        <v>0</v>
      </c>
      <c r="CZ65">
        <f t="shared" si="80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126</v>
      </c>
      <c r="DW65" t="s">
        <v>126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56792879</v>
      </c>
      <c r="EF65">
        <v>8</v>
      </c>
      <c r="EG65" t="s">
        <v>101</v>
      </c>
      <c r="EH65">
        <v>0</v>
      </c>
      <c r="EI65" t="s">
        <v>3</v>
      </c>
      <c r="EJ65">
        <v>1</v>
      </c>
      <c r="EK65">
        <v>1100</v>
      </c>
      <c r="EL65" t="s">
        <v>127</v>
      </c>
      <c r="EM65" t="s">
        <v>128</v>
      </c>
      <c r="EO65" t="s">
        <v>3</v>
      </c>
      <c r="EQ65">
        <v>655360</v>
      </c>
      <c r="ER65">
        <v>20757</v>
      </c>
      <c r="ES65">
        <v>20757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5</v>
      </c>
      <c r="FC65">
        <v>0</v>
      </c>
      <c r="FD65">
        <v>18</v>
      </c>
      <c r="FF65">
        <v>20350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139</v>
      </c>
      <c r="GD65">
        <v>1</v>
      </c>
      <c r="GF65">
        <v>-154328838</v>
      </c>
      <c r="GG65">
        <v>2</v>
      </c>
      <c r="GH65">
        <v>3</v>
      </c>
      <c r="GI65">
        <v>3</v>
      </c>
      <c r="GJ65">
        <v>0</v>
      </c>
      <c r="GK65">
        <v>0</v>
      </c>
      <c r="GL65">
        <f>ROUND(IF(AND(BH65=3,BI65=3,FS65&lt;&gt;0),P65,0),0)</f>
        <v>0</v>
      </c>
      <c r="GM65">
        <f>ROUND(O65+X65+Y65,0)+GX65</f>
        <v>83028</v>
      </c>
      <c r="GN65">
        <f t="shared" si="74"/>
        <v>83028</v>
      </c>
      <c r="GO65">
        <f t="shared" si="75"/>
        <v>0</v>
      </c>
      <c r="GP65">
        <f t="shared" si="76"/>
        <v>0</v>
      </c>
      <c r="GR65">
        <v>1</v>
      </c>
      <c r="GS65">
        <v>1</v>
      </c>
      <c r="GT65">
        <v>0</v>
      </c>
      <c r="GU65" t="s">
        <v>3</v>
      </c>
      <c r="GV65">
        <f t="shared" si="77"/>
        <v>0</v>
      </c>
      <c r="GW65">
        <v>1</v>
      </c>
      <c r="GX65">
        <f>ROUND(HC65*I65,0)</f>
        <v>0</v>
      </c>
      <c r="HA65">
        <v>0</v>
      </c>
      <c r="HB65">
        <v>0</v>
      </c>
      <c r="HC65">
        <f t="shared" si="78"/>
        <v>0</v>
      </c>
      <c r="HE65" t="s">
        <v>130</v>
      </c>
      <c r="HF65" t="s">
        <v>38</v>
      </c>
      <c r="HG65">
        <f>ROUND(AC65*I65,0)</f>
        <v>83028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/>
      <c r="D66" s="2"/>
      <c r="E66" s="2" t="s">
        <v>140</v>
      </c>
      <c r="F66" s="2" t="s">
        <v>141</v>
      </c>
      <c r="G66" s="2" t="s">
        <v>142</v>
      </c>
      <c r="H66" s="2" t="s">
        <v>126</v>
      </c>
      <c r="I66" s="2">
        <f t="shared" si="59"/>
        <v>4</v>
      </c>
      <c r="J66" s="2">
        <v>0</v>
      </c>
      <c r="K66" s="2">
        <f t="shared" si="60"/>
        <v>4</v>
      </c>
      <c r="L66" s="2"/>
      <c r="M66" s="2"/>
      <c r="N66" s="2"/>
      <c r="O66" s="2">
        <f>ROUND(CP66,2)</f>
        <v>0</v>
      </c>
      <c r="P66" s="2">
        <f>ROUND(CQ66*I66,2)</f>
        <v>0</v>
      </c>
      <c r="Q66" s="2">
        <f>ROUND(CR66*I66,2)</f>
        <v>0</v>
      </c>
      <c r="R66" s="2">
        <f>ROUND(CS66*I66,2)</f>
        <v>0</v>
      </c>
      <c r="S66" s="2">
        <f>ROUND(CT66*I66,2)</f>
        <v>0</v>
      </c>
      <c r="T66" s="2">
        <f>ROUND(CU66*I66,2)</f>
        <v>0</v>
      </c>
      <c r="U66" s="2">
        <f t="shared" si="61"/>
        <v>0</v>
      </c>
      <c r="V66" s="2">
        <f t="shared" si="62"/>
        <v>0</v>
      </c>
      <c r="W66" s="2">
        <f>ROUND(CX66*I66,2)</f>
        <v>0</v>
      </c>
      <c r="X66" s="2">
        <f>ROUND(CY66,2)</f>
        <v>0</v>
      </c>
      <c r="Y66" s="2">
        <f>ROUND(CZ66,2)</f>
        <v>0</v>
      </c>
      <c r="Z66" s="2"/>
      <c r="AA66" s="2">
        <v>64877770</v>
      </c>
      <c r="AB66" s="2">
        <f t="shared" si="63"/>
        <v>0</v>
      </c>
      <c r="AC66" s="2">
        <f t="shared" si="64"/>
        <v>0</v>
      </c>
      <c r="AD66" s="2">
        <f t="shared" si="54"/>
        <v>0</v>
      </c>
      <c r="AE66" s="2">
        <f t="shared" si="55"/>
        <v>0</v>
      </c>
      <c r="AF66" s="2">
        <f t="shared" si="56"/>
        <v>0</v>
      </c>
      <c r="AG66" s="2">
        <f t="shared" si="65"/>
        <v>0</v>
      </c>
      <c r="AH66" s="2">
        <f t="shared" si="57"/>
        <v>0</v>
      </c>
      <c r="AI66" s="2">
        <f t="shared" si="58"/>
        <v>0</v>
      </c>
      <c r="AJ66" s="2">
        <f t="shared" si="66"/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3</v>
      </c>
      <c r="BK66" s="2"/>
      <c r="BL66" s="2"/>
      <c r="BM66" s="2">
        <v>1100</v>
      </c>
      <c r="BN66" s="2">
        <v>0</v>
      </c>
      <c r="BO66" s="2" t="s">
        <v>3</v>
      </c>
      <c r="BP66" s="2">
        <v>0</v>
      </c>
      <c r="BQ66" s="2">
        <v>8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0</v>
      </c>
      <c r="CA66" s="2">
        <v>0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67"/>
        <v>0</v>
      </c>
      <c r="CQ66" s="2">
        <f>AC66*BC66</f>
        <v>0</v>
      </c>
      <c r="CR66" s="2">
        <f>(((ET66)*BB66-(EU66)*BS66)+AE66*BS66)</f>
        <v>0</v>
      </c>
      <c r="CS66" s="2">
        <f t="shared" si="68"/>
        <v>0</v>
      </c>
      <c r="CT66" s="2">
        <f t="shared" si="69"/>
        <v>0</v>
      </c>
      <c r="CU66" s="2">
        <f t="shared" si="70"/>
        <v>0</v>
      </c>
      <c r="CV66" s="2">
        <f t="shared" si="71"/>
        <v>0</v>
      </c>
      <c r="CW66" s="2">
        <f t="shared" si="72"/>
        <v>0</v>
      </c>
      <c r="CX66" s="2">
        <f t="shared" si="73"/>
        <v>0</v>
      </c>
      <c r="CY66" s="2">
        <f t="shared" si="79"/>
        <v>0</v>
      </c>
      <c r="CZ66" s="2">
        <f t="shared" si="80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126</v>
      </c>
      <c r="DW66" s="2" t="s">
        <v>126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56792879</v>
      </c>
      <c r="EF66" s="2">
        <v>8</v>
      </c>
      <c r="EG66" s="2" t="s">
        <v>101</v>
      </c>
      <c r="EH66" s="2">
        <v>0</v>
      </c>
      <c r="EI66" s="2" t="s">
        <v>3</v>
      </c>
      <c r="EJ66" s="2">
        <v>1</v>
      </c>
      <c r="EK66" s="2">
        <v>1100</v>
      </c>
      <c r="EL66" s="2" t="s">
        <v>127</v>
      </c>
      <c r="EM66" s="2" t="s">
        <v>128</v>
      </c>
      <c r="EN66" s="2"/>
      <c r="EO66" s="2" t="s">
        <v>3</v>
      </c>
      <c r="EP66" s="2"/>
      <c r="EQ66" s="2">
        <v>655360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0</v>
      </c>
      <c r="FY66" s="2">
        <v>0</v>
      </c>
      <c r="FZ66" s="2"/>
      <c r="GA66" s="2" t="s">
        <v>3</v>
      </c>
      <c r="GB66" s="2"/>
      <c r="GC66" s="2"/>
      <c r="GD66" s="2">
        <v>1</v>
      </c>
      <c r="GE66" s="2"/>
      <c r="GF66" s="2">
        <v>1810993556</v>
      </c>
      <c r="GG66" s="2">
        <v>2</v>
      </c>
      <c r="GH66" s="2">
        <v>0</v>
      </c>
      <c r="GI66" s="2">
        <v>-2</v>
      </c>
      <c r="GJ66" s="2">
        <v>0</v>
      </c>
      <c r="GK66" s="2">
        <v>0</v>
      </c>
      <c r="GL66" s="2">
        <f>ROUND(IF(AND(BH66=3,BI66=3,FS66&lt;&gt;0),P66,0),2)</f>
        <v>0</v>
      </c>
      <c r="GM66" s="2">
        <f>ROUND(O66+X66+Y66,2)+GX66</f>
        <v>0</v>
      </c>
      <c r="GN66" s="2">
        <f t="shared" si="74"/>
        <v>0</v>
      </c>
      <c r="GO66" s="2">
        <f t="shared" si="75"/>
        <v>0</v>
      </c>
      <c r="GP66" s="2">
        <f t="shared" si="76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77"/>
        <v>0</v>
      </c>
      <c r="GW66" s="2">
        <v>1</v>
      </c>
      <c r="GX66" s="2">
        <f>ROUND(HC66*I66,2)</f>
        <v>0</v>
      </c>
      <c r="GY66" s="2"/>
      <c r="GZ66" s="2"/>
      <c r="HA66" s="2">
        <v>0</v>
      </c>
      <c r="HB66" s="2">
        <v>0</v>
      </c>
      <c r="HC66" s="2">
        <f t="shared" si="78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E67" t="s">
        <v>140</v>
      </c>
      <c r="F67" t="s">
        <v>141</v>
      </c>
      <c r="G67" t="s">
        <v>142</v>
      </c>
      <c r="H67" t="s">
        <v>126</v>
      </c>
      <c r="I67">
        <f t="shared" si="59"/>
        <v>4</v>
      </c>
      <c r="J67">
        <v>0</v>
      </c>
      <c r="K67">
        <f t="shared" si="60"/>
        <v>4</v>
      </c>
      <c r="O67">
        <f>ROUND(CP67,0)</f>
        <v>41470</v>
      </c>
      <c r="P67">
        <f>ROUND(CQ67*I67,0)</f>
        <v>41470</v>
      </c>
      <c r="Q67">
        <f>ROUND(CR67*I67,0)</f>
        <v>0</v>
      </c>
      <c r="R67">
        <f>ROUND(CS67*I67,0)</f>
        <v>0</v>
      </c>
      <c r="S67">
        <f>ROUND(CT67*I67,0)</f>
        <v>0</v>
      </c>
      <c r="T67">
        <f>ROUND(CU67*I67,0)</f>
        <v>0</v>
      </c>
      <c r="U67">
        <f t="shared" si="61"/>
        <v>0</v>
      </c>
      <c r="V67">
        <f t="shared" si="62"/>
        <v>0</v>
      </c>
      <c r="W67">
        <f>ROUND(CX67*I67,0)</f>
        <v>0</v>
      </c>
      <c r="X67">
        <f>ROUND(CY67,0)</f>
        <v>0</v>
      </c>
      <c r="Y67">
        <f>ROUND(CZ67,0)</f>
        <v>0</v>
      </c>
      <c r="AA67">
        <v>64877767</v>
      </c>
      <c r="AB67">
        <f t="shared" si="63"/>
        <v>10367.52</v>
      </c>
      <c r="AC67">
        <f t="shared" si="64"/>
        <v>10367.52</v>
      </c>
      <c r="AD67">
        <f t="shared" si="54"/>
        <v>0</v>
      </c>
      <c r="AE67">
        <f t="shared" si="55"/>
        <v>0</v>
      </c>
      <c r="AF67">
        <f t="shared" si="56"/>
        <v>0</v>
      </c>
      <c r="AG67">
        <f t="shared" si="65"/>
        <v>0</v>
      </c>
      <c r="AH67">
        <f t="shared" si="57"/>
        <v>0</v>
      </c>
      <c r="AI67">
        <f t="shared" si="58"/>
        <v>0</v>
      </c>
      <c r="AJ67">
        <f t="shared" si="66"/>
        <v>0</v>
      </c>
      <c r="AK67">
        <v>10367.52</v>
      </c>
      <c r="AL67">
        <v>10367.52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9.66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3</v>
      </c>
      <c r="BM67">
        <v>1100</v>
      </c>
      <c r="BN67">
        <v>0</v>
      </c>
      <c r="BO67" t="s">
        <v>3</v>
      </c>
      <c r="BP67">
        <v>0</v>
      </c>
      <c r="BQ67">
        <v>8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67"/>
        <v>41470</v>
      </c>
      <c r="CQ67">
        <f>AC67</f>
        <v>10367.52</v>
      </c>
      <c r="CR67">
        <f>(((ET67)-(EU67)*BS67)+AE67*BS67)</f>
        <v>0</v>
      </c>
      <c r="CS67">
        <f t="shared" si="68"/>
        <v>0</v>
      </c>
      <c r="CT67">
        <f t="shared" si="69"/>
        <v>0</v>
      </c>
      <c r="CU67">
        <f t="shared" si="70"/>
        <v>0</v>
      </c>
      <c r="CV67">
        <f t="shared" si="71"/>
        <v>0</v>
      </c>
      <c r="CW67">
        <f t="shared" si="72"/>
        <v>0</v>
      </c>
      <c r="CX67">
        <f t="shared" si="73"/>
        <v>0</v>
      </c>
      <c r="CY67">
        <f t="shared" si="79"/>
        <v>0</v>
      </c>
      <c r="CZ67">
        <f t="shared" si="80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126</v>
      </c>
      <c r="DW67" t="s">
        <v>126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56792879</v>
      </c>
      <c r="EF67">
        <v>8</v>
      </c>
      <c r="EG67" t="s">
        <v>101</v>
      </c>
      <c r="EH67">
        <v>0</v>
      </c>
      <c r="EI67" t="s">
        <v>3</v>
      </c>
      <c r="EJ67">
        <v>1</v>
      </c>
      <c r="EK67">
        <v>1100</v>
      </c>
      <c r="EL67" t="s">
        <v>127</v>
      </c>
      <c r="EM67" t="s">
        <v>128</v>
      </c>
      <c r="EO67" t="s">
        <v>3</v>
      </c>
      <c r="EQ67">
        <v>655360</v>
      </c>
      <c r="ER67">
        <v>10367.52</v>
      </c>
      <c r="ES67">
        <v>10367.52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5</v>
      </c>
      <c r="FC67">
        <v>0</v>
      </c>
      <c r="FD67">
        <v>18</v>
      </c>
      <c r="FF67">
        <v>10164.24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143</v>
      </c>
      <c r="GD67">
        <v>1</v>
      </c>
      <c r="GF67">
        <v>1810993556</v>
      </c>
      <c r="GG67">
        <v>2</v>
      </c>
      <c r="GH67">
        <v>3</v>
      </c>
      <c r="GI67">
        <v>3</v>
      </c>
      <c r="GJ67">
        <v>0</v>
      </c>
      <c r="GK67">
        <v>0</v>
      </c>
      <c r="GL67">
        <f>ROUND(IF(AND(BH67=3,BI67=3,FS67&lt;&gt;0),P67,0),0)</f>
        <v>0</v>
      </c>
      <c r="GM67">
        <f>ROUND(O67+X67+Y67,0)+GX67</f>
        <v>41470</v>
      </c>
      <c r="GN67">
        <f t="shared" si="74"/>
        <v>41470</v>
      </c>
      <c r="GO67">
        <f t="shared" si="75"/>
        <v>0</v>
      </c>
      <c r="GP67">
        <f t="shared" si="76"/>
        <v>0</v>
      </c>
      <c r="GR67">
        <v>1</v>
      </c>
      <c r="GS67">
        <v>1</v>
      </c>
      <c r="GT67">
        <v>0</v>
      </c>
      <c r="GU67" t="s">
        <v>3</v>
      </c>
      <c r="GV67">
        <f t="shared" si="77"/>
        <v>0</v>
      </c>
      <c r="GW67">
        <v>1</v>
      </c>
      <c r="GX67">
        <f>ROUND(HC67*I67,0)</f>
        <v>0</v>
      </c>
      <c r="HA67">
        <v>0</v>
      </c>
      <c r="HB67">
        <v>0</v>
      </c>
      <c r="HC67">
        <f t="shared" si="78"/>
        <v>0</v>
      </c>
      <c r="HE67" t="s">
        <v>130</v>
      </c>
      <c r="HF67" t="s">
        <v>38</v>
      </c>
      <c r="HG67">
        <f>ROUND(AC67*I67,0)</f>
        <v>41470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/>
      <c r="D68" s="2"/>
      <c r="E68" s="2" t="s">
        <v>144</v>
      </c>
      <c r="F68" s="2" t="s">
        <v>145</v>
      </c>
      <c r="G68" s="2" t="s">
        <v>146</v>
      </c>
      <c r="H68" s="2" t="s">
        <v>126</v>
      </c>
      <c r="I68" s="2">
        <f t="shared" si="59"/>
        <v>4</v>
      </c>
      <c r="J68" s="2">
        <v>0</v>
      </c>
      <c r="K68" s="2">
        <f t="shared" si="60"/>
        <v>4</v>
      </c>
      <c r="L68" s="2"/>
      <c r="M68" s="2"/>
      <c r="N68" s="2"/>
      <c r="O68" s="2">
        <f>ROUND(CP68,2)</f>
        <v>0</v>
      </c>
      <c r="P68" s="2">
        <f>ROUND(CQ68*I68,2)</f>
        <v>0</v>
      </c>
      <c r="Q68" s="2">
        <f>ROUND(CR68*I68,2)</f>
        <v>0</v>
      </c>
      <c r="R68" s="2">
        <f>ROUND(CS68*I68,2)</f>
        <v>0</v>
      </c>
      <c r="S68" s="2">
        <f>ROUND(CT68*I68,2)</f>
        <v>0</v>
      </c>
      <c r="T68" s="2">
        <f>ROUND(CU68*I68,2)</f>
        <v>0</v>
      </c>
      <c r="U68" s="2">
        <f t="shared" si="61"/>
        <v>0</v>
      </c>
      <c r="V68" s="2">
        <f t="shared" si="62"/>
        <v>0</v>
      </c>
      <c r="W68" s="2">
        <f>ROUND(CX68*I68,2)</f>
        <v>0</v>
      </c>
      <c r="X68" s="2">
        <f>ROUND(CY68,2)</f>
        <v>0</v>
      </c>
      <c r="Y68" s="2">
        <f>ROUND(CZ68,2)</f>
        <v>0</v>
      </c>
      <c r="Z68" s="2"/>
      <c r="AA68" s="2">
        <v>64877770</v>
      </c>
      <c r="AB68" s="2">
        <f t="shared" si="63"/>
        <v>0</v>
      </c>
      <c r="AC68" s="2">
        <f t="shared" si="64"/>
        <v>0</v>
      </c>
      <c r="AD68" s="2">
        <f t="shared" si="54"/>
        <v>0</v>
      </c>
      <c r="AE68" s="2">
        <f t="shared" si="55"/>
        <v>0</v>
      </c>
      <c r="AF68" s="2">
        <f t="shared" si="56"/>
        <v>0</v>
      </c>
      <c r="AG68" s="2">
        <f t="shared" si="65"/>
        <v>0</v>
      </c>
      <c r="AH68" s="2">
        <f t="shared" si="57"/>
        <v>0</v>
      </c>
      <c r="AI68" s="2">
        <f t="shared" si="58"/>
        <v>0</v>
      </c>
      <c r="AJ68" s="2">
        <f t="shared" si="66"/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3</v>
      </c>
      <c r="BK68" s="2"/>
      <c r="BL68" s="2"/>
      <c r="BM68" s="2">
        <v>1100</v>
      </c>
      <c r="BN68" s="2">
        <v>0</v>
      </c>
      <c r="BO68" s="2" t="s">
        <v>3</v>
      </c>
      <c r="BP68" s="2">
        <v>0</v>
      </c>
      <c r="BQ68" s="2">
        <v>8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0</v>
      </c>
      <c r="CA68" s="2">
        <v>0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67"/>
        <v>0</v>
      </c>
      <c r="CQ68" s="2">
        <f>AC68*BC68</f>
        <v>0</v>
      </c>
      <c r="CR68" s="2">
        <f>(((ET68)*BB68-(EU68)*BS68)+AE68*BS68)</f>
        <v>0</v>
      </c>
      <c r="CS68" s="2">
        <f t="shared" si="68"/>
        <v>0</v>
      </c>
      <c r="CT68" s="2">
        <f t="shared" si="69"/>
        <v>0</v>
      </c>
      <c r="CU68" s="2">
        <f t="shared" si="70"/>
        <v>0</v>
      </c>
      <c r="CV68" s="2">
        <f t="shared" si="71"/>
        <v>0</v>
      </c>
      <c r="CW68" s="2">
        <f t="shared" si="72"/>
        <v>0</v>
      </c>
      <c r="CX68" s="2">
        <f t="shared" si="73"/>
        <v>0</v>
      </c>
      <c r="CY68" s="2">
        <f t="shared" si="79"/>
        <v>0</v>
      </c>
      <c r="CZ68" s="2">
        <f t="shared" si="80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126</v>
      </c>
      <c r="DW68" s="2" t="s">
        <v>126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56792879</v>
      </c>
      <c r="EF68" s="2">
        <v>8</v>
      </c>
      <c r="EG68" s="2" t="s">
        <v>101</v>
      </c>
      <c r="EH68" s="2">
        <v>0</v>
      </c>
      <c r="EI68" s="2" t="s">
        <v>3</v>
      </c>
      <c r="EJ68" s="2">
        <v>1</v>
      </c>
      <c r="EK68" s="2">
        <v>1100</v>
      </c>
      <c r="EL68" s="2" t="s">
        <v>127</v>
      </c>
      <c r="EM68" s="2" t="s">
        <v>128</v>
      </c>
      <c r="EN68" s="2"/>
      <c r="EO68" s="2" t="s">
        <v>3</v>
      </c>
      <c r="EP68" s="2"/>
      <c r="EQ68" s="2">
        <v>655360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0</v>
      </c>
      <c r="FY68" s="2">
        <v>0</v>
      </c>
      <c r="FZ68" s="2"/>
      <c r="GA68" s="2" t="s">
        <v>3</v>
      </c>
      <c r="GB68" s="2"/>
      <c r="GC68" s="2"/>
      <c r="GD68" s="2">
        <v>1</v>
      </c>
      <c r="GE68" s="2"/>
      <c r="GF68" s="2">
        <v>1288157623</v>
      </c>
      <c r="GG68" s="2">
        <v>2</v>
      </c>
      <c r="GH68" s="2">
        <v>0</v>
      </c>
      <c r="GI68" s="2">
        <v>-2</v>
      </c>
      <c r="GJ68" s="2">
        <v>0</v>
      </c>
      <c r="GK68" s="2">
        <v>0</v>
      </c>
      <c r="GL68" s="2">
        <f>ROUND(IF(AND(BH68=3,BI68=3,FS68&lt;&gt;0),P68,0),2)</f>
        <v>0</v>
      </c>
      <c r="GM68" s="2">
        <f>ROUND(O68+X68+Y68,2)+GX68</f>
        <v>0</v>
      </c>
      <c r="GN68" s="2">
        <f t="shared" si="74"/>
        <v>0</v>
      </c>
      <c r="GO68" s="2">
        <f t="shared" si="75"/>
        <v>0</v>
      </c>
      <c r="GP68" s="2">
        <f t="shared" si="76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77"/>
        <v>0</v>
      </c>
      <c r="GW68" s="2">
        <v>1</v>
      </c>
      <c r="GX68" s="2">
        <f>ROUND(HC68*I68,2)</f>
        <v>0</v>
      </c>
      <c r="GY68" s="2"/>
      <c r="GZ68" s="2"/>
      <c r="HA68" s="2">
        <v>0</v>
      </c>
      <c r="HB68" s="2">
        <v>0</v>
      </c>
      <c r="HC68" s="2">
        <f t="shared" si="78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E69" t="s">
        <v>144</v>
      </c>
      <c r="F69" t="s">
        <v>145</v>
      </c>
      <c r="G69" t="s">
        <v>146</v>
      </c>
      <c r="H69" t="s">
        <v>126</v>
      </c>
      <c r="I69">
        <f t="shared" si="59"/>
        <v>4</v>
      </c>
      <c r="J69">
        <v>0</v>
      </c>
      <c r="K69">
        <f t="shared" si="60"/>
        <v>4</v>
      </c>
      <c r="O69">
        <f>ROUND(CP69,0)</f>
        <v>24905</v>
      </c>
      <c r="P69">
        <f>ROUND(CQ69*I69,0)</f>
        <v>24905</v>
      </c>
      <c r="Q69">
        <f>ROUND(CR69*I69,0)</f>
        <v>0</v>
      </c>
      <c r="R69">
        <f>ROUND(CS69*I69,0)</f>
        <v>0</v>
      </c>
      <c r="S69">
        <f>ROUND(CT69*I69,0)</f>
        <v>0</v>
      </c>
      <c r="T69">
        <f>ROUND(CU69*I69,0)</f>
        <v>0</v>
      </c>
      <c r="U69">
        <f t="shared" si="61"/>
        <v>0</v>
      </c>
      <c r="V69">
        <f t="shared" si="62"/>
        <v>0</v>
      </c>
      <c r="W69">
        <f>ROUND(CX69*I69,0)</f>
        <v>0</v>
      </c>
      <c r="X69">
        <f>ROUND(CY69,0)</f>
        <v>0</v>
      </c>
      <c r="Y69">
        <f>ROUND(CZ69,0)</f>
        <v>0</v>
      </c>
      <c r="AA69">
        <v>64877767</v>
      </c>
      <c r="AB69">
        <f t="shared" si="63"/>
        <v>6226.14</v>
      </c>
      <c r="AC69">
        <f t="shared" si="64"/>
        <v>6226.14</v>
      </c>
      <c r="AD69">
        <f t="shared" si="54"/>
        <v>0</v>
      </c>
      <c r="AE69">
        <f t="shared" si="55"/>
        <v>0</v>
      </c>
      <c r="AF69">
        <f t="shared" si="56"/>
        <v>0</v>
      </c>
      <c r="AG69">
        <f t="shared" si="65"/>
        <v>0</v>
      </c>
      <c r="AH69">
        <f t="shared" si="57"/>
        <v>0</v>
      </c>
      <c r="AI69">
        <f t="shared" si="58"/>
        <v>0</v>
      </c>
      <c r="AJ69">
        <f t="shared" si="66"/>
        <v>0</v>
      </c>
      <c r="AK69">
        <v>6226.14</v>
      </c>
      <c r="AL69">
        <v>6226.14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9.66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3</v>
      </c>
      <c r="BM69">
        <v>1100</v>
      </c>
      <c r="BN69">
        <v>0</v>
      </c>
      <c r="BO69" t="s">
        <v>3</v>
      </c>
      <c r="BP69">
        <v>0</v>
      </c>
      <c r="BQ69">
        <v>8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67"/>
        <v>24905</v>
      </c>
      <c r="CQ69">
        <f>AC69</f>
        <v>6226.14</v>
      </c>
      <c r="CR69">
        <f>(((ET69)-(EU69)*BS69)+AE69*BS69)</f>
        <v>0</v>
      </c>
      <c r="CS69">
        <f t="shared" si="68"/>
        <v>0</v>
      </c>
      <c r="CT69">
        <f t="shared" si="69"/>
        <v>0</v>
      </c>
      <c r="CU69">
        <f t="shared" si="70"/>
        <v>0</v>
      </c>
      <c r="CV69">
        <f t="shared" si="71"/>
        <v>0</v>
      </c>
      <c r="CW69">
        <f t="shared" si="72"/>
        <v>0</v>
      </c>
      <c r="CX69">
        <f t="shared" si="73"/>
        <v>0</v>
      </c>
      <c r="CY69">
        <f t="shared" si="79"/>
        <v>0</v>
      </c>
      <c r="CZ69">
        <f t="shared" si="80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126</v>
      </c>
      <c r="DW69" t="s">
        <v>126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56792879</v>
      </c>
      <c r="EF69">
        <v>8</v>
      </c>
      <c r="EG69" t="s">
        <v>101</v>
      </c>
      <c r="EH69">
        <v>0</v>
      </c>
      <c r="EI69" t="s">
        <v>3</v>
      </c>
      <c r="EJ69">
        <v>1</v>
      </c>
      <c r="EK69">
        <v>1100</v>
      </c>
      <c r="EL69" t="s">
        <v>127</v>
      </c>
      <c r="EM69" t="s">
        <v>128</v>
      </c>
      <c r="EO69" t="s">
        <v>3</v>
      </c>
      <c r="EQ69">
        <v>655360</v>
      </c>
      <c r="ER69">
        <v>6226.14</v>
      </c>
      <c r="ES69">
        <v>6226.14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6104.06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147</v>
      </c>
      <c r="GD69">
        <v>1</v>
      </c>
      <c r="GF69">
        <v>1288157623</v>
      </c>
      <c r="GG69">
        <v>2</v>
      </c>
      <c r="GH69">
        <v>3</v>
      </c>
      <c r="GI69">
        <v>3</v>
      </c>
      <c r="GJ69">
        <v>0</v>
      </c>
      <c r="GK69">
        <v>0</v>
      </c>
      <c r="GL69">
        <f>ROUND(IF(AND(BH69=3,BI69=3,FS69&lt;&gt;0),P69,0),0)</f>
        <v>0</v>
      </c>
      <c r="GM69">
        <f>ROUND(O69+X69+Y69,0)+GX69</f>
        <v>24905</v>
      </c>
      <c r="GN69">
        <f t="shared" si="74"/>
        <v>24905</v>
      </c>
      <c r="GO69">
        <f t="shared" si="75"/>
        <v>0</v>
      </c>
      <c r="GP69">
        <f t="shared" si="76"/>
        <v>0</v>
      </c>
      <c r="GR69">
        <v>1</v>
      </c>
      <c r="GS69">
        <v>1</v>
      </c>
      <c r="GT69">
        <v>0</v>
      </c>
      <c r="GU69" t="s">
        <v>3</v>
      </c>
      <c r="GV69">
        <f t="shared" si="77"/>
        <v>0</v>
      </c>
      <c r="GW69">
        <v>1</v>
      </c>
      <c r="GX69">
        <f>ROUND(HC69*I69,0)</f>
        <v>0</v>
      </c>
      <c r="HA69">
        <v>0</v>
      </c>
      <c r="HB69">
        <v>0</v>
      </c>
      <c r="HC69">
        <f t="shared" si="78"/>
        <v>0</v>
      </c>
      <c r="HE69" t="s">
        <v>130</v>
      </c>
      <c r="HF69" t="s">
        <v>38</v>
      </c>
      <c r="HG69">
        <f>ROUND(AC69*I69,0)</f>
        <v>24905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/>
      <c r="D70" s="2"/>
      <c r="E70" s="2" t="s">
        <v>148</v>
      </c>
      <c r="F70" s="2" t="s">
        <v>149</v>
      </c>
      <c r="G70" s="2" t="s">
        <v>150</v>
      </c>
      <c r="H70" s="2" t="s">
        <v>126</v>
      </c>
      <c r="I70" s="2">
        <f t="shared" si="59"/>
        <v>4</v>
      </c>
      <c r="J70" s="2">
        <v>0</v>
      </c>
      <c r="K70" s="2">
        <f t="shared" si="60"/>
        <v>4</v>
      </c>
      <c r="L70" s="2"/>
      <c r="M70" s="2"/>
      <c r="N70" s="2"/>
      <c r="O70" s="2">
        <f>ROUND(CP70,2)</f>
        <v>0</v>
      </c>
      <c r="P70" s="2">
        <f>ROUND(CQ70*I70,2)</f>
        <v>0</v>
      </c>
      <c r="Q70" s="2">
        <f>ROUND(CR70*I70,2)</f>
        <v>0</v>
      </c>
      <c r="R70" s="2">
        <f>ROUND(CS70*I70,2)</f>
        <v>0</v>
      </c>
      <c r="S70" s="2">
        <f>ROUND(CT70*I70,2)</f>
        <v>0</v>
      </c>
      <c r="T70" s="2">
        <f>ROUND(CU70*I70,2)</f>
        <v>0</v>
      </c>
      <c r="U70" s="2">
        <f t="shared" si="61"/>
        <v>0</v>
      </c>
      <c r="V70" s="2">
        <f t="shared" si="62"/>
        <v>0</v>
      </c>
      <c r="W70" s="2">
        <f>ROUND(CX70*I70,2)</f>
        <v>0</v>
      </c>
      <c r="X70" s="2">
        <f>ROUND(CY70,2)</f>
        <v>0</v>
      </c>
      <c r="Y70" s="2">
        <f>ROUND(CZ70,2)</f>
        <v>0</v>
      </c>
      <c r="Z70" s="2"/>
      <c r="AA70" s="2">
        <v>64877770</v>
      </c>
      <c r="AB70" s="2">
        <f t="shared" si="63"/>
        <v>0</v>
      </c>
      <c r="AC70" s="2">
        <f t="shared" si="64"/>
        <v>0</v>
      </c>
      <c r="AD70" s="2">
        <f t="shared" si="54"/>
        <v>0</v>
      </c>
      <c r="AE70" s="2">
        <f t="shared" si="55"/>
        <v>0</v>
      </c>
      <c r="AF70" s="2">
        <f t="shared" si="56"/>
        <v>0</v>
      </c>
      <c r="AG70" s="2">
        <f t="shared" si="65"/>
        <v>0</v>
      </c>
      <c r="AH70" s="2">
        <f t="shared" si="57"/>
        <v>0</v>
      </c>
      <c r="AI70" s="2">
        <f t="shared" si="58"/>
        <v>0</v>
      </c>
      <c r="AJ70" s="2">
        <f t="shared" si="66"/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1</v>
      </c>
      <c r="BJ70" s="2" t="s">
        <v>3</v>
      </c>
      <c r="BK70" s="2"/>
      <c r="BL70" s="2"/>
      <c r="BM70" s="2">
        <v>1100</v>
      </c>
      <c r="BN70" s="2">
        <v>0</v>
      </c>
      <c r="BO70" s="2" t="s">
        <v>3</v>
      </c>
      <c r="BP70" s="2">
        <v>0</v>
      </c>
      <c r="BQ70" s="2">
        <v>8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0</v>
      </c>
      <c r="CA70" s="2">
        <v>0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67"/>
        <v>0</v>
      </c>
      <c r="CQ70" s="2">
        <f>AC70*BC70</f>
        <v>0</v>
      </c>
      <c r="CR70" s="2">
        <f>(((ET70)*BB70-(EU70)*BS70)+AE70*BS70)</f>
        <v>0</v>
      </c>
      <c r="CS70" s="2">
        <f t="shared" si="68"/>
        <v>0</v>
      </c>
      <c r="CT70" s="2">
        <f t="shared" si="69"/>
        <v>0</v>
      </c>
      <c r="CU70" s="2">
        <f t="shared" si="70"/>
        <v>0</v>
      </c>
      <c r="CV70" s="2">
        <f t="shared" si="71"/>
        <v>0</v>
      </c>
      <c r="CW70" s="2">
        <f t="shared" si="72"/>
        <v>0</v>
      </c>
      <c r="CX70" s="2">
        <f t="shared" si="73"/>
        <v>0</v>
      </c>
      <c r="CY70" s="2">
        <f t="shared" si="79"/>
        <v>0</v>
      </c>
      <c r="CZ70" s="2">
        <f t="shared" si="80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126</v>
      </c>
      <c r="DW70" s="2" t="s">
        <v>126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56792879</v>
      </c>
      <c r="EF70" s="2">
        <v>8</v>
      </c>
      <c r="EG70" s="2" t="s">
        <v>101</v>
      </c>
      <c r="EH70" s="2">
        <v>0</v>
      </c>
      <c r="EI70" s="2" t="s">
        <v>3</v>
      </c>
      <c r="EJ70" s="2">
        <v>1</v>
      </c>
      <c r="EK70" s="2">
        <v>1100</v>
      </c>
      <c r="EL70" s="2" t="s">
        <v>127</v>
      </c>
      <c r="EM70" s="2" t="s">
        <v>128</v>
      </c>
      <c r="EN70" s="2"/>
      <c r="EO70" s="2" t="s">
        <v>3</v>
      </c>
      <c r="EP70" s="2"/>
      <c r="EQ70" s="2">
        <v>655360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0</v>
      </c>
      <c r="FY70" s="2">
        <v>0</v>
      </c>
      <c r="FZ70" s="2"/>
      <c r="GA70" s="2" t="s">
        <v>3</v>
      </c>
      <c r="GB70" s="2"/>
      <c r="GC70" s="2"/>
      <c r="GD70" s="2">
        <v>1</v>
      </c>
      <c r="GE70" s="2"/>
      <c r="GF70" s="2">
        <v>-934419184</v>
      </c>
      <c r="GG70" s="2">
        <v>2</v>
      </c>
      <c r="GH70" s="2">
        <v>0</v>
      </c>
      <c r="GI70" s="2">
        <v>-2</v>
      </c>
      <c r="GJ70" s="2">
        <v>0</v>
      </c>
      <c r="GK70" s="2">
        <v>0</v>
      </c>
      <c r="GL70" s="2">
        <f>ROUND(IF(AND(BH70=3,BI70=3,FS70&lt;&gt;0),P70,0),2)</f>
        <v>0</v>
      </c>
      <c r="GM70" s="2">
        <f>ROUND(O70+X70+Y70,2)+GX70</f>
        <v>0</v>
      </c>
      <c r="GN70" s="2">
        <f t="shared" si="74"/>
        <v>0</v>
      </c>
      <c r="GO70" s="2">
        <f t="shared" si="75"/>
        <v>0</v>
      </c>
      <c r="GP70" s="2">
        <f t="shared" si="76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77"/>
        <v>0</v>
      </c>
      <c r="GW70" s="2">
        <v>1</v>
      </c>
      <c r="GX70" s="2">
        <f>ROUND(HC70*I70,2)</f>
        <v>0</v>
      </c>
      <c r="GY70" s="2"/>
      <c r="GZ70" s="2"/>
      <c r="HA70" s="2">
        <v>0</v>
      </c>
      <c r="HB70" s="2">
        <v>0</v>
      </c>
      <c r="HC70" s="2">
        <f t="shared" si="78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E71" t="s">
        <v>148</v>
      </c>
      <c r="F71" t="s">
        <v>149</v>
      </c>
      <c r="G71" t="s">
        <v>150</v>
      </c>
      <c r="H71" t="s">
        <v>126</v>
      </c>
      <c r="I71">
        <f t="shared" si="59"/>
        <v>4</v>
      </c>
      <c r="J71">
        <v>0</v>
      </c>
      <c r="K71">
        <f t="shared" si="60"/>
        <v>4</v>
      </c>
      <c r="O71">
        <f>ROUND(CP71,0)</f>
        <v>6708</v>
      </c>
      <c r="P71">
        <f>ROUND(CQ71*I71,0)</f>
        <v>6708</v>
      </c>
      <c r="Q71">
        <f>ROUND(CR71*I71,0)</f>
        <v>0</v>
      </c>
      <c r="R71">
        <f>ROUND(CS71*I71,0)</f>
        <v>0</v>
      </c>
      <c r="S71">
        <f>ROUND(CT71*I71,0)</f>
        <v>0</v>
      </c>
      <c r="T71">
        <f>ROUND(CU71*I71,0)</f>
        <v>0</v>
      </c>
      <c r="U71">
        <f t="shared" si="61"/>
        <v>0</v>
      </c>
      <c r="V71">
        <f t="shared" si="62"/>
        <v>0</v>
      </c>
      <c r="W71">
        <f>ROUND(CX71*I71,0)</f>
        <v>0</v>
      </c>
      <c r="X71">
        <f>ROUND(CY71,0)</f>
        <v>0</v>
      </c>
      <c r="Y71">
        <f>ROUND(CZ71,0)</f>
        <v>0</v>
      </c>
      <c r="AA71">
        <v>64877767</v>
      </c>
      <c r="AB71">
        <f t="shared" si="63"/>
        <v>1676.88</v>
      </c>
      <c r="AC71">
        <f t="shared" si="64"/>
        <v>1676.88</v>
      </c>
      <c r="AD71">
        <f t="shared" si="54"/>
        <v>0</v>
      </c>
      <c r="AE71">
        <f t="shared" si="55"/>
        <v>0</v>
      </c>
      <c r="AF71">
        <f t="shared" si="56"/>
        <v>0</v>
      </c>
      <c r="AG71">
        <f t="shared" si="65"/>
        <v>0</v>
      </c>
      <c r="AH71">
        <f t="shared" si="57"/>
        <v>0</v>
      </c>
      <c r="AI71">
        <f t="shared" si="58"/>
        <v>0</v>
      </c>
      <c r="AJ71">
        <f t="shared" si="66"/>
        <v>0</v>
      </c>
      <c r="AK71">
        <v>1676.88</v>
      </c>
      <c r="AL71">
        <v>1676.88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9.66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1100</v>
      </c>
      <c r="BN71">
        <v>0</v>
      </c>
      <c r="BO71" t="s">
        <v>3</v>
      </c>
      <c r="BP71">
        <v>0</v>
      </c>
      <c r="BQ71">
        <v>8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67"/>
        <v>6708</v>
      </c>
      <c r="CQ71">
        <f>AC71</f>
        <v>1676.88</v>
      </c>
      <c r="CR71">
        <f>(((ET71)-(EU71)*BS71)+AE71*BS71)</f>
        <v>0</v>
      </c>
      <c r="CS71">
        <f t="shared" si="68"/>
        <v>0</v>
      </c>
      <c r="CT71">
        <f t="shared" si="69"/>
        <v>0</v>
      </c>
      <c r="CU71">
        <f t="shared" si="70"/>
        <v>0</v>
      </c>
      <c r="CV71">
        <f t="shared" si="71"/>
        <v>0</v>
      </c>
      <c r="CW71">
        <f t="shared" si="72"/>
        <v>0</v>
      </c>
      <c r="CX71">
        <f t="shared" si="73"/>
        <v>0</v>
      </c>
      <c r="CY71">
        <f t="shared" si="79"/>
        <v>0</v>
      </c>
      <c r="CZ71">
        <f t="shared" si="80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126</v>
      </c>
      <c r="DW71" t="s">
        <v>126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56792879</v>
      </c>
      <c r="EF71">
        <v>8</v>
      </c>
      <c r="EG71" t="s">
        <v>101</v>
      </c>
      <c r="EH71">
        <v>0</v>
      </c>
      <c r="EI71" t="s">
        <v>3</v>
      </c>
      <c r="EJ71">
        <v>1</v>
      </c>
      <c r="EK71">
        <v>1100</v>
      </c>
      <c r="EL71" t="s">
        <v>127</v>
      </c>
      <c r="EM71" t="s">
        <v>128</v>
      </c>
      <c r="EO71" t="s">
        <v>3</v>
      </c>
      <c r="EQ71">
        <v>655360</v>
      </c>
      <c r="ER71">
        <v>1676.88</v>
      </c>
      <c r="ES71">
        <v>1676.88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5</v>
      </c>
      <c r="FC71">
        <v>0</v>
      </c>
      <c r="FD71">
        <v>18</v>
      </c>
      <c r="FF71">
        <v>1644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151</v>
      </c>
      <c r="GD71">
        <v>1</v>
      </c>
      <c r="GF71">
        <v>-934419184</v>
      </c>
      <c r="GG71">
        <v>2</v>
      </c>
      <c r="GH71">
        <v>3</v>
      </c>
      <c r="GI71">
        <v>3</v>
      </c>
      <c r="GJ71">
        <v>0</v>
      </c>
      <c r="GK71">
        <v>0</v>
      </c>
      <c r="GL71">
        <f>ROUND(IF(AND(BH71=3,BI71=3,FS71&lt;&gt;0),P71,0),0)</f>
        <v>0</v>
      </c>
      <c r="GM71">
        <f>ROUND(O71+X71+Y71,0)+GX71</f>
        <v>6708</v>
      </c>
      <c r="GN71">
        <f t="shared" si="74"/>
        <v>6708</v>
      </c>
      <c r="GO71">
        <f t="shared" si="75"/>
        <v>0</v>
      </c>
      <c r="GP71">
        <f t="shared" si="76"/>
        <v>0</v>
      </c>
      <c r="GR71">
        <v>1</v>
      </c>
      <c r="GS71">
        <v>1</v>
      </c>
      <c r="GT71">
        <v>0</v>
      </c>
      <c r="GU71" t="s">
        <v>3</v>
      </c>
      <c r="GV71">
        <f t="shared" si="77"/>
        <v>0</v>
      </c>
      <c r="GW71">
        <v>1</v>
      </c>
      <c r="GX71">
        <f>ROUND(HC71*I71,0)</f>
        <v>0</v>
      </c>
      <c r="HA71">
        <v>0</v>
      </c>
      <c r="HB71">
        <v>0</v>
      </c>
      <c r="HC71">
        <f t="shared" si="78"/>
        <v>0</v>
      </c>
      <c r="HE71" t="s">
        <v>130</v>
      </c>
      <c r="HF71" t="s">
        <v>38</v>
      </c>
      <c r="HG71">
        <f>ROUND(AC71*I71,0)</f>
        <v>6708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/>
      <c r="D72" s="2"/>
      <c r="E72" s="2" t="s">
        <v>152</v>
      </c>
      <c r="F72" s="2" t="s">
        <v>153</v>
      </c>
      <c r="G72" s="2" t="s">
        <v>154</v>
      </c>
      <c r="H72" s="2" t="s">
        <v>155</v>
      </c>
      <c r="I72" s="2">
        <f>ROUND(ROUND(0.1*16,4)/1000,7)</f>
        <v>1.6000000000000001E-3</v>
      </c>
      <c r="J72" s="2">
        <v>0</v>
      </c>
      <c r="K72" s="2">
        <f>ROUND(ROUND(0.1*16,4)/1000,7)</f>
        <v>1.6000000000000001E-3</v>
      </c>
      <c r="L72" s="2"/>
      <c r="M72" s="2"/>
      <c r="N72" s="2"/>
      <c r="O72" s="2">
        <f>ROUND(CP72,2)</f>
        <v>31.45</v>
      </c>
      <c r="P72" s="2">
        <f>ROUND(CQ72*I72,2)</f>
        <v>31.45</v>
      </c>
      <c r="Q72" s="2">
        <f>ROUND(CR72*I72,2)</f>
        <v>0</v>
      </c>
      <c r="R72" s="2">
        <f>ROUND(CS72*I72,2)</f>
        <v>0</v>
      </c>
      <c r="S72" s="2">
        <f>ROUND(CT72*I72,2)</f>
        <v>0</v>
      </c>
      <c r="T72" s="2">
        <f>ROUND(CU72*I72,2)</f>
        <v>0</v>
      </c>
      <c r="U72" s="2">
        <f t="shared" si="61"/>
        <v>0</v>
      </c>
      <c r="V72" s="2">
        <f t="shared" si="62"/>
        <v>0</v>
      </c>
      <c r="W72" s="2">
        <f>ROUND(CX72*I72,2)</f>
        <v>0.06</v>
      </c>
      <c r="X72" s="2">
        <f>ROUND(CY72,2)</f>
        <v>0</v>
      </c>
      <c r="Y72" s="2">
        <f>ROUND(CZ72,2)</f>
        <v>0</v>
      </c>
      <c r="Z72" s="2"/>
      <c r="AA72" s="2">
        <v>64877770</v>
      </c>
      <c r="AB72" s="2">
        <f t="shared" si="63"/>
        <v>19658.72</v>
      </c>
      <c r="AC72" s="2">
        <f t="shared" si="64"/>
        <v>19658.72</v>
      </c>
      <c r="AD72" s="2">
        <f t="shared" si="54"/>
        <v>0</v>
      </c>
      <c r="AE72" s="2">
        <f t="shared" si="55"/>
        <v>0</v>
      </c>
      <c r="AF72" s="2">
        <f t="shared" si="56"/>
        <v>0</v>
      </c>
      <c r="AG72" s="2">
        <f t="shared" si="65"/>
        <v>0</v>
      </c>
      <c r="AH72" s="2">
        <f t="shared" si="57"/>
        <v>0</v>
      </c>
      <c r="AI72" s="2">
        <f t="shared" si="58"/>
        <v>0</v>
      </c>
      <c r="AJ72" s="2">
        <f t="shared" si="66"/>
        <v>38.270000000000003</v>
      </c>
      <c r="AK72" s="2">
        <v>19658.72</v>
      </c>
      <c r="AL72" s="2">
        <v>19658.72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38.270000000000003</v>
      </c>
      <c r="AT72" s="2">
        <v>0</v>
      </c>
      <c r="AU72" s="2">
        <v>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156</v>
      </c>
      <c r="BK72" s="2"/>
      <c r="BL72" s="2"/>
      <c r="BM72" s="2">
        <v>500001</v>
      </c>
      <c r="BN72" s="2">
        <v>0</v>
      </c>
      <c r="BO72" s="2" t="s">
        <v>3</v>
      </c>
      <c r="BP72" s="2">
        <v>0</v>
      </c>
      <c r="BQ72" s="2">
        <v>8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0</v>
      </c>
      <c r="CA72" s="2">
        <v>0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67"/>
        <v>31.45</v>
      </c>
      <c r="CQ72" s="2">
        <f t="shared" ref="CQ72:CQ78" si="81">AC72*BC72</f>
        <v>19658.72</v>
      </c>
      <c r="CR72" s="2">
        <f>(((ET72)*BB72-(EU72)*BS72)+AE72*BS72)</f>
        <v>0</v>
      </c>
      <c r="CS72" s="2">
        <f t="shared" si="68"/>
        <v>0</v>
      </c>
      <c r="CT72" s="2">
        <f t="shared" si="69"/>
        <v>0</v>
      </c>
      <c r="CU72" s="2">
        <f t="shared" si="70"/>
        <v>0</v>
      </c>
      <c r="CV72" s="2">
        <f t="shared" si="71"/>
        <v>0</v>
      </c>
      <c r="CW72" s="2">
        <f t="shared" si="72"/>
        <v>0</v>
      </c>
      <c r="CX72" s="2">
        <f t="shared" si="73"/>
        <v>38.270000000000003</v>
      </c>
      <c r="CY72" s="2">
        <f>0</f>
        <v>0</v>
      </c>
      <c r="CZ72" s="2">
        <f>0</f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1009</v>
      </c>
      <c r="DV72" s="2" t="s">
        <v>155</v>
      </c>
      <c r="DW72" s="2" t="s">
        <v>155</v>
      </c>
      <c r="DX72" s="2">
        <v>1000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56793266</v>
      </c>
      <c r="EF72" s="2">
        <v>8</v>
      </c>
      <c r="EG72" s="2" t="s">
        <v>101</v>
      </c>
      <c r="EH72" s="2">
        <v>0</v>
      </c>
      <c r="EI72" s="2" t="s">
        <v>3</v>
      </c>
      <c r="EJ72" s="2">
        <v>1</v>
      </c>
      <c r="EK72" s="2">
        <v>500001</v>
      </c>
      <c r="EL72" s="2" t="s">
        <v>102</v>
      </c>
      <c r="EM72" s="2" t="s">
        <v>103</v>
      </c>
      <c r="EN72" s="2"/>
      <c r="EO72" s="2" t="s">
        <v>3</v>
      </c>
      <c r="EP72" s="2"/>
      <c r="EQ72" s="2">
        <v>131072</v>
      </c>
      <c r="ER72" s="2">
        <v>19658.72</v>
      </c>
      <c r="ES72" s="2">
        <v>19658.72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0</v>
      </c>
      <c r="FY72" s="2">
        <v>0</v>
      </c>
      <c r="FZ72" s="2"/>
      <c r="GA72" s="2" t="s">
        <v>3</v>
      </c>
      <c r="GB72" s="2"/>
      <c r="GC72" s="2"/>
      <c r="GD72" s="2">
        <v>1</v>
      </c>
      <c r="GE72" s="2"/>
      <c r="GF72" s="2">
        <v>-864319667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>ROUND(IF(AND(BH72=3,BI72=3,FS72&lt;&gt;0),P72,0),2)</f>
        <v>0</v>
      </c>
      <c r="GM72" s="2">
        <f>ROUND(O72+X72+Y72,2)+GX72</f>
        <v>31.45</v>
      </c>
      <c r="GN72" s="2">
        <f t="shared" si="74"/>
        <v>31.45</v>
      </c>
      <c r="GO72" s="2">
        <f t="shared" si="75"/>
        <v>0</v>
      </c>
      <c r="GP72" s="2">
        <f t="shared" si="76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77"/>
        <v>0</v>
      </c>
      <c r="GW72" s="2">
        <v>1</v>
      </c>
      <c r="GX72" s="2">
        <f>ROUND(HC72*I72,2)</f>
        <v>0</v>
      </c>
      <c r="GY72" s="2"/>
      <c r="GZ72" s="2"/>
      <c r="HA72" s="2">
        <v>0</v>
      </c>
      <c r="HB72" s="2">
        <v>0</v>
      </c>
      <c r="HC72" s="2">
        <f t="shared" si="78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E73" t="s">
        <v>152</v>
      </c>
      <c r="F73" t="s">
        <v>153</v>
      </c>
      <c r="G73" t="s">
        <v>154</v>
      </c>
      <c r="H73" t="s">
        <v>155</v>
      </c>
      <c r="I73">
        <f>ROUND(ROUND(0.1*16,4)/1000,7)</f>
        <v>1.6000000000000001E-3</v>
      </c>
      <c r="J73">
        <v>0</v>
      </c>
      <c r="K73">
        <f>ROUND(ROUND(0.1*16,4)/1000,7)</f>
        <v>1.6000000000000001E-3</v>
      </c>
      <c r="O73">
        <f>ROUND(CP73,0)</f>
        <v>266</v>
      </c>
      <c r="P73">
        <f>ROUND(CQ73*I73,0)</f>
        <v>266</v>
      </c>
      <c r="Q73">
        <f>ROUND(CR73*I73,0)</f>
        <v>0</v>
      </c>
      <c r="R73">
        <f>ROUND(CS73*I73,0)</f>
        <v>0</v>
      </c>
      <c r="S73">
        <f>ROUND(CT73*I73,0)</f>
        <v>0</v>
      </c>
      <c r="T73">
        <f>ROUND(CU73*I73,0)</f>
        <v>0</v>
      </c>
      <c r="U73">
        <f t="shared" si="61"/>
        <v>0</v>
      </c>
      <c r="V73">
        <f t="shared" si="62"/>
        <v>0</v>
      </c>
      <c r="W73">
        <f>ROUND(CX73*I73,0)</f>
        <v>0</v>
      </c>
      <c r="X73">
        <f>ROUND(CY73,0)</f>
        <v>0</v>
      </c>
      <c r="Y73">
        <f>ROUND(CZ73,0)</f>
        <v>0</v>
      </c>
      <c r="AA73">
        <v>64877767</v>
      </c>
      <c r="AB73">
        <f t="shared" si="63"/>
        <v>19658.72</v>
      </c>
      <c r="AC73">
        <f t="shared" si="64"/>
        <v>19658.72</v>
      </c>
      <c r="AD73">
        <f t="shared" si="54"/>
        <v>0</v>
      </c>
      <c r="AE73">
        <f t="shared" si="55"/>
        <v>0</v>
      </c>
      <c r="AF73">
        <f t="shared" si="56"/>
        <v>0</v>
      </c>
      <c r="AG73">
        <f t="shared" si="65"/>
        <v>0</v>
      </c>
      <c r="AH73">
        <f t="shared" si="57"/>
        <v>0</v>
      </c>
      <c r="AI73">
        <f t="shared" si="58"/>
        <v>0</v>
      </c>
      <c r="AJ73">
        <f t="shared" si="66"/>
        <v>38.270000000000003</v>
      </c>
      <c r="AK73">
        <v>19658.72</v>
      </c>
      <c r="AL73">
        <v>19658.72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38.270000000000003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8.4700000000000006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156</v>
      </c>
      <c r="BM73">
        <v>500001</v>
      </c>
      <c r="BN73">
        <v>0</v>
      </c>
      <c r="BO73" t="s">
        <v>153</v>
      </c>
      <c r="BP73">
        <v>1</v>
      </c>
      <c r="BQ73">
        <v>8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67"/>
        <v>266</v>
      </c>
      <c r="CQ73">
        <f t="shared" si="81"/>
        <v>166509.35840000003</v>
      </c>
      <c r="CR73">
        <f>(((ET73)*BB73-(EU73)*BS73)+AE73*BS73)</f>
        <v>0</v>
      </c>
      <c r="CS73">
        <f t="shared" si="68"/>
        <v>0</v>
      </c>
      <c r="CT73">
        <f t="shared" si="69"/>
        <v>0</v>
      </c>
      <c r="CU73">
        <f t="shared" si="70"/>
        <v>0</v>
      </c>
      <c r="CV73">
        <f t="shared" si="71"/>
        <v>0</v>
      </c>
      <c r="CW73">
        <f t="shared" si="72"/>
        <v>0</v>
      </c>
      <c r="CX73">
        <f t="shared" si="73"/>
        <v>38.270000000000003</v>
      </c>
      <c r="CY73">
        <f>0</f>
        <v>0</v>
      </c>
      <c r="CZ73">
        <f>0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1009</v>
      </c>
      <c r="DV73" t="s">
        <v>155</v>
      </c>
      <c r="DW73" t="s">
        <v>155</v>
      </c>
      <c r="DX73">
        <v>1000</v>
      </c>
      <c r="DZ73" t="s">
        <v>3</v>
      </c>
      <c r="EA73" t="s">
        <v>3</v>
      </c>
      <c r="EB73" t="s">
        <v>3</v>
      </c>
      <c r="EC73" t="s">
        <v>3</v>
      </c>
      <c r="EE73">
        <v>56793266</v>
      </c>
      <c r="EF73">
        <v>8</v>
      </c>
      <c r="EG73" t="s">
        <v>101</v>
      </c>
      <c r="EH73">
        <v>0</v>
      </c>
      <c r="EI73" t="s">
        <v>3</v>
      </c>
      <c r="EJ73">
        <v>1</v>
      </c>
      <c r="EK73">
        <v>500001</v>
      </c>
      <c r="EL73" t="s">
        <v>102</v>
      </c>
      <c r="EM73" t="s">
        <v>103</v>
      </c>
      <c r="EO73" t="s">
        <v>3</v>
      </c>
      <c r="EQ73">
        <v>131072</v>
      </c>
      <c r="ER73">
        <v>19658.72</v>
      </c>
      <c r="ES73">
        <v>19658.72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-864319667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>ROUND(IF(AND(BH73=3,BI73=3,FS73&lt;&gt;0),P73,0),0)</f>
        <v>0</v>
      </c>
      <c r="GM73">
        <f>ROUND(O73+X73+Y73,0)+GX73</f>
        <v>266</v>
      </c>
      <c r="GN73">
        <f t="shared" si="74"/>
        <v>266</v>
      </c>
      <c r="GO73">
        <f t="shared" si="75"/>
        <v>0</v>
      </c>
      <c r="GP73">
        <f t="shared" si="76"/>
        <v>0</v>
      </c>
      <c r="GR73">
        <v>0</v>
      </c>
      <c r="GS73">
        <v>3</v>
      </c>
      <c r="GT73">
        <v>0</v>
      </c>
      <c r="GU73" t="s">
        <v>3</v>
      </c>
      <c r="GV73">
        <f t="shared" si="77"/>
        <v>0</v>
      </c>
      <c r="GW73">
        <v>1</v>
      </c>
      <c r="GX73">
        <f>ROUND(HC73*I73,0)</f>
        <v>0</v>
      </c>
      <c r="HA73">
        <v>0</v>
      </c>
      <c r="HB73">
        <v>0</v>
      </c>
      <c r="HC73">
        <f t="shared" si="78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/>
      <c r="D74" s="2"/>
      <c r="E74" s="2" t="s">
        <v>157</v>
      </c>
      <c r="F74" s="2" t="s">
        <v>158</v>
      </c>
      <c r="G74" s="2" t="s">
        <v>159</v>
      </c>
      <c r="H74" s="2" t="s">
        <v>155</v>
      </c>
      <c r="I74" s="2">
        <f>ROUND(ROUND(0.1,4),7)</f>
        <v>0.1</v>
      </c>
      <c r="J74" s="2">
        <v>0</v>
      </c>
      <c r="K74" s="2">
        <f>ROUND(ROUND(0.1,4),7)</f>
        <v>0.1</v>
      </c>
      <c r="L74" s="2"/>
      <c r="M74" s="2"/>
      <c r="N74" s="2"/>
      <c r="O74" s="2">
        <f>ROUND(CP74,2)</f>
        <v>1224.2</v>
      </c>
      <c r="P74" s="2">
        <f>ROUND(CQ74*I74,2)</f>
        <v>1224.2</v>
      </c>
      <c r="Q74" s="2">
        <f>ROUND(CR74*I74,2)</f>
        <v>0</v>
      </c>
      <c r="R74" s="2">
        <f>ROUND(CS74*I74,2)</f>
        <v>0</v>
      </c>
      <c r="S74" s="2">
        <f>ROUND(CT74*I74,2)</f>
        <v>0</v>
      </c>
      <c r="T74" s="2">
        <f>ROUND(CU74*I74,2)</f>
        <v>0</v>
      </c>
      <c r="U74" s="2">
        <f t="shared" si="61"/>
        <v>0</v>
      </c>
      <c r="V74" s="2">
        <f t="shared" si="62"/>
        <v>0</v>
      </c>
      <c r="W74" s="2">
        <f>ROUND(CX74*I74,2)</f>
        <v>3.49</v>
      </c>
      <c r="X74" s="2">
        <f>ROUND(CY74,2)</f>
        <v>0</v>
      </c>
      <c r="Y74" s="2">
        <f>ROUND(CZ74,2)</f>
        <v>0</v>
      </c>
      <c r="Z74" s="2"/>
      <c r="AA74" s="2">
        <v>64877770</v>
      </c>
      <c r="AB74" s="2">
        <f t="shared" si="63"/>
        <v>12242.01</v>
      </c>
      <c r="AC74" s="2">
        <f t="shared" si="64"/>
        <v>12242.01</v>
      </c>
      <c r="AD74" s="2">
        <f t="shared" si="54"/>
        <v>0</v>
      </c>
      <c r="AE74" s="2">
        <f t="shared" si="55"/>
        <v>0</v>
      </c>
      <c r="AF74" s="2">
        <f t="shared" si="56"/>
        <v>0</v>
      </c>
      <c r="AG74" s="2">
        <f t="shared" si="65"/>
        <v>0</v>
      </c>
      <c r="AH74" s="2">
        <f t="shared" si="57"/>
        <v>0</v>
      </c>
      <c r="AI74" s="2">
        <f t="shared" si="58"/>
        <v>0</v>
      </c>
      <c r="AJ74" s="2">
        <f t="shared" si="66"/>
        <v>34.85</v>
      </c>
      <c r="AK74" s="2">
        <v>12242.01</v>
      </c>
      <c r="AL74" s="2">
        <v>12242.01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34.85</v>
      </c>
      <c r="AT74" s="2">
        <v>0</v>
      </c>
      <c r="AU74" s="2">
        <v>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160</v>
      </c>
      <c r="BK74" s="2"/>
      <c r="BL74" s="2"/>
      <c r="BM74" s="2">
        <v>500001</v>
      </c>
      <c r="BN74" s="2">
        <v>0</v>
      </c>
      <c r="BO74" s="2" t="s">
        <v>3</v>
      </c>
      <c r="BP74" s="2">
        <v>0</v>
      </c>
      <c r="BQ74" s="2">
        <v>8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0</v>
      </c>
      <c r="CA74" s="2">
        <v>0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67"/>
        <v>1224.2</v>
      </c>
      <c r="CQ74" s="2">
        <f t="shared" si="81"/>
        <v>12242.01</v>
      </c>
      <c r="CR74" s="2">
        <f>(((ET74)*BB74-(EU74)*BS74)+AE74*BS74)</f>
        <v>0</v>
      </c>
      <c r="CS74" s="2">
        <f t="shared" si="68"/>
        <v>0</v>
      </c>
      <c r="CT74" s="2">
        <f t="shared" si="69"/>
        <v>0</v>
      </c>
      <c r="CU74" s="2">
        <f t="shared" si="70"/>
        <v>0</v>
      </c>
      <c r="CV74" s="2">
        <f t="shared" si="71"/>
        <v>0</v>
      </c>
      <c r="CW74" s="2">
        <f t="shared" si="72"/>
        <v>0</v>
      </c>
      <c r="CX74" s="2">
        <f t="shared" si="73"/>
        <v>34.85</v>
      </c>
      <c r="CY74" s="2">
        <f>0</f>
        <v>0</v>
      </c>
      <c r="CZ74" s="2">
        <f>0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1009</v>
      </c>
      <c r="DV74" s="2" t="s">
        <v>155</v>
      </c>
      <c r="DW74" s="2" t="s">
        <v>155</v>
      </c>
      <c r="DX74" s="2">
        <v>1000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56793266</v>
      </c>
      <c r="EF74" s="2">
        <v>8</v>
      </c>
      <c r="EG74" s="2" t="s">
        <v>101</v>
      </c>
      <c r="EH74" s="2">
        <v>0</v>
      </c>
      <c r="EI74" s="2" t="s">
        <v>3</v>
      </c>
      <c r="EJ74" s="2">
        <v>1</v>
      </c>
      <c r="EK74" s="2">
        <v>500001</v>
      </c>
      <c r="EL74" s="2" t="s">
        <v>102</v>
      </c>
      <c r="EM74" s="2" t="s">
        <v>103</v>
      </c>
      <c r="EN74" s="2"/>
      <c r="EO74" s="2" t="s">
        <v>3</v>
      </c>
      <c r="EP74" s="2"/>
      <c r="EQ74" s="2">
        <v>131072</v>
      </c>
      <c r="ER74" s="2">
        <v>12242.01</v>
      </c>
      <c r="ES74" s="2">
        <v>12242.01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0</v>
      </c>
      <c r="FY74" s="2">
        <v>0</v>
      </c>
      <c r="FZ74" s="2"/>
      <c r="GA74" s="2" t="s">
        <v>3</v>
      </c>
      <c r="GB74" s="2"/>
      <c r="GC74" s="2"/>
      <c r="GD74" s="2">
        <v>1</v>
      </c>
      <c r="GE74" s="2"/>
      <c r="GF74" s="2">
        <v>-1822377202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>ROUND(IF(AND(BH74=3,BI74=3,FS74&lt;&gt;0),P74,0),2)</f>
        <v>0</v>
      </c>
      <c r="GM74" s="2">
        <f>ROUND(O74+X74+Y74,2)+GX74</f>
        <v>1224.2</v>
      </c>
      <c r="GN74" s="2">
        <f t="shared" si="74"/>
        <v>1224.2</v>
      </c>
      <c r="GO74" s="2">
        <f t="shared" si="75"/>
        <v>0</v>
      </c>
      <c r="GP74" s="2">
        <f t="shared" si="76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77"/>
        <v>0</v>
      </c>
      <c r="GW74" s="2">
        <v>1</v>
      </c>
      <c r="GX74" s="2">
        <f>ROUND(HC74*I74,2)</f>
        <v>0</v>
      </c>
      <c r="GY74" s="2"/>
      <c r="GZ74" s="2"/>
      <c r="HA74" s="2">
        <v>0</v>
      </c>
      <c r="HB74" s="2">
        <v>0</v>
      </c>
      <c r="HC74" s="2">
        <f t="shared" si="78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E75" t="s">
        <v>157</v>
      </c>
      <c r="F75" t="s">
        <v>158</v>
      </c>
      <c r="G75" t="s">
        <v>159</v>
      </c>
      <c r="H75" t="s">
        <v>155</v>
      </c>
      <c r="I75">
        <f>ROUND(ROUND(0.1,4),7)</f>
        <v>0.1</v>
      </c>
      <c r="J75">
        <v>0</v>
      </c>
      <c r="K75">
        <f>ROUND(ROUND(0.1,4),7)</f>
        <v>0.1</v>
      </c>
      <c r="O75">
        <f>ROUND(CP75,0)</f>
        <v>7455</v>
      </c>
      <c r="P75">
        <f>ROUND(CQ75*I75,0)</f>
        <v>7455</v>
      </c>
      <c r="Q75">
        <f>ROUND(CR75*I75,0)</f>
        <v>0</v>
      </c>
      <c r="R75">
        <f>ROUND(CS75*I75,0)</f>
        <v>0</v>
      </c>
      <c r="S75">
        <f>ROUND(CT75*I75,0)</f>
        <v>0</v>
      </c>
      <c r="T75">
        <f>ROUND(CU75*I75,0)</f>
        <v>0</v>
      </c>
      <c r="U75">
        <f t="shared" si="61"/>
        <v>0</v>
      </c>
      <c r="V75">
        <f t="shared" si="62"/>
        <v>0</v>
      </c>
      <c r="W75">
        <f>ROUND(CX75*I75,0)</f>
        <v>3</v>
      </c>
      <c r="X75">
        <f>ROUND(CY75,0)</f>
        <v>0</v>
      </c>
      <c r="Y75">
        <f>ROUND(CZ75,0)</f>
        <v>0</v>
      </c>
      <c r="AA75">
        <v>64877767</v>
      </c>
      <c r="AB75">
        <f t="shared" si="63"/>
        <v>12242.01</v>
      </c>
      <c r="AC75">
        <f t="shared" si="64"/>
        <v>12242.01</v>
      </c>
      <c r="AD75">
        <f t="shared" si="54"/>
        <v>0</v>
      </c>
      <c r="AE75">
        <f t="shared" si="55"/>
        <v>0</v>
      </c>
      <c r="AF75">
        <f t="shared" si="56"/>
        <v>0</v>
      </c>
      <c r="AG75">
        <f t="shared" si="65"/>
        <v>0</v>
      </c>
      <c r="AH75">
        <f t="shared" si="57"/>
        <v>0</v>
      </c>
      <c r="AI75">
        <f t="shared" si="58"/>
        <v>0</v>
      </c>
      <c r="AJ75">
        <f t="shared" si="66"/>
        <v>34.85</v>
      </c>
      <c r="AK75">
        <v>12242.01</v>
      </c>
      <c r="AL75">
        <v>12242.01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34.85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6.09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160</v>
      </c>
      <c r="BM75">
        <v>500001</v>
      </c>
      <c r="BN75">
        <v>0</v>
      </c>
      <c r="BO75" t="s">
        <v>158</v>
      </c>
      <c r="BP75">
        <v>1</v>
      </c>
      <c r="BQ75">
        <v>8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67"/>
        <v>7455</v>
      </c>
      <c r="CQ75">
        <f t="shared" si="81"/>
        <v>74553.840899999996</v>
      </c>
      <c r="CR75">
        <f>(((ET75)*BB75-(EU75)*BS75)+AE75*BS75)</f>
        <v>0</v>
      </c>
      <c r="CS75">
        <f t="shared" si="68"/>
        <v>0</v>
      </c>
      <c r="CT75">
        <f t="shared" si="69"/>
        <v>0</v>
      </c>
      <c r="CU75">
        <f t="shared" si="70"/>
        <v>0</v>
      </c>
      <c r="CV75">
        <f t="shared" si="71"/>
        <v>0</v>
      </c>
      <c r="CW75">
        <f t="shared" si="72"/>
        <v>0</v>
      </c>
      <c r="CX75">
        <f t="shared" si="73"/>
        <v>34.85</v>
      </c>
      <c r="CY75">
        <f>0</f>
        <v>0</v>
      </c>
      <c r="CZ75">
        <f>0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1009</v>
      </c>
      <c r="DV75" t="s">
        <v>155</v>
      </c>
      <c r="DW75" t="s">
        <v>155</v>
      </c>
      <c r="DX75">
        <v>1000</v>
      </c>
      <c r="DZ75" t="s">
        <v>3</v>
      </c>
      <c r="EA75" t="s">
        <v>3</v>
      </c>
      <c r="EB75" t="s">
        <v>3</v>
      </c>
      <c r="EC75" t="s">
        <v>3</v>
      </c>
      <c r="EE75">
        <v>56793266</v>
      </c>
      <c r="EF75">
        <v>8</v>
      </c>
      <c r="EG75" t="s">
        <v>101</v>
      </c>
      <c r="EH75">
        <v>0</v>
      </c>
      <c r="EI75" t="s">
        <v>3</v>
      </c>
      <c r="EJ75">
        <v>1</v>
      </c>
      <c r="EK75">
        <v>500001</v>
      </c>
      <c r="EL75" t="s">
        <v>102</v>
      </c>
      <c r="EM75" t="s">
        <v>103</v>
      </c>
      <c r="EO75" t="s">
        <v>3</v>
      </c>
      <c r="EQ75">
        <v>131072</v>
      </c>
      <c r="ER75">
        <v>12242.01</v>
      </c>
      <c r="ES75">
        <v>12242.01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-1822377202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>ROUND(IF(AND(BH75=3,BI75=3,FS75&lt;&gt;0),P75,0),0)</f>
        <v>0</v>
      </c>
      <c r="GM75">
        <f>ROUND(O75+X75+Y75,0)+GX75</f>
        <v>7455</v>
      </c>
      <c r="GN75">
        <f t="shared" si="74"/>
        <v>7455</v>
      </c>
      <c r="GO75">
        <f t="shared" si="75"/>
        <v>0</v>
      </c>
      <c r="GP75">
        <f t="shared" si="76"/>
        <v>0</v>
      </c>
      <c r="GR75">
        <v>0</v>
      </c>
      <c r="GS75">
        <v>3</v>
      </c>
      <c r="GT75">
        <v>0</v>
      </c>
      <c r="GU75" t="s">
        <v>3</v>
      </c>
      <c r="GV75">
        <f t="shared" si="77"/>
        <v>0</v>
      </c>
      <c r="GW75">
        <v>1</v>
      </c>
      <c r="GX75">
        <f>ROUND(HC75*I75,0)</f>
        <v>0</v>
      </c>
      <c r="HA75">
        <v>0</v>
      </c>
      <c r="HB75">
        <v>0</v>
      </c>
      <c r="HC75">
        <f t="shared" si="78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>
        <f>ROW(SmtRes!A87)</f>
        <v>87</v>
      </c>
      <c r="D76" s="2">
        <f>ROW(EtalonRes!A89)</f>
        <v>89</v>
      </c>
      <c r="E76" s="2" t="s">
        <v>3</v>
      </c>
      <c r="F76" s="2" t="s">
        <v>161</v>
      </c>
      <c r="G76" s="2" t="s">
        <v>162</v>
      </c>
      <c r="H76" s="2" t="s">
        <v>163</v>
      </c>
      <c r="I76" s="2">
        <f t="shared" ref="I76:I83" si="82">ROUND(ROUND(16,4),7)</f>
        <v>16</v>
      </c>
      <c r="J76" s="2">
        <v>0</v>
      </c>
      <c r="K76" s="2">
        <f t="shared" ref="K76:K83" si="83">ROUND(ROUND(16,4),7)</f>
        <v>16</v>
      </c>
      <c r="L76" s="2"/>
      <c r="M76" s="2"/>
      <c r="N76" s="2"/>
      <c r="O76" s="2">
        <f>ROUND(CP76,2)</f>
        <v>352.19</v>
      </c>
      <c r="P76" s="2">
        <f>ROUND(CQ76*I76,2)</f>
        <v>190.88</v>
      </c>
      <c r="Q76" s="2">
        <f>ROUND(CR76*I76,2)</f>
        <v>106.43</v>
      </c>
      <c r="R76" s="2">
        <f>ROUND(CS76*I76,2)</f>
        <v>11.2</v>
      </c>
      <c r="S76" s="2">
        <f>ROUND(CT76*I76,2)</f>
        <v>54.88</v>
      </c>
      <c r="T76" s="2">
        <f>ROUND(CU76*I76,2)</f>
        <v>0</v>
      </c>
      <c r="U76" s="2">
        <f t="shared" si="61"/>
        <v>6.72</v>
      </c>
      <c r="V76" s="2">
        <f t="shared" si="62"/>
        <v>0.96</v>
      </c>
      <c r="W76" s="2">
        <f>ROUND(CX76*I76,2)</f>
        <v>0</v>
      </c>
      <c r="X76" s="2">
        <f>ROUND(CY76,2)</f>
        <v>59.47</v>
      </c>
      <c r="Y76" s="2">
        <f>ROUND(CZ76,2)</f>
        <v>30.4</v>
      </c>
      <c r="Z76" s="2"/>
      <c r="AA76" s="2">
        <v>-1</v>
      </c>
      <c r="AB76" s="2">
        <f t="shared" si="63"/>
        <v>22.01</v>
      </c>
      <c r="AC76" s="2">
        <f t="shared" si="64"/>
        <v>11.93</v>
      </c>
      <c r="AD76" s="2">
        <f>ROUND(((((ET76*ROUND((0.2+1),7)))-((EU76*ROUND((0.2+1),7))))+AE76),2)</f>
        <v>6.65</v>
      </c>
      <c r="AE76" s="2">
        <f>ROUND(((EU76*ROUND((0.2+1),7))),2)</f>
        <v>0.7</v>
      </c>
      <c r="AF76" s="2">
        <f>ROUND(((EV76*ROUND((0.2+1),7))),2)</f>
        <v>3.43</v>
      </c>
      <c r="AG76" s="2">
        <f t="shared" si="65"/>
        <v>0</v>
      </c>
      <c r="AH76" s="2">
        <f>((EW76*ROUND((0.2+1),7)))</f>
        <v>0.42</v>
      </c>
      <c r="AI76" s="2">
        <f>((EX76*ROUND((0.2+1),7)))</f>
        <v>0.06</v>
      </c>
      <c r="AJ76" s="2">
        <f t="shared" si="66"/>
        <v>0</v>
      </c>
      <c r="AK76" s="2">
        <v>20.329999999999998</v>
      </c>
      <c r="AL76" s="2">
        <v>11.93</v>
      </c>
      <c r="AM76" s="2">
        <v>5.54</v>
      </c>
      <c r="AN76" s="2">
        <v>0.57999999999999996</v>
      </c>
      <c r="AO76" s="2">
        <v>2.86</v>
      </c>
      <c r="AP76" s="2">
        <v>0</v>
      </c>
      <c r="AQ76" s="2">
        <v>0.35</v>
      </c>
      <c r="AR76" s="2">
        <v>0.05</v>
      </c>
      <c r="AS76" s="2">
        <v>0</v>
      </c>
      <c r="AT76" s="2">
        <v>90</v>
      </c>
      <c r="AU76" s="2">
        <v>46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0</v>
      </c>
      <c r="BI76" s="2">
        <v>2</v>
      </c>
      <c r="BJ76" s="2" t="s">
        <v>164</v>
      </c>
      <c r="BK76" s="2"/>
      <c r="BL76" s="2"/>
      <c r="BM76" s="2">
        <v>110006</v>
      </c>
      <c r="BN76" s="2">
        <v>0</v>
      </c>
      <c r="BO76" s="2" t="s">
        <v>3</v>
      </c>
      <c r="BP76" s="2">
        <v>0</v>
      </c>
      <c r="BQ76" s="2">
        <v>3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90</v>
      </c>
      <c r="CA76" s="2">
        <v>46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1051</v>
      </c>
      <c r="CO76" s="2">
        <v>0</v>
      </c>
      <c r="CP76" s="2">
        <f t="shared" si="67"/>
        <v>352.19</v>
      </c>
      <c r="CQ76" s="2">
        <f t="shared" si="81"/>
        <v>11.93</v>
      </c>
      <c r="CR76" s="2">
        <f>((((ET76*ROUND((0.2+1),7)))*BB76-((EU76*ROUND((0.2+1),7)))*BS76)+AE76*BS76)</f>
        <v>6.6520000000000001</v>
      </c>
      <c r="CS76" s="2">
        <f t="shared" si="68"/>
        <v>0.7</v>
      </c>
      <c r="CT76" s="2">
        <f t="shared" si="69"/>
        <v>3.43</v>
      </c>
      <c r="CU76" s="2">
        <f t="shared" si="70"/>
        <v>0</v>
      </c>
      <c r="CV76" s="2">
        <f t="shared" si="71"/>
        <v>0.42</v>
      </c>
      <c r="CW76" s="2">
        <f t="shared" si="72"/>
        <v>0.06</v>
      </c>
      <c r="CX76" s="2">
        <f t="shared" si="73"/>
        <v>0</v>
      </c>
      <c r="CY76" s="2">
        <f t="shared" ref="CY76:CY103" si="84">(((S76+R76)*AT76)/100)</f>
        <v>59.472000000000001</v>
      </c>
      <c r="CZ76" s="2">
        <f t="shared" ref="CZ76:CZ103" si="85">(((S76+R76)*AU76)/100)</f>
        <v>30.396799999999999</v>
      </c>
      <c r="DA76" s="2"/>
      <c r="DB76" s="2">
        <v>19</v>
      </c>
      <c r="DC76" s="2" t="s">
        <v>3</v>
      </c>
      <c r="DD76" s="2" t="s">
        <v>3</v>
      </c>
      <c r="DE76" s="2" t="s">
        <v>27</v>
      </c>
      <c r="DF76" s="2" t="s">
        <v>27</v>
      </c>
      <c r="DG76" s="2" t="s">
        <v>27</v>
      </c>
      <c r="DH76" s="2" t="s">
        <v>3</v>
      </c>
      <c r="DI76" s="2" t="s">
        <v>27</v>
      </c>
      <c r="DJ76" s="2" t="s">
        <v>27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163</v>
      </c>
      <c r="DW76" s="2" t="s">
        <v>163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56793169</v>
      </c>
      <c r="EF76" s="2">
        <v>3</v>
      </c>
      <c r="EG76" s="2" t="s">
        <v>165</v>
      </c>
      <c r="EH76" s="2">
        <v>0</v>
      </c>
      <c r="EI76" s="2" t="s">
        <v>3</v>
      </c>
      <c r="EJ76" s="2">
        <v>2</v>
      </c>
      <c r="EK76" s="2">
        <v>110006</v>
      </c>
      <c r="EL76" s="2" t="s">
        <v>166</v>
      </c>
      <c r="EM76" s="2" t="s">
        <v>167</v>
      </c>
      <c r="EN76" s="2"/>
      <c r="EO76" s="2" t="s">
        <v>32</v>
      </c>
      <c r="EP76" s="2"/>
      <c r="EQ76" s="2">
        <v>132096</v>
      </c>
      <c r="ER76" s="2">
        <v>20.329999999999998</v>
      </c>
      <c r="ES76" s="2">
        <v>11.93</v>
      </c>
      <c r="ET76" s="2">
        <v>5.54</v>
      </c>
      <c r="EU76" s="2">
        <v>0.57999999999999996</v>
      </c>
      <c r="EV76" s="2">
        <v>2.86</v>
      </c>
      <c r="EW76" s="2">
        <v>0.35</v>
      </c>
      <c r="EX76" s="2">
        <v>0.05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90</v>
      </c>
      <c r="FY76" s="2">
        <v>46</v>
      </c>
      <c r="FZ76" s="2"/>
      <c r="GA76" s="2" t="s">
        <v>3</v>
      </c>
      <c r="GB76" s="2"/>
      <c r="GC76" s="2"/>
      <c r="GD76" s="2">
        <v>1</v>
      </c>
      <c r="GE76" s="2"/>
      <c r="GF76" s="2">
        <v>632838941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>ROUND(IF(AND(BH76=3,BI76=3,FS76&lt;&gt;0),P76,0),2)</f>
        <v>0</v>
      </c>
      <c r="GM76" s="2">
        <f>ROUND(O76+X76+Y76,2)+GX76</f>
        <v>442.06</v>
      </c>
      <c r="GN76" s="2">
        <f t="shared" si="74"/>
        <v>0</v>
      </c>
      <c r="GO76" s="2">
        <f t="shared" si="75"/>
        <v>442.06</v>
      </c>
      <c r="GP76" s="2">
        <f t="shared" si="76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77"/>
        <v>0</v>
      </c>
      <c r="GW76" s="2">
        <v>1</v>
      </c>
      <c r="GX76" s="2">
        <f>ROUND(HC76*I76,2)</f>
        <v>0</v>
      </c>
      <c r="GY76" s="2"/>
      <c r="GZ76" s="2"/>
      <c r="HA76" s="2">
        <v>0</v>
      </c>
      <c r="HB76" s="2">
        <v>0</v>
      </c>
      <c r="HC76" s="2">
        <f t="shared" si="78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168</v>
      </c>
      <c r="HO76" s="2" t="s">
        <v>169</v>
      </c>
      <c r="HP76" s="2" t="s">
        <v>166</v>
      </c>
      <c r="HQ76" s="2" t="s">
        <v>166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C77">
        <f>ROW(SmtRes!A94)</f>
        <v>94</v>
      </c>
      <c r="D77">
        <f>ROW(EtalonRes!A96)</f>
        <v>96</v>
      </c>
      <c r="E77" t="s">
        <v>3</v>
      </c>
      <c r="F77" t="s">
        <v>161</v>
      </c>
      <c r="G77" t="s">
        <v>162</v>
      </c>
      <c r="H77" t="s">
        <v>163</v>
      </c>
      <c r="I77">
        <f t="shared" si="82"/>
        <v>16</v>
      </c>
      <c r="J77">
        <v>0</v>
      </c>
      <c r="K77">
        <f t="shared" si="83"/>
        <v>16</v>
      </c>
      <c r="O77">
        <f>ROUND(CP77,0)</f>
        <v>9712</v>
      </c>
      <c r="P77">
        <f>ROUND(CQ77*I77,0)</f>
        <v>5818</v>
      </c>
      <c r="Q77">
        <f>ROUND(CR77*I77,0)</f>
        <v>1099</v>
      </c>
      <c r="R77">
        <f>ROUND(CS77*I77,0)</f>
        <v>570</v>
      </c>
      <c r="S77">
        <f>ROUND(CT77*I77,0)</f>
        <v>2795</v>
      </c>
      <c r="T77">
        <f>ROUND(CU77*I77,0)</f>
        <v>0</v>
      </c>
      <c r="U77">
        <f t="shared" si="61"/>
        <v>6.72</v>
      </c>
      <c r="V77">
        <f t="shared" si="62"/>
        <v>0.96</v>
      </c>
      <c r="W77">
        <f>ROUND(CX77*I77,0)</f>
        <v>0</v>
      </c>
      <c r="X77">
        <f>ROUND(CY77,0)</f>
        <v>3029</v>
      </c>
      <c r="Y77">
        <f>ROUND(CZ77,0)</f>
        <v>1548</v>
      </c>
      <c r="AA77">
        <v>-1</v>
      </c>
      <c r="AB77">
        <f t="shared" si="63"/>
        <v>22.01</v>
      </c>
      <c r="AC77">
        <f t="shared" si="64"/>
        <v>11.93</v>
      </c>
      <c r="AD77">
        <f>ROUND(((((ET77*ROUND((0.2+1),7)))-((EU77*ROUND((0.2+1),7))))+AE77),2)</f>
        <v>6.65</v>
      </c>
      <c r="AE77">
        <f>ROUND(((EU77*ROUND((0.2+1),7))),2)</f>
        <v>0.7</v>
      </c>
      <c r="AF77">
        <f>ROUND(((EV77*ROUND((0.2+1),7))),2)</f>
        <v>3.43</v>
      </c>
      <c r="AG77">
        <f t="shared" si="65"/>
        <v>0</v>
      </c>
      <c r="AH77">
        <f>((EW77*ROUND((0.2+1),7)))</f>
        <v>0.42</v>
      </c>
      <c r="AI77">
        <f>((EX77*ROUND((0.2+1),7)))</f>
        <v>0.06</v>
      </c>
      <c r="AJ77">
        <f t="shared" si="66"/>
        <v>0</v>
      </c>
      <c r="AK77">
        <v>20.329999999999998</v>
      </c>
      <c r="AL77">
        <v>11.93</v>
      </c>
      <c r="AM77">
        <v>5.54</v>
      </c>
      <c r="AN77">
        <v>0.57999999999999996</v>
      </c>
      <c r="AO77">
        <v>2.86</v>
      </c>
      <c r="AP77">
        <v>0</v>
      </c>
      <c r="AQ77">
        <v>0.35</v>
      </c>
      <c r="AR77">
        <v>0.05</v>
      </c>
      <c r="AS77">
        <v>0</v>
      </c>
      <c r="AT77">
        <v>90</v>
      </c>
      <c r="AU77">
        <v>46</v>
      </c>
      <c r="AV77">
        <v>1</v>
      </c>
      <c r="AW77">
        <v>1</v>
      </c>
      <c r="AZ77">
        <v>1</v>
      </c>
      <c r="BA77">
        <v>50.93</v>
      </c>
      <c r="BB77">
        <v>10.3</v>
      </c>
      <c r="BC77">
        <v>30.48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164</v>
      </c>
      <c r="BM77">
        <v>110006</v>
      </c>
      <c r="BN77">
        <v>0</v>
      </c>
      <c r="BO77" t="s">
        <v>161</v>
      </c>
      <c r="BP77">
        <v>1</v>
      </c>
      <c r="BQ77">
        <v>3</v>
      </c>
      <c r="BR77">
        <v>0</v>
      </c>
      <c r="BS77">
        <v>50.93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90</v>
      </c>
      <c r="CA77">
        <v>46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1051</v>
      </c>
      <c r="CO77">
        <v>0</v>
      </c>
      <c r="CP77">
        <f t="shared" si="67"/>
        <v>9712</v>
      </c>
      <c r="CQ77">
        <f t="shared" si="81"/>
        <v>363.62639999999999</v>
      </c>
      <c r="CR77">
        <f>((((ET77*ROUND((0.2+1),7)))*BB77-((EU77*ROUND((0.2+1),7)))*BS77)+AE77*BS77)</f>
        <v>68.678120000000007</v>
      </c>
      <c r="CS77">
        <f t="shared" si="68"/>
        <v>35.650999999999996</v>
      </c>
      <c r="CT77">
        <f t="shared" si="69"/>
        <v>174.68989999999999</v>
      </c>
      <c r="CU77">
        <f t="shared" si="70"/>
        <v>0</v>
      </c>
      <c r="CV77">
        <f t="shared" si="71"/>
        <v>0.42</v>
      </c>
      <c r="CW77">
        <f t="shared" si="72"/>
        <v>0.06</v>
      </c>
      <c r="CX77">
        <f t="shared" si="73"/>
        <v>0</v>
      </c>
      <c r="CY77">
        <f t="shared" si="84"/>
        <v>3028.5</v>
      </c>
      <c r="CZ77">
        <f t="shared" si="85"/>
        <v>1547.9</v>
      </c>
      <c r="DB77">
        <v>20</v>
      </c>
      <c r="DC77" t="s">
        <v>3</v>
      </c>
      <c r="DD77" t="s">
        <v>3</v>
      </c>
      <c r="DE77" t="s">
        <v>27</v>
      </c>
      <c r="DF77" t="s">
        <v>27</v>
      </c>
      <c r="DG77" t="s">
        <v>27</v>
      </c>
      <c r="DH77" t="s">
        <v>3</v>
      </c>
      <c r="DI77" t="s">
        <v>27</v>
      </c>
      <c r="DJ77" t="s">
        <v>27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163</v>
      </c>
      <c r="DW77" t="s">
        <v>163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56793169</v>
      </c>
      <c r="EF77">
        <v>3</v>
      </c>
      <c r="EG77" t="s">
        <v>165</v>
      </c>
      <c r="EH77">
        <v>0</v>
      </c>
      <c r="EI77" t="s">
        <v>3</v>
      </c>
      <c r="EJ77">
        <v>2</v>
      </c>
      <c r="EK77">
        <v>110006</v>
      </c>
      <c r="EL77" t="s">
        <v>166</v>
      </c>
      <c r="EM77" t="s">
        <v>167</v>
      </c>
      <c r="EO77" t="s">
        <v>32</v>
      </c>
      <c r="EQ77">
        <v>132096</v>
      </c>
      <c r="ER77">
        <v>20.329999999999998</v>
      </c>
      <c r="ES77">
        <v>11.93</v>
      </c>
      <c r="ET77">
        <v>5.54</v>
      </c>
      <c r="EU77">
        <v>0.57999999999999996</v>
      </c>
      <c r="EV77">
        <v>2.86</v>
      </c>
      <c r="EW77">
        <v>0.35</v>
      </c>
      <c r="EX77">
        <v>0.05</v>
      </c>
      <c r="EY77">
        <v>0</v>
      </c>
      <c r="FQ77">
        <v>0</v>
      </c>
      <c r="FR77">
        <v>0</v>
      </c>
      <c r="FS77">
        <v>0</v>
      </c>
      <c r="FX77">
        <v>90</v>
      </c>
      <c r="FY77">
        <v>46</v>
      </c>
      <c r="GA77" t="s">
        <v>3</v>
      </c>
      <c r="GD77">
        <v>1</v>
      </c>
      <c r="GF77">
        <v>632838941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>ROUND(IF(AND(BH77=3,BI77=3,FS77&lt;&gt;0),P77,0),0)</f>
        <v>0</v>
      </c>
      <c r="GM77">
        <f>ROUND(O77+X77+Y77,0)+GX77</f>
        <v>14289</v>
      </c>
      <c r="GN77">
        <f t="shared" si="74"/>
        <v>0</v>
      </c>
      <c r="GO77">
        <f t="shared" si="75"/>
        <v>14289</v>
      </c>
      <c r="GP77">
        <f t="shared" si="76"/>
        <v>0</v>
      </c>
      <c r="GR77">
        <v>0</v>
      </c>
      <c r="GS77">
        <v>3</v>
      </c>
      <c r="GT77">
        <v>0</v>
      </c>
      <c r="GU77" t="s">
        <v>3</v>
      </c>
      <c r="GV77">
        <f t="shared" si="77"/>
        <v>0</v>
      </c>
      <c r="GW77">
        <v>1</v>
      </c>
      <c r="GX77">
        <f>ROUND(HC77*I77,0)</f>
        <v>0</v>
      </c>
      <c r="HA77">
        <v>0</v>
      </c>
      <c r="HB77">
        <v>0</v>
      </c>
      <c r="HC77">
        <f t="shared" si="78"/>
        <v>0</v>
      </c>
      <c r="HE77" t="s">
        <v>3</v>
      </c>
      <c r="HF77" t="s">
        <v>3</v>
      </c>
      <c r="HM77" t="s">
        <v>3</v>
      </c>
      <c r="HN77" t="s">
        <v>168</v>
      </c>
      <c r="HO77" t="s">
        <v>169</v>
      </c>
      <c r="HP77" t="s">
        <v>166</v>
      </c>
      <c r="HQ77" t="s">
        <v>166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/>
      <c r="D78" s="2"/>
      <c r="E78" s="2" t="s">
        <v>170</v>
      </c>
      <c r="F78" s="2" t="s">
        <v>171</v>
      </c>
      <c r="G78" s="2" t="s">
        <v>172</v>
      </c>
      <c r="H78" s="2" t="s">
        <v>126</v>
      </c>
      <c r="I78" s="2">
        <f t="shared" si="82"/>
        <v>16</v>
      </c>
      <c r="J78" s="2">
        <v>0</v>
      </c>
      <c r="K78" s="2">
        <f t="shared" si="83"/>
        <v>16</v>
      </c>
      <c r="L78" s="2"/>
      <c r="M78" s="2"/>
      <c r="N78" s="2"/>
      <c r="O78" s="2">
        <f>ROUND(CP78,2)</f>
        <v>0</v>
      </c>
      <c r="P78" s="2">
        <f>ROUND(CQ78*I78,2)</f>
        <v>0</v>
      </c>
      <c r="Q78" s="2">
        <f>ROUND(CR78*I78,2)</f>
        <v>0</v>
      </c>
      <c r="R78" s="2">
        <f>ROUND(CS78*I78,2)</f>
        <v>0</v>
      </c>
      <c r="S78" s="2">
        <f>ROUND(CT78*I78,2)</f>
        <v>0</v>
      </c>
      <c r="T78" s="2">
        <f>ROUND(CU78*I78,2)</f>
        <v>0</v>
      </c>
      <c r="U78" s="2">
        <f t="shared" si="61"/>
        <v>0</v>
      </c>
      <c r="V78" s="2">
        <f t="shared" si="62"/>
        <v>0</v>
      </c>
      <c r="W78" s="2">
        <f>ROUND(CX78*I78,2)</f>
        <v>0</v>
      </c>
      <c r="X78" s="2">
        <f>ROUND(CY78,2)</f>
        <v>0</v>
      </c>
      <c r="Y78" s="2">
        <f>ROUND(CZ78,2)</f>
        <v>0</v>
      </c>
      <c r="Z78" s="2"/>
      <c r="AA78" s="2">
        <v>64877770</v>
      </c>
      <c r="AB78" s="2">
        <f t="shared" si="63"/>
        <v>0</v>
      </c>
      <c r="AC78" s="2">
        <f t="shared" si="64"/>
        <v>0</v>
      </c>
      <c r="AD78" s="2">
        <f>ROUND((((ET78)-(EU78))+AE78),2)</f>
        <v>0</v>
      </c>
      <c r="AE78" s="2">
        <f>ROUND((EU78),2)</f>
        <v>0</v>
      </c>
      <c r="AF78" s="2">
        <f>ROUND((EV78),2)</f>
        <v>0</v>
      </c>
      <c r="AG78" s="2">
        <f t="shared" si="65"/>
        <v>0</v>
      </c>
      <c r="AH78" s="2">
        <f>(EW78)</f>
        <v>0</v>
      </c>
      <c r="AI78" s="2">
        <f>(EX78)</f>
        <v>0</v>
      </c>
      <c r="AJ78" s="2">
        <f t="shared" si="66"/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3</v>
      </c>
      <c r="BK78" s="2"/>
      <c r="BL78" s="2"/>
      <c r="BM78" s="2">
        <v>1100</v>
      </c>
      <c r="BN78" s="2">
        <v>0</v>
      </c>
      <c r="BO78" s="2" t="s">
        <v>3</v>
      </c>
      <c r="BP78" s="2">
        <v>0</v>
      </c>
      <c r="BQ78" s="2">
        <v>8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0</v>
      </c>
      <c r="CA78" s="2">
        <v>0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67"/>
        <v>0</v>
      </c>
      <c r="CQ78" s="2">
        <f t="shared" si="81"/>
        <v>0</v>
      </c>
      <c r="CR78" s="2">
        <f>(((ET78)*BB78-(EU78)*BS78)+AE78*BS78)</f>
        <v>0</v>
      </c>
      <c r="CS78" s="2">
        <f t="shared" si="68"/>
        <v>0</v>
      </c>
      <c r="CT78" s="2">
        <f t="shared" si="69"/>
        <v>0</v>
      </c>
      <c r="CU78" s="2">
        <f t="shared" si="70"/>
        <v>0</v>
      </c>
      <c r="CV78" s="2">
        <f t="shared" si="71"/>
        <v>0</v>
      </c>
      <c r="CW78" s="2">
        <f t="shared" si="72"/>
        <v>0</v>
      </c>
      <c r="CX78" s="2">
        <f t="shared" si="73"/>
        <v>0</v>
      </c>
      <c r="CY78" s="2">
        <f t="shared" si="84"/>
        <v>0</v>
      </c>
      <c r="CZ78" s="2">
        <f t="shared" si="85"/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1013</v>
      </c>
      <c r="DV78" s="2" t="s">
        <v>126</v>
      </c>
      <c r="DW78" s="2" t="s">
        <v>126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56792879</v>
      </c>
      <c r="EF78" s="2">
        <v>8</v>
      </c>
      <c r="EG78" s="2" t="s">
        <v>101</v>
      </c>
      <c r="EH78" s="2">
        <v>0</v>
      </c>
      <c r="EI78" s="2" t="s">
        <v>3</v>
      </c>
      <c r="EJ78" s="2">
        <v>1</v>
      </c>
      <c r="EK78" s="2">
        <v>1100</v>
      </c>
      <c r="EL78" s="2" t="s">
        <v>127</v>
      </c>
      <c r="EM78" s="2" t="s">
        <v>128</v>
      </c>
      <c r="EN78" s="2"/>
      <c r="EO78" s="2" t="s">
        <v>3</v>
      </c>
      <c r="EP78" s="2"/>
      <c r="EQ78" s="2">
        <v>655360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0</v>
      </c>
      <c r="FY78" s="2">
        <v>0</v>
      </c>
      <c r="FZ78" s="2"/>
      <c r="GA78" s="2" t="s">
        <v>3</v>
      </c>
      <c r="GB78" s="2"/>
      <c r="GC78" s="2"/>
      <c r="GD78" s="2">
        <v>1</v>
      </c>
      <c r="GE78" s="2"/>
      <c r="GF78" s="2">
        <v>468287131</v>
      </c>
      <c r="GG78" s="2">
        <v>2</v>
      </c>
      <c r="GH78" s="2">
        <v>0</v>
      </c>
      <c r="GI78" s="2">
        <v>-2</v>
      </c>
      <c r="GJ78" s="2">
        <v>0</v>
      </c>
      <c r="GK78" s="2">
        <v>0</v>
      </c>
      <c r="GL78" s="2">
        <f>ROUND(IF(AND(BH78=3,BI78=3,FS78&lt;&gt;0),P78,0),2)</f>
        <v>0</v>
      </c>
      <c r="GM78" s="2">
        <f>ROUND(O78+X78+Y78,2)+GX78</f>
        <v>0</v>
      </c>
      <c r="GN78" s="2">
        <f t="shared" si="74"/>
        <v>0</v>
      </c>
      <c r="GO78" s="2">
        <f t="shared" si="75"/>
        <v>0</v>
      </c>
      <c r="GP78" s="2">
        <f t="shared" si="76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77"/>
        <v>0</v>
      </c>
      <c r="GW78" s="2">
        <v>1</v>
      </c>
      <c r="GX78" s="2">
        <f>ROUND(HC78*I78,2)</f>
        <v>0</v>
      </c>
      <c r="GY78" s="2"/>
      <c r="GZ78" s="2"/>
      <c r="HA78" s="2">
        <v>0</v>
      </c>
      <c r="HB78" s="2">
        <v>0</v>
      </c>
      <c r="HC78" s="2">
        <f t="shared" si="78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E79" t="s">
        <v>170</v>
      </c>
      <c r="F79" t="s">
        <v>171</v>
      </c>
      <c r="G79" t="s">
        <v>172</v>
      </c>
      <c r="H79" t="s">
        <v>126</v>
      </c>
      <c r="I79">
        <f t="shared" si="82"/>
        <v>16</v>
      </c>
      <c r="J79">
        <v>0</v>
      </c>
      <c r="K79">
        <f t="shared" si="83"/>
        <v>16</v>
      </c>
      <c r="O79">
        <f>ROUND(CP79,0)</f>
        <v>14035</v>
      </c>
      <c r="P79">
        <f>ROUND(CQ79*I79,0)</f>
        <v>14035</v>
      </c>
      <c r="Q79">
        <f>ROUND(CR79*I79,0)</f>
        <v>0</v>
      </c>
      <c r="R79">
        <f>ROUND(CS79*I79,0)</f>
        <v>0</v>
      </c>
      <c r="S79">
        <f>ROUND(CT79*I79,0)</f>
        <v>0</v>
      </c>
      <c r="T79">
        <f>ROUND(CU79*I79,0)</f>
        <v>0</v>
      </c>
      <c r="U79">
        <f t="shared" si="61"/>
        <v>0</v>
      </c>
      <c r="V79">
        <f t="shared" si="62"/>
        <v>0</v>
      </c>
      <c r="W79">
        <f>ROUND(CX79*I79,0)</f>
        <v>0</v>
      </c>
      <c r="X79">
        <f>ROUND(CY79,0)</f>
        <v>0</v>
      </c>
      <c r="Y79">
        <f>ROUND(CZ79,0)</f>
        <v>0</v>
      </c>
      <c r="AA79">
        <v>64877767</v>
      </c>
      <c r="AB79">
        <f t="shared" si="63"/>
        <v>877.2</v>
      </c>
      <c r="AC79">
        <f t="shared" si="64"/>
        <v>877.2</v>
      </c>
      <c r="AD79">
        <f>ROUND((((ET79)-(EU79))+AE79),2)</f>
        <v>0</v>
      </c>
      <c r="AE79">
        <f>ROUND((EU79),2)</f>
        <v>0</v>
      </c>
      <c r="AF79">
        <f>ROUND((EV79),2)</f>
        <v>0</v>
      </c>
      <c r="AG79">
        <f t="shared" si="65"/>
        <v>0</v>
      </c>
      <c r="AH79">
        <f>(EW79)</f>
        <v>0</v>
      </c>
      <c r="AI79">
        <f>(EX79)</f>
        <v>0</v>
      </c>
      <c r="AJ79">
        <f t="shared" si="66"/>
        <v>0</v>
      </c>
      <c r="AK79">
        <v>877.2</v>
      </c>
      <c r="AL79">
        <v>877.2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9.66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3</v>
      </c>
      <c r="BM79">
        <v>1100</v>
      </c>
      <c r="BN79">
        <v>0</v>
      </c>
      <c r="BO79" t="s">
        <v>3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67"/>
        <v>14035</v>
      </c>
      <c r="CQ79">
        <f>AC79</f>
        <v>877.2</v>
      </c>
      <c r="CR79">
        <f>(((ET79)-(EU79)*BS79)+AE79*BS79)</f>
        <v>0</v>
      </c>
      <c r="CS79">
        <f t="shared" si="68"/>
        <v>0</v>
      </c>
      <c r="CT79">
        <f t="shared" si="69"/>
        <v>0</v>
      </c>
      <c r="CU79">
        <f t="shared" si="70"/>
        <v>0</v>
      </c>
      <c r="CV79">
        <f t="shared" si="71"/>
        <v>0</v>
      </c>
      <c r="CW79">
        <f t="shared" si="72"/>
        <v>0</v>
      </c>
      <c r="CX79">
        <f t="shared" si="73"/>
        <v>0</v>
      </c>
      <c r="CY79">
        <f t="shared" si="84"/>
        <v>0</v>
      </c>
      <c r="CZ79">
        <f t="shared" si="85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126</v>
      </c>
      <c r="DW79" t="s">
        <v>126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56792879</v>
      </c>
      <c r="EF79">
        <v>8</v>
      </c>
      <c r="EG79" t="s">
        <v>101</v>
      </c>
      <c r="EH79">
        <v>0</v>
      </c>
      <c r="EI79" t="s">
        <v>3</v>
      </c>
      <c r="EJ79">
        <v>1</v>
      </c>
      <c r="EK79">
        <v>1100</v>
      </c>
      <c r="EL79" t="s">
        <v>127</v>
      </c>
      <c r="EM79" t="s">
        <v>128</v>
      </c>
      <c r="EO79" t="s">
        <v>3</v>
      </c>
      <c r="EQ79">
        <v>655360</v>
      </c>
      <c r="ER79">
        <v>877.2</v>
      </c>
      <c r="ES79">
        <v>877.2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5</v>
      </c>
      <c r="FC79">
        <v>0</v>
      </c>
      <c r="FD79">
        <v>18</v>
      </c>
      <c r="FF79">
        <v>860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173</v>
      </c>
      <c r="GD79">
        <v>1</v>
      </c>
      <c r="GF79">
        <v>468287131</v>
      </c>
      <c r="GG79">
        <v>2</v>
      </c>
      <c r="GH79">
        <v>3</v>
      </c>
      <c r="GI79">
        <v>3</v>
      </c>
      <c r="GJ79">
        <v>0</v>
      </c>
      <c r="GK79">
        <v>0</v>
      </c>
      <c r="GL79">
        <f>ROUND(IF(AND(BH79=3,BI79=3,FS79&lt;&gt;0),P79,0),0)</f>
        <v>0</v>
      </c>
      <c r="GM79">
        <f>ROUND(O79+X79+Y79,0)+GX79</f>
        <v>14035</v>
      </c>
      <c r="GN79">
        <f t="shared" si="74"/>
        <v>14035</v>
      </c>
      <c r="GO79">
        <f t="shared" si="75"/>
        <v>0</v>
      </c>
      <c r="GP79">
        <f t="shared" si="76"/>
        <v>0</v>
      </c>
      <c r="GR79">
        <v>1</v>
      </c>
      <c r="GS79">
        <v>1</v>
      </c>
      <c r="GT79">
        <v>0</v>
      </c>
      <c r="GU79" t="s">
        <v>3</v>
      </c>
      <c r="GV79">
        <f t="shared" si="77"/>
        <v>0</v>
      </c>
      <c r="GW79">
        <v>1</v>
      </c>
      <c r="GX79">
        <f>ROUND(HC79*I79,0)</f>
        <v>0</v>
      </c>
      <c r="HA79">
        <v>0</v>
      </c>
      <c r="HB79">
        <v>0</v>
      </c>
      <c r="HC79">
        <f t="shared" si="78"/>
        <v>0</v>
      </c>
      <c r="HE79" t="s">
        <v>130</v>
      </c>
      <c r="HF79" t="s">
        <v>38</v>
      </c>
      <c r="HG79">
        <f>ROUND(AC79*I79,0)</f>
        <v>14035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">
      <c r="A80" s="2">
        <v>17</v>
      </c>
      <c r="B80" s="2">
        <v>1</v>
      </c>
      <c r="C80" s="2">
        <f>ROW(SmtRes!A99)</f>
        <v>99</v>
      </c>
      <c r="D80" s="2">
        <f>ROW(EtalonRes!A101)</f>
        <v>101</v>
      </c>
      <c r="E80" s="2" t="s">
        <v>3</v>
      </c>
      <c r="F80" s="2" t="s">
        <v>174</v>
      </c>
      <c r="G80" s="2" t="s">
        <v>175</v>
      </c>
      <c r="H80" s="2" t="s">
        <v>163</v>
      </c>
      <c r="I80" s="2">
        <f t="shared" si="82"/>
        <v>16</v>
      </c>
      <c r="J80" s="2">
        <v>0</v>
      </c>
      <c r="K80" s="2">
        <f t="shared" si="83"/>
        <v>16</v>
      </c>
      <c r="L80" s="2"/>
      <c r="M80" s="2"/>
      <c r="N80" s="2"/>
      <c r="O80" s="2">
        <f>ROUND(CP80,2)</f>
        <v>1072.96</v>
      </c>
      <c r="P80" s="2">
        <f>ROUND(CQ80*I80,2)</f>
        <v>931.68</v>
      </c>
      <c r="Q80" s="2">
        <f>ROUND(CR80*I80,2)</f>
        <v>0</v>
      </c>
      <c r="R80" s="2">
        <f>ROUND(CS80*I80,2)</f>
        <v>0</v>
      </c>
      <c r="S80" s="2">
        <f>ROUND(CT80*I80,2)</f>
        <v>141.28</v>
      </c>
      <c r="T80" s="2">
        <f>ROUND(CU80*I80,2)</f>
        <v>0</v>
      </c>
      <c r="U80" s="2">
        <f t="shared" si="61"/>
        <v>15.744</v>
      </c>
      <c r="V80" s="2">
        <f t="shared" si="62"/>
        <v>0</v>
      </c>
      <c r="W80" s="2">
        <f>ROUND(CX80*I80,2)</f>
        <v>0</v>
      </c>
      <c r="X80" s="2">
        <f>ROUND(CY80,2)</f>
        <v>138.44999999999999</v>
      </c>
      <c r="Y80" s="2">
        <f>ROUND(CZ80,2)</f>
        <v>81.94</v>
      </c>
      <c r="Z80" s="2"/>
      <c r="AA80" s="2">
        <v>-1</v>
      </c>
      <c r="AB80" s="2">
        <f t="shared" si="63"/>
        <v>67.06</v>
      </c>
      <c r="AC80" s="2">
        <f t="shared" si="64"/>
        <v>58.23</v>
      </c>
      <c r="AD80" s="2">
        <f>ROUND(((((ET80*ROUND((0.2+1),7)))-((EU80*ROUND((0.2+1),7))))+AE80),2)</f>
        <v>0</v>
      </c>
      <c r="AE80" s="2">
        <f>ROUND(((EU80*ROUND((0.2+1),7))),2)</f>
        <v>0</v>
      </c>
      <c r="AF80" s="2">
        <f>ROUND(((EV80*ROUND((0.2+1),7))),2)</f>
        <v>8.83</v>
      </c>
      <c r="AG80" s="2">
        <f t="shared" si="65"/>
        <v>0</v>
      </c>
      <c r="AH80" s="2">
        <f>((EW80*ROUND((0.2+1),7)))</f>
        <v>0.98399999999999987</v>
      </c>
      <c r="AI80" s="2">
        <f>((EX80*ROUND((0.2+1),7)))</f>
        <v>0</v>
      </c>
      <c r="AJ80" s="2">
        <f t="shared" si="66"/>
        <v>0</v>
      </c>
      <c r="AK80" s="2">
        <v>65.59</v>
      </c>
      <c r="AL80" s="2">
        <v>58.23</v>
      </c>
      <c r="AM80" s="2">
        <v>0</v>
      </c>
      <c r="AN80" s="2">
        <v>0</v>
      </c>
      <c r="AO80" s="2">
        <v>7.36</v>
      </c>
      <c r="AP80" s="2">
        <v>0</v>
      </c>
      <c r="AQ80" s="2">
        <v>0.82</v>
      </c>
      <c r="AR80" s="2">
        <v>0</v>
      </c>
      <c r="AS80" s="2">
        <v>0</v>
      </c>
      <c r="AT80" s="2">
        <v>98</v>
      </c>
      <c r="AU80" s="2">
        <v>58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0</v>
      </c>
      <c r="BI80" s="2">
        <v>1</v>
      </c>
      <c r="BJ80" s="2" t="s">
        <v>176</v>
      </c>
      <c r="BK80" s="2"/>
      <c r="BL80" s="2"/>
      <c r="BM80" s="2">
        <v>34001</v>
      </c>
      <c r="BN80" s="2">
        <v>0</v>
      </c>
      <c r="BO80" s="2" t="s">
        <v>3</v>
      </c>
      <c r="BP80" s="2">
        <v>0</v>
      </c>
      <c r="BQ80" s="2">
        <v>2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98</v>
      </c>
      <c r="CA80" s="2">
        <v>58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1051</v>
      </c>
      <c r="CO80" s="2">
        <v>0</v>
      </c>
      <c r="CP80" s="2">
        <f t="shared" si="67"/>
        <v>1072.96</v>
      </c>
      <c r="CQ80" s="2">
        <f>AC80*BC80</f>
        <v>58.23</v>
      </c>
      <c r="CR80" s="2">
        <f>((((ET80*ROUND((0.2+1),7)))*BB80-((EU80*ROUND((0.2+1),7)))*BS80)+AE80*BS80)</f>
        <v>0</v>
      </c>
      <c r="CS80" s="2">
        <f t="shared" si="68"/>
        <v>0</v>
      </c>
      <c r="CT80" s="2">
        <f t="shared" si="69"/>
        <v>8.83</v>
      </c>
      <c r="CU80" s="2">
        <f t="shared" si="70"/>
        <v>0</v>
      </c>
      <c r="CV80" s="2">
        <f t="shared" si="71"/>
        <v>0.98399999999999987</v>
      </c>
      <c r="CW80" s="2">
        <f t="shared" si="72"/>
        <v>0</v>
      </c>
      <c r="CX80" s="2">
        <f t="shared" si="73"/>
        <v>0</v>
      </c>
      <c r="CY80" s="2">
        <f t="shared" si="84"/>
        <v>138.45439999999999</v>
      </c>
      <c r="CZ80" s="2">
        <f t="shared" si="85"/>
        <v>81.942399999999992</v>
      </c>
      <c r="DA80" s="2"/>
      <c r="DB80" s="2">
        <v>21</v>
      </c>
      <c r="DC80" s="2" t="s">
        <v>3</v>
      </c>
      <c r="DD80" s="2" t="s">
        <v>3</v>
      </c>
      <c r="DE80" s="2" t="s">
        <v>27</v>
      </c>
      <c r="DF80" s="2" t="s">
        <v>27</v>
      </c>
      <c r="DG80" s="2" t="s">
        <v>27</v>
      </c>
      <c r="DH80" s="2" t="s">
        <v>3</v>
      </c>
      <c r="DI80" s="2" t="s">
        <v>27</v>
      </c>
      <c r="DJ80" s="2" t="s">
        <v>27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163</v>
      </c>
      <c r="DW80" s="2" t="s">
        <v>163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56793079</v>
      </c>
      <c r="EF80" s="2">
        <v>2</v>
      </c>
      <c r="EG80" s="2" t="s">
        <v>28</v>
      </c>
      <c r="EH80" s="2">
        <v>28</v>
      </c>
      <c r="EI80" s="2" t="s">
        <v>109</v>
      </c>
      <c r="EJ80" s="2">
        <v>1</v>
      </c>
      <c r="EK80" s="2">
        <v>34001</v>
      </c>
      <c r="EL80" s="2" t="s">
        <v>110</v>
      </c>
      <c r="EM80" s="2" t="s">
        <v>111</v>
      </c>
      <c r="EN80" s="2"/>
      <c r="EO80" s="2" t="s">
        <v>32</v>
      </c>
      <c r="EP80" s="2"/>
      <c r="EQ80" s="2">
        <v>132096</v>
      </c>
      <c r="ER80" s="2">
        <v>65.59</v>
      </c>
      <c r="ES80" s="2">
        <v>58.23</v>
      </c>
      <c r="ET80" s="2">
        <v>0</v>
      </c>
      <c r="EU80" s="2">
        <v>0</v>
      </c>
      <c r="EV80" s="2">
        <v>7.36</v>
      </c>
      <c r="EW80" s="2">
        <v>0.82</v>
      </c>
      <c r="EX80" s="2">
        <v>0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98</v>
      </c>
      <c r="FY80" s="2">
        <v>58</v>
      </c>
      <c r="FZ80" s="2"/>
      <c r="GA80" s="2" t="s">
        <v>3</v>
      </c>
      <c r="GB80" s="2"/>
      <c r="GC80" s="2"/>
      <c r="GD80" s="2">
        <v>1</v>
      </c>
      <c r="GE80" s="2"/>
      <c r="GF80" s="2">
        <v>-1268996676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>ROUND(IF(AND(BH80=3,BI80=3,FS80&lt;&gt;0),P80,0),2)</f>
        <v>0</v>
      </c>
      <c r="GM80" s="2">
        <f>ROUND(O80+X80+Y80,2)+GX80</f>
        <v>1293.3499999999999</v>
      </c>
      <c r="GN80" s="2">
        <f t="shared" si="74"/>
        <v>1293.3499999999999</v>
      </c>
      <c r="GO80" s="2">
        <f t="shared" si="75"/>
        <v>0</v>
      </c>
      <c r="GP80" s="2">
        <f t="shared" si="76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77"/>
        <v>0</v>
      </c>
      <c r="GW80" s="2">
        <v>1</v>
      </c>
      <c r="GX80" s="2">
        <f>ROUND(HC80*I80,2)</f>
        <v>0</v>
      </c>
      <c r="GY80" s="2"/>
      <c r="GZ80" s="2"/>
      <c r="HA80" s="2">
        <v>0</v>
      </c>
      <c r="HB80" s="2">
        <v>0</v>
      </c>
      <c r="HC80" s="2">
        <f t="shared" si="78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112</v>
      </c>
      <c r="HO80" s="2" t="s">
        <v>113</v>
      </c>
      <c r="HP80" s="2" t="s">
        <v>114</v>
      </c>
      <c r="HQ80" s="2" t="s">
        <v>114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17</v>
      </c>
      <c r="B81">
        <v>1</v>
      </c>
      <c r="C81">
        <f>ROW(SmtRes!A104)</f>
        <v>104</v>
      </c>
      <c r="D81">
        <f>ROW(EtalonRes!A106)</f>
        <v>106</v>
      </c>
      <c r="E81" t="s">
        <v>3</v>
      </c>
      <c r="F81" t="s">
        <v>174</v>
      </c>
      <c r="G81" t="s">
        <v>175</v>
      </c>
      <c r="H81" t="s">
        <v>163</v>
      </c>
      <c r="I81">
        <f t="shared" si="82"/>
        <v>16</v>
      </c>
      <c r="J81">
        <v>0</v>
      </c>
      <c r="K81">
        <f t="shared" si="83"/>
        <v>16</v>
      </c>
      <c r="O81">
        <f>ROUND(CP81,0)</f>
        <v>22503</v>
      </c>
      <c r="P81">
        <f>ROUND(CQ81*I81,0)</f>
        <v>15308</v>
      </c>
      <c r="Q81">
        <f>ROUND(CR81*I81,0)</f>
        <v>0</v>
      </c>
      <c r="R81">
        <f>ROUND(CS81*I81,0)</f>
        <v>0</v>
      </c>
      <c r="S81">
        <f>ROUND(CT81*I81,0)</f>
        <v>7195</v>
      </c>
      <c r="T81">
        <f>ROUND(CU81*I81,0)</f>
        <v>0</v>
      </c>
      <c r="U81">
        <f t="shared" si="61"/>
        <v>15.744</v>
      </c>
      <c r="V81">
        <f t="shared" si="62"/>
        <v>0</v>
      </c>
      <c r="W81">
        <f>ROUND(CX81*I81,0)</f>
        <v>0</v>
      </c>
      <c r="X81">
        <f>ROUND(CY81,0)</f>
        <v>7051</v>
      </c>
      <c r="Y81">
        <f>ROUND(CZ81,0)</f>
        <v>4173</v>
      </c>
      <c r="AA81">
        <v>-1</v>
      </c>
      <c r="AB81">
        <f t="shared" si="63"/>
        <v>67.06</v>
      </c>
      <c r="AC81">
        <f t="shared" si="64"/>
        <v>58.23</v>
      </c>
      <c r="AD81">
        <f>ROUND(((((ET81*ROUND((0.2+1),7)))-((EU81*ROUND((0.2+1),7))))+AE81),2)</f>
        <v>0</v>
      </c>
      <c r="AE81">
        <f>ROUND(((EU81*ROUND((0.2+1),7))),2)</f>
        <v>0</v>
      </c>
      <c r="AF81">
        <f>ROUND(((EV81*ROUND((0.2+1),7))),2)</f>
        <v>8.83</v>
      </c>
      <c r="AG81">
        <f t="shared" si="65"/>
        <v>0</v>
      </c>
      <c r="AH81">
        <f>((EW81*ROUND((0.2+1),7)))</f>
        <v>0.98399999999999987</v>
      </c>
      <c r="AI81">
        <f>((EX81*ROUND((0.2+1),7)))</f>
        <v>0</v>
      </c>
      <c r="AJ81">
        <f t="shared" si="66"/>
        <v>0</v>
      </c>
      <c r="AK81">
        <v>65.59</v>
      </c>
      <c r="AL81">
        <v>58.23</v>
      </c>
      <c r="AM81">
        <v>0</v>
      </c>
      <c r="AN81">
        <v>0</v>
      </c>
      <c r="AO81">
        <v>7.36</v>
      </c>
      <c r="AP81">
        <v>0</v>
      </c>
      <c r="AQ81">
        <v>0.82</v>
      </c>
      <c r="AR81">
        <v>0</v>
      </c>
      <c r="AS81">
        <v>0</v>
      </c>
      <c r="AT81">
        <v>98</v>
      </c>
      <c r="AU81">
        <v>58</v>
      </c>
      <c r="AV81">
        <v>1</v>
      </c>
      <c r="AW81">
        <v>1</v>
      </c>
      <c r="AZ81">
        <v>1</v>
      </c>
      <c r="BA81">
        <v>50.93</v>
      </c>
      <c r="BB81">
        <v>1</v>
      </c>
      <c r="BC81">
        <v>16.43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176</v>
      </c>
      <c r="BM81">
        <v>34001</v>
      </c>
      <c r="BN81">
        <v>0</v>
      </c>
      <c r="BO81" t="s">
        <v>174</v>
      </c>
      <c r="BP81">
        <v>1</v>
      </c>
      <c r="BQ81">
        <v>2</v>
      </c>
      <c r="BR81">
        <v>0</v>
      </c>
      <c r="BS81">
        <v>50.93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98</v>
      </c>
      <c r="CA81">
        <v>58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1051</v>
      </c>
      <c r="CO81">
        <v>0</v>
      </c>
      <c r="CP81">
        <f t="shared" si="67"/>
        <v>22503</v>
      </c>
      <c r="CQ81">
        <f>AC81*BC81</f>
        <v>956.71889999999996</v>
      </c>
      <c r="CR81">
        <f>((((ET81*ROUND((0.2+1),7)))*BB81-((EU81*ROUND((0.2+1),7)))*BS81)+AE81*BS81)</f>
        <v>0</v>
      </c>
      <c r="CS81">
        <f t="shared" si="68"/>
        <v>0</v>
      </c>
      <c r="CT81">
        <f t="shared" si="69"/>
        <v>449.71190000000001</v>
      </c>
      <c r="CU81">
        <f t="shared" si="70"/>
        <v>0</v>
      </c>
      <c r="CV81">
        <f t="shared" si="71"/>
        <v>0.98399999999999987</v>
      </c>
      <c r="CW81">
        <f t="shared" si="72"/>
        <v>0</v>
      </c>
      <c r="CX81">
        <f t="shared" si="73"/>
        <v>0</v>
      </c>
      <c r="CY81">
        <f t="shared" si="84"/>
        <v>7051.1</v>
      </c>
      <c r="CZ81">
        <f t="shared" si="85"/>
        <v>4173.1000000000004</v>
      </c>
      <c r="DB81">
        <v>22</v>
      </c>
      <c r="DC81" t="s">
        <v>3</v>
      </c>
      <c r="DD81" t="s">
        <v>3</v>
      </c>
      <c r="DE81" t="s">
        <v>27</v>
      </c>
      <c r="DF81" t="s">
        <v>27</v>
      </c>
      <c r="DG81" t="s">
        <v>27</v>
      </c>
      <c r="DH81" t="s">
        <v>3</v>
      </c>
      <c r="DI81" t="s">
        <v>27</v>
      </c>
      <c r="DJ81" t="s">
        <v>27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163</v>
      </c>
      <c r="DW81" t="s">
        <v>163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56793079</v>
      </c>
      <c r="EF81">
        <v>2</v>
      </c>
      <c r="EG81" t="s">
        <v>28</v>
      </c>
      <c r="EH81">
        <v>28</v>
      </c>
      <c r="EI81" t="s">
        <v>109</v>
      </c>
      <c r="EJ81">
        <v>1</v>
      </c>
      <c r="EK81">
        <v>34001</v>
      </c>
      <c r="EL81" t="s">
        <v>110</v>
      </c>
      <c r="EM81" t="s">
        <v>111</v>
      </c>
      <c r="EO81" t="s">
        <v>32</v>
      </c>
      <c r="EQ81">
        <v>132096</v>
      </c>
      <c r="ER81">
        <v>65.59</v>
      </c>
      <c r="ES81">
        <v>58.23</v>
      </c>
      <c r="ET81">
        <v>0</v>
      </c>
      <c r="EU81">
        <v>0</v>
      </c>
      <c r="EV81">
        <v>7.36</v>
      </c>
      <c r="EW81">
        <v>0.82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98</v>
      </c>
      <c r="FY81">
        <v>58</v>
      </c>
      <c r="GA81" t="s">
        <v>3</v>
      </c>
      <c r="GD81">
        <v>1</v>
      </c>
      <c r="GF81">
        <v>-1268996676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>ROUND(IF(AND(BH81=3,BI81=3,FS81&lt;&gt;0),P81,0),0)</f>
        <v>0</v>
      </c>
      <c r="GM81">
        <f>ROUND(O81+X81+Y81,0)+GX81</f>
        <v>33727</v>
      </c>
      <c r="GN81">
        <f t="shared" si="74"/>
        <v>33727</v>
      </c>
      <c r="GO81">
        <f t="shared" si="75"/>
        <v>0</v>
      </c>
      <c r="GP81">
        <f t="shared" si="76"/>
        <v>0</v>
      </c>
      <c r="GR81">
        <v>0</v>
      </c>
      <c r="GS81">
        <v>3</v>
      </c>
      <c r="GT81">
        <v>0</v>
      </c>
      <c r="GU81" t="s">
        <v>3</v>
      </c>
      <c r="GV81">
        <f t="shared" si="77"/>
        <v>0</v>
      </c>
      <c r="GW81">
        <v>1</v>
      </c>
      <c r="GX81">
        <f>ROUND(HC81*I81,0)</f>
        <v>0</v>
      </c>
      <c r="HA81">
        <v>0</v>
      </c>
      <c r="HB81">
        <v>0</v>
      </c>
      <c r="HC81">
        <f t="shared" si="78"/>
        <v>0</v>
      </c>
      <c r="HE81" t="s">
        <v>3</v>
      </c>
      <c r="HF81" t="s">
        <v>3</v>
      </c>
      <c r="HM81" t="s">
        <v>3</v>
      </c>
      <c r="HN81" t="s">
        <v>112</v>
      </c>
      <c r="HO81" t="s">
        <v>113</v>
      </c>
      <c r="HP81" t="s">
        <v>114</v>
      </c>
      <c r="HQ81" t="s">
        <v>114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/>
      <c r="D82" s="2"/>
      <c r="E82" s="2" t="s">
        <v>177</v>
      </c>
      <c r="F82" s="2" t="s">
        <v>178</v>
      </c>
      <c r="G82" s="2" t="s">
        <v>179</v>
      </c>
      <c r="H82" s="2" t="s">
        <v>126</v>
      </c>
      <c r="I82" s="2">
        <f t="shared" si="82"/>
        <v>16</v>
      </c>
      <c r="J82" s="2">
        <v>0</v>
      </c>
      <c r="K82" s="2">
        <f t="shared" si="83"/>
        <v>16</v>
      </c>
      <c r="L82" s="2"/>
      <c r="M82" s="2"/>
      <c r="N82" s="2"/>
      <c r="O82" s="2">
        <f>ROUND(CP82,2)</f>
        <v>0</v>
      </c>
      <c r="P82" s="2">
        <f>ROUND(CQ82*I82,2)</f>
        <v>0</v>
      </c>
      <c r="Q82" s="2">
        <f>ROUND(CR82*I82,2)</f>
        <v>0</v>
      </c>
      <c r="R82" s="2">
        <f>ROUND(CS82*I82,2)</f>
        <v>0</v>
      </c>
      <c r="S82" s="2">
        <f>ROUND(CT82*I82,2)</f>
        <v>0</v>
      </c>
      <c r="T82" s="2">
        <f>ROUND(CU82*I82,2)</f>
        <v>0</v>
      </c>
      <c r="U82" s="2">
        <f t="shared" si="61"/>
        <v>0</v>
      </c>
      <c r="V82" s="2">
        <f t="shared" si="62"/>
        <v>0</v>
      </c>
      <c r="W82" s="2">
        <f>ROUND(CX82*I82,2)</f>
        <v>0</v>
      </c>
      <c r="X82" s="2">
        <f>ROUND(CY82,2)</f>
        <v>0</v>
      </c>
      <c r="Y82" s="2">
        <f>ROUND(CZ82,2)</f>
        <v>0</v>
      </c>
      <c r="Z82" s="2"/>
      <c r="AA82" s="2">
        <v>64877770</v>
      </c>
      <c r="AB82" s="2">
        <f t="shared" si="63"/>
        <v>0</v>
      </c>
      <c r="AC82" s="2">
        <f t="shared" si="64"/>
        <v>0</v>
      </c>
      <c r="AD82" s="2">
        <f>ROUND((((ET82)-(EU82))+AE82),2)</f>
        <v>0</v>
      </c>
      <c r="AE82" s="2">
        <f t="shared" ref="AE82:AF85" si="86">ROUND((EU82),2)</f>
        <v>0</v>
      </c>
      <c r="AF82" s="2">
        <f t="shared" si="86"/>
        <v>0</v>
      </c>
      <c r="AG82" s="2">
        <f t="shared" si="65"/>
        <v>0</v>
      </c>
      <c r="AH82" s="2">
        <f t="shared" ref="AH82:AI85" si="87">(EW82)</f>
        <v>0</v>
      </c>
      <c r="AI82" s="2">
        <f t="shared" si="87"/>
        <v>0</v>
      </c>
      <c r="AJ82" s="2">
        <f t="shared" si="66"/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3</v>
      </c>
      <c r="BK82" s="2"/>
      <c r="BL82" s="2"/>
      <c r="BM82" s="2">
        <v>1100</v>
      </c>
      <c r="BN82" s="2">
        <v>0</v>
      </c>
      <c r="BO82" s="2" t="s">
        <v>3</v>
      </c>
      <c r="BP82" s="2">
        <v>0</v>
      </c>
      <c r="BQ82" s="2">
        <v>8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0</v>
      </c>
      <c r="CA82" s="2">
        <v>0</v>
      </c>
      <c r="CB82" s="2" t="s">
        <v>3</v>
      </c>
      <c r="CC82" s="2"/>
      <c r="CD82" s="2"/>
      <c r="CE82" s="2">
        <v>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 t="shared" si="67"/>
        <v>0</v>
      </c>
      <c r="CQ82" s="2">
        <f>AC82*BC82</f>
        <v>0</v>
      </c>
      <c r="CR82" s="2">
        <f>(((ET82)*BB82-(EU82)*BS82)+AE82*BS82)</f>
        <v>0</v>
      </c>
      <c r="CS82" s="2">
        <f t="shared" si="68"/>
        <v>0</v>
      </c>
      <c r="CT82" s="2">
        <f t="shared" si="69"/>
        <v>0</v>
      </c>
      <c r="CU82" s="2">
        <f t="shared" si="70"/>
        <v>0</v>
      </c>
      <c r="CV82" s="2">
        <f t="shared" si="71"/>
        <v>0</v>
      </c>
      <c r="CW82" s="2">
        <f t="shared" si="72"/>
        <v>0</v>
      </c>
      <c r="CX82" s="2">
        <f t="shared" si="73"/>
        <v>0</v>
      </c>
      <c r="CY82" s="2">
        <f t="shared" si="84"/>
        <v>0</v>
      </c>
      <c r="CZ82" s="2">
        <f t="shared" si="85"/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1013</v>
      </c>
      <c r="DV82" s="2" t="s">
        <v>126</v>
      </c>
      <c r="DW82" s="2" t="s">
        <v>126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56792879</v>
      </c>
      <c r="EF82" s="2">
        <v>8</v>
      </c>
      <c r="EG82" s="2" t="s">
        <v>101</v>
      </c>
      <c r="EH82" s="2">
        <v>0</v>
      </c>
      <c r="EI82" s="2" t="s">
        <v>3</v>
      </c>
      <c r="EJ82" s="2">
        <v>1</v>
      </c>
      <c r="EK82" s="2">
        <v>1100</v>
      </c>
      <c r="EL82" s="2" t="s">
        <v>127</v>
      </c>
      <c r="EM82" s="2" t="s">
        <v>128</v>
      </c>
      <c r="EN82" s="2"/>
      <c r="EO82" s="2" t="s">
        <v>3</v>
      </c>
      <c r="EP82" s="2"/>
      <c r="EQ82" s="2">
        <v>655360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0</v>
      </c>
      <c r="FY82" s="2">
        <v>0</v>
      </c>
      <c r="FZ82" s="2"/>
      <c r="GA82" s="2" t="s">
        <v>3</v>
      </c>
      <c r="GB82" s="2"/>
      <c r="GC82" s="2"/>
      <c r="GD82" s="2">
        <v>1</v>
      </c>
      <c r="GE82" s="2"/>
      <c r="GF82" s="2">
        <v>1313365756</v>
      </c>
      <c r="GG82" s="2">
        <v>2</v>
      </c>
      <c r="GH82" s="2">
        <v>0</v>
      </c>
      <c r="GI82" s="2">
        <v>-2</v>
      </c>
      <c r="GJ82" s="2">
        <v>0</v>
      </c>
      <c r="GK82" s="2">
        <v>0</v>
      </c>
      <c r="GL82" s="2">
        <f>ROUND(IF(AND(BH82=3,BI82=3,FS82&lt;&gt;0),P82,0),2)</f>
        <v>0</v>
      </c>
      <c r="GM82" s="2">
        <f>ROUND(O82+X82+Y82,2)+GX82</f>
        <v>0</v>
      </c>
      <c r="GN82" s="2">
        <f t="shared" si="74"/>
        <v>0</v>
      </c>
      <c r="GO82" s="2">
        <f t="shared" si="75"/>
        <v>0</v>
      </c>
      <c r="GP82" s="2">
        <f t="shared" si="76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77"/>
        <v>0</v>
      </c>
      <c r="GW82" s="2">
        <v>1</v>
      </c>
      <c r="GX82" s="2">
        <f>ROUND(HC82*I82,2)</f>
        <v>0</v>
      </c>
      <c r="GY82" s="2"/>
      <c r="GZ82" s="2"/>
      <c r="HA82" s="2">
        <v>0</v>
      </c>
      <c r="HB82" s="2">
        <v>0</v>
      </c>
      <c r="HC82" s="2">
        <f t="shared" si="78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E83" t="s">
        <v>177</v>
      </c>
      <c r="F83" t="s">
        <v>178</v>
      </c>
      <c r="G83" t="s">
        <v>179</v>
      </c>
      <c r="H83" t="s">
        <v>126</v>
      </c>
      <c r="I83">
        <f t="shared" si="82"/>
        <v>16</v>
      </c>
      <c r="J83">
        <v>0</v>
      </c>
      <c r="K83">
        <f t="shared" si="83"/>
        <v>16</v>
      </c>
      <c r="O83">
        <f>ROUND(CP83,0)</f>
        <v>56388</v>
      </c>
      <c r="P83">
        <f>ROUND(CQ83*I83,0)</f>
        <v>56388</v>
      </c>
      <c r="Q83">
        <f>ROUND(CR83*I83,0)</f>
        <v>0</v>
      </c>
      <c r="R83">
        <f>ROUND(CS83*I83,0)</f>
        <v>0</v>
      </c>
      <c r="S83">
        <f>ROUND(CT83*I83,0)</f>
        <v>0</v>
      </c>
      <c r="T83">
        <f>ROUND(CU83*I83,0)</f>
        <v>0</v>
      </c>
      <c r="U83">
        <f t="shared" si="61"/>
        <v>0</v>
      </c>
      <c r="V83">
        <f t="shared" si="62"/>
        <v>0</v>
      </c>
      <c r="W83">
        <f>ROUND(CX83*I83,0)</f>
        <v>0</v>
      </c>
      <c r="X83">
        <f>ROUND(CY83,0)</f>
        <v>0</v>
      </c>
      <c r="Y83">
        <f>ROUND(CZ83,0)</f>
        <v>0</v>
      </c>
      <c r="AA83">
        <v>64877767</v>
      </c>
      <c r="AB83">
        <f t="shared" si="63"/>
        <v>3524.26</v>
      </c>
      <c r="AC83">
        <f t="shared" si="64"/>
        <v>3524.26</v>
      </c>
      <c r="AD83">
        <f>ROUND((((ET83)-(EU83))+AE83),2)</f>
        <v>0</v>
      </c>
      <c r="AE83">
        <f t="shared" si="86"/>
        <v>0</v>
      </c>
      <c r="AF83">
        <f t="shared" si="86"/>
        <v>0</v>
      </c>
      <c r="AG83">
        <f t="shared" si="65"/>
        <v>0</v>
      </c>
      <c r="AH83">
        <f t="shared" si="87"/>
        <v>0</v>
      </c>
      <c r="AI83">
        <f t="shared" si="87"/>
        <v>0</v>
      </c>
      <c r="AJ83">
        <f t="shared" si="66"/>
        <v>0</v>
      </c>
      <c r="AK83">
        <v>3524.2599999999998</v>
      </c>
      <c r="AL83">
        <v>3524.2599999999998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9.66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3</v>
      </c>
      <c r="BM83">
        <v>1100</v>
      </c>
      <c r="BN83">
        <v>0</v>
      </c>
      <c r="BO83" t="s">
        <v>3</v>
      </c>
      <c r="BP83">
        <v>0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67"/>
        <v>56388</v>
      </c>
      <c r="CQ83">
        <f>AC83</f>
        <v>3524.26</v>
      </c>
      <c r="CR83">
        <f>(((ET83)-(EU83)*BS83)+AE83*BS83)</f>
        <v>0</v>
      </c>
      <c r="CS83">
        <f t="shared" si="68"/>
        <v>0</v>
      </c>
      <c r="CT83">
        <f t="shared" si="69"/>
        <v>0</v>
      </c>
      <c r="CU83">
        <f t="shared" si="70"/>
        <v>0</v>
      </c>
      <c r="CV83">
        <f t="shared" si="71"/>
        <v>0</v>
      </c>
      <c r="CW83">
        <f t="shared" si="72"/>
        <v>0</v>
      </c>
      <c r="CX83">
        <f t="shared" si="73"/>
        <v>0</v>
      </c>
      <c r="CY83">
        <f t="shared" si="84"/>
        <v>0</v>
      </c>
      <c r="CZ83">
        <f t="shared" si="85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126</v>
      </c>
      <c r="DW83" t="s">
        <v>126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56792879</v>
      </c>
      <c r="EF83">
        <v>8</v>
      </c>
      <c r="EG83" t="s">
        <v>101</v>
      </c>
      <c r="EH83">
        <v>0</v>
      </c>
      <c r="EI83" t="s">
        <v>3</v>
      </c>
      <c r="EJ83">
        <v>1</v>
      </c>
      <c r="EK83">
        <v>1100</v>
      </c>
      <c r="EL83" t="s">
        <v>127</v>
      </c>
      <c r="EM83" t="s">
        <v>128</v>
      </c>
      <c r="EO83" t="s">
        <v>3</v>
      </c>
      <c r="EQ83">
        <v>655360</v>
      </c>
      <c r="ER83">
        <v>3524.2599999999998</v>
      </c>
      <c r="ES83">
        <v>3524.2599999999998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5</v>
      </c>
      <c r="FC83">
        <v>0</v>
      </c>
      <c r="FD83">
        <v>18</v>
      </c>
      <c r="FF83">
        <v>3455.16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180</v>
      </c>
      <c r="GD83">
        <v>1</v>
      </c>
      <c r="GF83">
        <v>1313365756</v>
      </c>
      <c r="GG83">
        <v>2</v>
      </c>
      <c r="GH83">
        <v>3</v>
      </c>
      <c r="GI83">
        <v>3</v>
      </c>
      <c r="GJ83">
        <v>0</v>
      </c>
      <c r="GK83">
        <v>0</v>
      </c>
      <c r="GL83">
        <f>ROUND(IF(AND(BH83=3,BI83=3,FS83&lt;&gt;0),P83,0),0)</f>
        <v>0</v>
      </c>
      <c r="GM83">
        <f>ROUND(O83+X83+Y83,0)+GX83</f>
        <v>56388</v>
      </c>
      <c r="GN83">
        <f t="shared" si="74"/>
        <v>56388</v>
      </c>
      <c r="GO83">
        <f t="shared" si="75"/>
        <v>0</v>
      </c>
      <c r="GP83">
        <f t="shared" si="76"/>
        <v>0</v>
      </c>
      <c r="GR83">
        <v>1</v>
      </c>
      <c r="GS83">
        <v>1</v>
      </c>
      <c r="GT83">
        <v>0</v>
      </c>
      <c r="GU83" t="s">
        <v>3</v>
      </c>
      <c r="GV83">
        <f t="shared" si="77"/>
        <v>0</v>
      </c>
      <c r="GW83">
        <v>1</v>
      </c>
      <c r="GX83">
        <f>ROUND(HC83*I83,0)</f>
        <v>0</v>
      </c>
      <c r="HA83">
        <v>0</v>
      </c>
      <c r="HB83">
        <v>0</v>
      </c>
      <c r="HC83">
        <f t="shared" si="78"/>
        <v>0</v>
      </c>
      <c r="HE83" t="s">
        <v>130</v>
      </c>
      <c r="HF83" t="s">
        <v>38</v>
      </c>
      <c r="HG83">
        <f>ROUND(AC83*I83,0)</f>
        <v>56388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17</v>
      </c>
      <c r="B84" s="2">
        <v>1</v>
      </c>
      <c r="C84" s="2"/>
      <c r="D84" s="2"/>
      <c r="E84" s="2" t="s">
        <v>181</v>
      </c>
      <c r="F84" s="2" t="s">
        <v>182</v>
      </c>
      <c r="G84" s="2" t="s">
        <v>183</v>
      </c>
      <c r="H84" s="2" t="s">
        <v>126</v>
      </c>
      <c r="I84" s="2">
        <f>ROUND(ROUND(16*2,4),7)</f>
        <v>32</v>
      </c>
      <c r="J84" s="2">
        <v>0</v>
      </c>
      <c r="K84" s="2">
        <f>ROUND(ROUND(16*2,4),7)</f>
        <v>32</v>
      </c>
      <c r="L84" s="2"/>
      <c r="M84" s="2"/>
      <c r="N84" s="2"/>
      <c r="O84" s="2">
        <f>ROUND(CP84,2)</f>
        <v>0</v>
      </c>
      <c r="P84" s="2">
        <f>ROUND(CQ84*I84,2)</f>
        <v>0</v>
      </c>
      <c r="Q84" s="2">
        <f>ROUND(CR84*I84,2)</f>
        <v>0</v>
      </c>
      <c r="R84" s="2">
        <f>ROUND(CS84*I84,2)</f>
        <v>0</v>
      </c>
      <c r="S84" s="2">
        <f>ROUND(CT84*I84,2)</f>
        <v>0</v>
      </c>
      <c r="T84" s="2">
        <f>ROUND(CU84*I84,2)</f>
        <v>0</v>
      </c>
      <c r="U84" s="2">
        <f t="shared" si="61"/>
        <v>0</v>
      </c>
      <c r="V84" s="2">
        <f t="shared" si="62"/>
        <v>0</v>
      </c>
      <c r="W84" s="2">
        <f>ROUND(CX84*I84,2)</f>
        <v>0</v>
      </c>
      <c r="X84" s="2">
        <f>ROUND(CY84,2)</f>
        <v>0</v>
      </c>
      <c r="Y84" s="2">
        <f>ROUND(CZ84,2)</f>
        <v>0</v>
      </c>
      <c r="Z84" s="2"/>
      <c r="AA84" s="2">
        <v>64877770</v>
      </c>
      <c r="AB84" s="2">
        <f t="shared" si="63"/>
        <v>0</v>
      </c>
      <c r="AC84" s="2">
        <f t="shared" si="64"/>
        <v>0</v>
      </c>
      <c r="AD84" s="2">
        <f>ROUND((((ET84)-(EU84))+AE84),2)</f>
        <v>0</v>
      </c>
      <c r="AE84" s="2">
        <f t="shared" si="86"/>
        <v>0</v>
      </c>
      <c r="AF84" s="2">
        <f t="shared" si="86"/>
        <v>0</v>
      </c>
      <c r="AG84" s="2">
        <f t="shared" si="65"/>
        <v>0</v>
      </c>
      <c r="AH84" s="2">
        <f t="shared" si="87"/>
        <v>0</v>
      </c>
      <c r="AI84" s="2">
        <f t="shared" si="87"/>
        <v>0</v>
      </c>
      <c r="AJ84" s="2">
        <f t="shared" si="66"/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1</v>
      </c>
      <c r="BJ84" s="2" t="s">
        <v>3</v>
      </c>
      <c r="BK84" s="2"/>
      <c r="BL84" s="2"/>
      <c r="BM84" s="2">
        <v>1100</v>
      </c>
      <c r="BN84" s="2">
        <v>0</v>
      </c>
      <c r="BO84" s="2" t="s">
        <v>3</v>
      </c>
      <c r="BP84" s="2">
        <v>0</v>
      </c>
      <c r="BQ84" s="2">
        <v>8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0</v>
      </c>
      <c r="CA84" s="2">
        <v>0</v>
      </c>
      <c r="CB84" s="2" t="s">
        <v>3</v>
      </c>
      <c r="CC84" s="2"/>
      <c r="CD84" s="2"/>
      <c r="CE84" s="2">
        <v>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 t="shared" si="67"/>
        <v>0</v>
      </c>
      <c r="CQ84" s="2">
        <f>AC84*BC84</f>
        <v>0</v>
      </c>
      <c r="CR84" s="2">
        <f>(((ET84)*BB84-(EU84)*BS84)+AE84*BS84)</f>
        <v>0</v>
      </c>
      <c r="CS84" s="2">
        <f t="shared" si="68"/>
        <v>0</v>
      </c>
      <c r="CT84" s="2">
        <f t="shared" si="69"/>
        <v>0</v>
      </c>
      <c r="CU84" s="2">
        <f t="shared" si="70"/>
        <v>0</v>
      </c>
      <c r="CV84" s="2">
        <f t="shared" si="71"/>
        <v>0</v>
      </c>
      <c r="CW84" s="2">
        <f t="shared" si="72"/>
        <v>0</v>
      </c>
      <c r="CX84" s="2">
        <f t="shared" si="73"/>
        <v>0</v>
      </c>
      <c r="CY84" s="2">
        <f t="shared" si="84"/>
        <v>0</v>
      </c>
      <c r="CZ84" s="2">
        <f t="shared" si="85"/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1013</v>
      </c>
      <c r="DV84" s="2" t="s">
        <v>126</v>
      </c>
      <c r="DW84" s="2" t="s">
        <v>126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56792879</v>
      </c>
      <c r="EF84" s="2">
        <v>8</v>
      </c>
      <c r="EG84" s="2" t="s">
        <v>101</v>
      </c>
      <c r="EH84" s="2">
        <v>0</v>
      </c>
      <c r="EI84" s="2" t="s">
        <v>3</v>
      </c>
      <c r="EJ84" s="2">
        <v>1</v>
      </c>
      <c r="EK84" s="2">
        <v>1100</v>
      </c>
      <c r="EL84" s="2" t="s">
        <v>127</v>
      </c>
      <c r="EM84" s="2" t="s">
        <v>128</v>
      </c>
      <c r="EN84" s="2"/>
      <c r="EO84" s="2" t="s">
        <v>3</v>
      </c>
      <c r="EP84" s="2"/>
      <c r="EQ84" s="2">
        <v>655360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0</v>
      </c>
      <c r="FY84" s="2">
        <v>0</v>
      </c>
      <c r="FZ84" s="2"/>
      <c r="GA84" s="2" t="s">
        <v>3</v>
      </c>
      <c r="GB84" s="2"/>
      <c r="GC84" s="2"/>
      <c r="GD84" s="2">
        <v>1</v>
      </c>
      <c r="GE84" s="2"/>
      <c r="GF84" s="2">
        <v>-811972736</v>
      </c>
      <c r="GG84" s="2">
        <v>2</v>
      </c>
      <c r="GH84" s="2">
        <v>0</v>
      </c>
      <c r="GI84" s="2">
        <v>-2</v>
      </c>
      <c r="GJ84" s="2">
        <v>0</v>
      </c>
      <c r="GK84" s="2">
        <v>0</v>
      </c>
      <c r="GL84" s="2">
        <f>ROUND(IF(AND(BH84=3,BI84=3,FS84&lt;&gt;0),P84,0),2)</f>
        <v>0</v>
      </c>
      <c r="GM84" s="2">
        <f>ROUND(O84+X84+Y84,2)+GX84</f>
        <v>0</v>
      </c>
      <c r="GN84" s="2">
        <f t="shared" si="74"/>
        <v>0</v>
      </c>
      <c r="GO84" s="2">
        <f t="shared" si="75"/>
        <v>0</v>
      </c>
      <c r="GP84" s="2">
        <f t="shared" si="76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77"/>
        <v>0</v>
      </c>
      <c r="GW84" s="2">
        <v>1</v>
      </c>
      <c r="GX84" s="2">
        <f>ROUND(HC84*I84,2)</f>
        <v>0</v>
      </c>
      <c r="GY84" s="2"/>
      <c r="GZ84" s="2"/>
      <c r="HA84" s="2">
        <v>0</v>
      </c>
      <c r="HB84" s="2">
        <v>0</v>
      </c>
      <c r="HC84" s="2">
        <f t="shared" si="78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E85" t="s">
        <v>181</v>
      </c>
      <c r="F85" t="s">
        <v>182</v>
      </c>
      <c r="G85" t="s">
        <v>183</v>
      </c>
      <c r="H85" t="s">
        <v>126</v>
      </c>
      <c r="I85">
        <f>ROUND(ROUND(16*2,4),7)</f>
        <v>32</v>
      </c>
      <c r="J85">
        <v>0</v>
      </c>
      <c r="K85">
        <f>ROUND(ROUND(16*2,4),7)</f>
        <v>32</v>
      </c>
      <c r="O85">
        <f>ROUND(CP85,0)</f>
        <v>12664</v>
      </c>
      <c r="P85">
        <f>ROUND(CQ85*I85,0)</f>
        <v>12664</v>
      </c>
      <c r="Q85">
        <f>ROUND(CR85*I85,0)</f>
        <v>0</v>
      </c>
      <c r="R85">
        <f>ROUND(CS85*I85,0)</f>
        <v>0</v>
      </c>
      <c r="S85">
        <f>ROUND(CT85*I85,0)</f>
        <v>0</v>
      </c>
      <c r="T85">
        <f>ROUND(CU85*I85,0)</f>
        <v>0</v>
      </c>
      <c r="U85">
        <f t="shared" si="61"/>
        <v>0</v>
      </c>
      <c r="V85">
        <f t="shared" si="62"/>
        <v>0</v>
      </c>
      <c r="W85">
        <f>ROUND(CX85*I85,0)</f>
        <v>0</v>
      </c>
      <c r="X85">
        <f>ROUND(CY85,0)</f>
        <v>0</v>
      </c>
      <c r="Y85">
        <f>ROUND(CZ85,0)</f>
        <v>0</v>
      </c>
      <c r="AA85">
        <v>64877767</v>
      </c>
      <c r="AB85">
        <f t="shared" si="63"/>
        <v>395.76</v>
      </c>
      <c r="AC85">
        <f t="shared" si="64"/>
        <v>395.76</v>
      </c>
      <c r="AD85">
        <f>ROUND((((ET85)-(EU85))+AE85),2)</f>
        <v>0</v>
      </c>
      <c r="AE85">
        <f t="shared" si="86"/>
        <v>0</v>
      </c>
      <c r="AF85">
        <f t="shared" si="86"/>
        <v>0</v>
      </c>
      <c r="AG85">
        <f t="shared" si="65"/>
        <v>0</v>
      </c>
      <c r="AH85">
        <f t="shared" si="87"/>
        <v>0</v>
      </c>
      <c r="AI85">
        <f t="shared" si="87"/>
        <v>0</v>
      </c>
      <c r="AJ85">
        <f t="shared" si="66"/>
        <v>0</v>
      </c>
      <c r="AK85">
        <v>395.76</v>
      </c>
      <c r="AL85">
        <v>395.76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9.66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3</v>
      </c>
      <c r="BM85">
        <v>1100</v>
      </c>
      <c r="BN85">
        <v>0</v>
      </c>
      <c r="BO85" t="s">
        <v>3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67"/>
        <v>12664</v>
      </c>
      <c r="CQ85">
        <f>AC85</f>
        <v>395.76</v>
      </c>
      <c r="CR85">
        <f>(((ET85)-(EU85)*BS85)+AE85*BS85)</f>
        <v>0</v>
      </c>
      <c r="CS85">
        <f t="shared" si="68"/>
        <v>0</v>
      </c>
      <c r="CT85">
        <f t="shared" si="69"/>
        <v>0</v>
      </c>
      <c r="CU85">
        <f t="shared" si="70"/>
        <v>0</v>
      </c>
      <c r="CV85">
        <f t="shared" si="71"/>
        <v>0</v>
      </c>
      <c r="CW85">
        <f t="shared" si="72"/>
        <v>0</v>
      </c>
      <c r="CX85">
        <f t="shared" si="73"/>
        <v>0</v>
      </c>
      <c r="CY85">
        <f t="shared" si="84"/>
        <v>0</v>
      </c>
      <c r="CZ85">
        <f t="shared" si="85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126</v>
      </c>
      <c r="DW85" t="s">
        <v>126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56792879</v>
      </c>
      <c r="EF85">
        <v>8</v>
      </c>
      <c r="EG85" t="s">
        <v>101</v>
      </c>
      <c r="EH85">
        <v>0</v>
      </c>
      <c r="EI85" t="s">
        <v>3</v>
      </c>
      <c r="EJ85">
        <v>1</v>
      </c>
      <c r="EK85">
        <v>1100</v>
      </c>
      <c r="EL85" t="s">
        <v>127</v>
      </c>
      <c r="EM85" t="s">
        <v>128</v>
      </c>
      <c r="EO85" t="s">
        <v>3</v>
      </c>
      <c r="EQ85">
        <v>655360</v>
      </c>
      <c r="ER85">
        <v>395.76</v>
      </c>
      <c r="ES85">
        <v>395.76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0</v>
      </c>
      <c r="FD85">
        <v>18</v>
      </c>
      <c r="FF85">
        <v>388</v>
      </c>
      <c r="FQ85">
        <v>0</v>
      </c>
      <c r="FR85">
        <v>0</v>
      </c>
      <c r="FS85">
        <v>0</v>
      </c>
      <c r="FX85">
        <v>0</v>
      </c>
      <c r="FY85">
        <v>0</v>
      </c>
      <c r="GA85" t="s">
        <v>184</v>
      </c>
      <c r="GD85">
        <v>1</v>
      </c>
      <c r="GF85">
        <v>-811972736</v>
      </c>
      <c r="GG85">
        <v>2</v>
      </c>
      <c r="GH85">
        <v>3</v>
      </c>
      <c r="GI85">
        <v>3</v>
      </c>
      <c r="GJ85">
        <v>0</v>
      </c>
      <c r="GK85">
        <v>0</v>
      </c>
      <c r="GL85">
        <f>ROUND(IF(AND(BH85=3,BI85=3,FS85&lt;&gt;0),P85,0),0)</f>
        <v>0</v>
      </c>
      <c r="GM85">
        <f>ROUND(O85+X85+Y85,0)+GX85</f>
        <v>12664</v>
      </c>
      <c r="GN85">
        <f t="shared" si="74"/>
        <v>12664</v>
      </c>
      <c r="GO85">
        <f t="shared" si="75"/>
        <v>0</v>
      </c>
      <c r="GP85">
        <f t="shared" si="76"/>
        <v>0</v>
      </c>
      <c r="GR85">
        <v>1</v>
      </c>
      <c r="GS85">
        <v>1</v>
      </c>
      <c r="GT85">
        <v>0</v>
      </c>
      <c r="GU85" t="s">
        <v>3</v>
      </c>
      <c r="GV85">
        <f t="shared" si="77"/>
        <v>0</v>
      </c>
      <c r="GW85">
        <v>1</v>
      </c>
      <c r="GX85">
        <f>ROUND(HC85*I85,0)</f>
        <v>0</v>
      </c>
      <c r="HA85">
        <v>0</v>
      </c>
      <c r="HB85">
        <v>0</v>
      </c>
      <c r="HC85">
        <f t="shared" si="78"/>
        <v>0</v>
      </c>
      <c r="HE85" t="s">
        <v>130</v>
      </c>
      <c r="HF85" t="s">
        <v>38</v>
      </c>
      <c r="HG85">
        <f>ROUND(AC85*I85,0)</f>
        <v>12664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">
      <c r="A86" s="2">
        <v>17</v>
      </c>
      <c r="B86" s="2">
        <v>1</v>
      </c>
      <c r="C86" s="2">
        <f>ROW(SmtRes!A110)</f>
        <v>110</v>
      </c>
      <c r="D86" s="2">
        <f>ROW(EtalonRes!A112)</f>
        <v>112</v>
      </c>
      <c r="E86" s="2" t="s">
        <v>185</v>
      </c>
      <c r="F86" s="2" t="s">
        <v>186</v>
      </c>
      <c r="G86" s="2" t="s">
        <v>187</v>
      </c>
      <c r="H86" s="2" t="s">
        <v>188</v>
      </c>
      <c r="I86" s="2">
        <f>ROUND(ROUND((0.98*1.77*4)/100,4),7)</f>
        <v>6.9400000000000003E-2</v>
      </c>
      <c r="J86" s="2">
        <v>0</v>
      </c>
      <c r="K86" s="2">
        <f>ROUND(ROUND((0.98*1.77*4)/100,4),7)</f>
        <v>6.9400000000000003E-2</v>
      </c>
      <c r="L86" s="2"/>
      <c r="M86" s="2"/>
      <c r="N86" s="2"/>
      <c r="O86" s="2">
        <f>ROUND(CP86,2)</f>
        <v>108.03</v>
      </c>
      <c r="P86" s="2">
        <f>ROUND(CQ86*I86,2)</f>
        <v>78.22</v>
      </c>
      <c r="Q86" s="2">
        <f>ROUND(CR86*I86,2)</f>
        <v>3.68</v>
      </c>
      <c r="R86" s="2">
        <f>ROUND(CS86*I86,2)</f>
        <v>1.43</v>
      </c>
      <c r="S86" s="2">
        <f>ROUND(CT86*I86,2)</f>
        <v>26.13</v>
      </c>
      <c r="T86" s="2">
        <f>ROUND(CU86*I86,2)</f>
        <v>0</v>
      </c>
      <c r="U86" s="2">
        <f t="shared" si="61"/>
        <v>3.2903927999999998</v>
      </c>
      <c r="V86" s="2">
        <f t="shared" si="62"/>
        <v>0.1057656</v>
      </c>
      <c r="W86" s="2">
        <f>ROUND(CX86*I86,2)</f>
        <v>0</v>
      </c>
      <c r="X86" s="2">
        <f>ROUND(CY86,2)</f>
        <v>30.87</v>
      </c>
      <c r="Y86" s="2">
        <f>ROUND(CZ86,2)</f>
        <v>17.91</v>
      </c>
      <c r="Z86" s="2"/>
      <c r="AA86" s="2">
        <v>64877770</v>
      </c>
      <c r="AB86" s="2">
        <f t="shared" si="63"/>
        <v>1556.61</v>
      </c>
      <c r="AC86" s="2">
        <f t="shared" si="64"/>
        <v>1127.07</v>
      </c>
      <c r="AD86" s="2">
        <f>ROUND(((((ET86*ROUND((0.2+1),7)))-((EU86*ROUND((0.2+1),7))))+AE86),2)</f>
        <v>53.09</v>
      </c>
      <c r="AE86" s="2">
        <f>ROUND(((EU86*ROUND((0.2+1),7))),2)</f>
        <v>20.58</v>
      </c>
      <c r="AF86" s="2">
        <f>ROUND(((EV86*ROUND((0.2+1),7))),2)</f>
        <v>376.45</v>
      </c>
      <c r="AG86" s="2">
        <f t="shared" si="65"/>
        <v>0</v>
      </c>
      <c r="AH86" s="2">
        <f>((EW86*ROUND((0.2+1),7)))</f>
        <v>47.411999999999999</v>
      </c>
      <c r="AI86" s="2">
        <f>((EX86*ROUND((0.2+1),7)))</f>
        <v>1.524</v>
      </c>
      <c r="AJ86" s="2">
        <f t="shared" si="66"/>
        <v>0</v>
      </c>
      <c r="AK86" s="2">
        <v>1485.02</v>
      </c>
      <c r="AL86" s="2">
        <v>1127.07</v>
      </c>
      <c r="AM86" s="2">
        <v>44.24</v>
      </c>
      <c r="AN86" s="2">
        <v>17.149999999999999</v>
      </c>
      <c r="AO86" s="2">
        <v>313.70999999999998</v>
      </c>
      <c r="AP86" s="2">
        <v>0</v>
      </c>
      <c r="AQ86" s="2">
        <v>39.51</v>
      </c>
      <c r="AR86" s="2">
        <v>1.27</v>
      </c>
      <c r="AS86" s="2">
        <v>0</v>
      </c>
      <c r="AT86" s="2">
        <v>112</v>
      </c>
      <c r="AU86" s="2">
        <v>65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0</v>
      </c>
      <c r="BI86" s="2">
        <v>1</v>
      </c>
      <c r="BJ86" s="2" t="s">
        <v>189</v>
      </c>
      <c r="BK86" s="2"/>
      <c r="BL86" s="2"/>
      <c r="BM86" s="2">
        <v>11001</v>
      </c>
      <c r="BN86" s="2">
        <v>0</v>
      </c>
      <c r="BO86" s="2" t="s">
        <v>3</v>
      </c>
      <c r="BP86" s="2">
        <v>0</v>
      </c>
      <c r="BQ86" s="2">
        <v>2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112</v>
      </c>
      <c r="CA86" s="2">
        <v>65</v>
      </c>
      <c r="CB86" s="2" t="s">
        <v>3</v>
      </c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1051</v>
      </c>
      <c r="CO86" s="2">
        <v>0</v>
      </c>
      <c r="CP86" s="2">
        <f t="shared" si="67"/>
        <v>108.03</v>
      </c>
      <c r="CQ86" s="2">
        <f t="shared" ref="CQ86:CQ110" si="88">AC86*BC86</f>
        <v>1127.07</v>
      </c>
      <c r="CR86" s="2">
        <f>((((ET86*ROUND((0.2+1),7)))*BB86-((EU86*ROUND((0.2+1),7)))*BS86)+AE86*BS86)</f>
        <v>53.088000000000001</v>
      </c>
      <c r="CS86" s="2">
        <f t="shared" si="68"/>
        <v>20.58</v>
      </c>
      <c r="CT86" s="2">
        <f t="shared" si="69"/>
        <v>376.45</v>
      </c>
      <c r="CU86" s="2">
        <f t="shared" si="70"/>
        <v>0</v>
      </c>
      <c r="CV86" s="2">
        <f t="shared" si="71"/>
        <v>47.411999999999999</v>
      </c>
      <c r="CW86" s="2">
        <f t="shared" si="72"/>
        <v>1.524</v>
      </c>
      <c r="CX86" s="2">
        <f t="shared" si="73"/>
        <v>0</v>
      </c>
      <c r="CY86" s="2">
        <f t="shared" si="84"/>
        <v>30.867199999999997</v>
      </c>
      <c r="CZ86" s="2">
        <f t="shared" si="85"/>
        <v>17.913999999999998</v>
      </c>
      <c r="DA86" s="2"/>
      <c r="DB86" s="2">
        <v>23</v>
      </c>
      <c r="DC86" s="2" t="s">
        <v>3</v>
      </c>
      <c r="DD86" s="2" t="s">
        <v>3</v>
      </c>
      <c r="DE86" s="2" t="s">
        <v>27</v>
      </c>
      <c r="DF86" s="2" t="s">
        <v>27</v>
      </c>
      <c r="DG86" s="2" t="s">
        <v>27</v>
      </c>
      <c r="DH86" s="2" t="s">
        <v>3</v>
      </c>
      <c r="DI86" s="2" t="s">
        <v>27</v>
      </c>
      <c r="DJ86" s="2" t="s">
        <v>27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1013</v>
      </c>
      <c r="DV86" s="2" t="s">
        <v>188</v>
      </c>
      <c r="DW86" s="2" t="s">
        <v>188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56793013</v>
      </c>
      <c r="EF86" s="2">
        <v>2</v>
      </c>
      <c r="EG86" s="2" t="s">
        <v>28</v>
      </c>
      <c r="EH86" s="2">
        <v>11</v>
      </c>
      <c r="EI86" s="2" t="s">
        <v>190</v>
      </c>
      <c r="EJ86" s="2">
        <v>1</v>
      </c>
      <c r="EK86" s="2">
        <v>11001</v>
      </c>
      <c r="EL86" s="2" t="s">
        <v>190</v>
      </c>
      <c r="EM86" s="2" t="s">
        <v>191</v>
      </c>
      <c r="EN86" s="2"/>
      <c r="EO86" s="2" t="s">
        <v>32</v>
      </c>
      <c r="EP86" s="2"/>
      <c r="EQ86" s="2">
        <v>131072</v>
      </c>
      <c r="ER86" s="2">
        <v>1485.02</v>
      </c>
      <c r="ES86" s="2">
        <v>1127.07</v>
      </c>
      <c r="ET86" s="2">
        <v>44.24</v>
      </c>
      <c r="EU86" s="2">
        <v>17.149999999999999</v>
      </c>
      <c r="EV86" s="2">
        <v>313.70999999999998</v>
      </c>
      <c r="EW86" s="2">
        <v>39.51</v>
      </c>
      <c r="EX86" s="2">
        <v>1.27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112</v>
      </c>
      <c r="FY86" s="2">
        <v>65</v>
      </c>
      <c r="FZ86" s="2"/>
      <c r="GA86" s="2" t="s">
        <v>3</v>
      </c>
      <c r="GB86" s="2"/>
      <c r="GC86" s="2"/>
      <c r="GD86" s="2">
        <v>1</v>
      </c>
      <c r="GE86" s="2"/>
      <c r="GF86" s="2">
        <v>1816067611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>ROUND(IF(AND(BH86=3,BI86=3,FS86&lt;&gt;0),P86,0),2)</f>
        <v>0</v>
      </c>
      <c r="GM86" s="2">
        <f>ROUND(O86+X86+Y86,2)+GX86</f>
        <v>156.81</v>
      </c>
      <c r="GN86" s="2">
        <f t="shared" si="74"/>
        <v>156.81</v>
      </c>
      <c r="GO86" s="2">
        <f t="shared" si="75"/>
        <v>0</v>
      </c>
      <c r="GP86" s="2">
        <f t="shared" si="76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77"/>
        <v>0</v>
      </c>
      <c r="GW86" s="2">
        <v>1</v>
      </c>
      <c r="GX86" s="2">
        <f>ROUND(HC86*I86,2)</f>
        <v>0</v>
      </c>
      <c r="GY86" s="2"/>
      <c r="GZ86" s="2"/>
      <c r="HA86" s="2">
        <v>0</v>
      </c>
      <c r="HB86" s="2">
        <v>0</v>
      </c>
      <c r="HC86" s="2">
        <f t="shared" si="78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192</v>
      </c>
      <c r="HO86" s="2" t="s">
        <v>193</v>
      </c>
      <c r="HP86" s="2" t="s">
        <v>190</v>
      </c>
      <c r="HQ86" s="2" t="s">
        <v>190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C87">
        <f>ROW(SmtRes!A116)</f>
        <v>116</v>
      </c>
      <c r="D87">
        <f>ROW(EtalonRes!A118)</f>
        <v>118</v>
      </c>
      <c r="E87" t="s">
        <v>185</v>
      </c>
      <c r="F87" t="s">
        <v>186</v>
      </c>
      <c r="G87" t="s">
        <v>187</v>
      </c>
      <c r="H87" t="s">
        <v>188</v>
      </c>
      <c r="I87">
        <f>ROUND(ROUND((0.98*1.77*4)/100,4),7)</f>
        <v>6.9400000000000003E-2</v>
      </c>
      <c r="J87">
        <v>0</v>
      </c>
      <c r="K87">
        <f>ROUND(ROUND((0.98*1.77*4)/100,4),7)</f>
        <v>6.9400000000000003E-2</v>
      </c>
      <c r="O87">
        <f>ROUND(CP87,0)</f>
        <v>2098</v>
      </c>
      <c r="P87">
        <f>ROUND(CQ87*I87,0)</f>
        <v>688</v>
      </c>
      <c r="Q87">
        <f>ROUND(CR87*I87,0)</f>
        <v>79</v>
      </c>
      <c r="R87">
        <f>ROUND(CS87*I87,0)</f>
        <v>73</v>
      </c>
      <c r="S87">
        <f>ROUND(CT87*I87,0)</f>
        <v>1331</v>
      </c>
      <c r="T87">
        <f>ROUND(CU87*I87,0)</f>
        <v>0</v>
      </c>
      <c r="U87">
        <f t="shared" si="61"/>
        <v>3.2903927999999998</v>
      </c>
      <c r="V87">
        <f t="shared" si="62"/>
        <v>0.1057656</v>
      </c>
      <c r="W87">
        <f>ROUND(CX87*I87,0)</f>
        <v>0</v>
      </c>
      <c r="X87">
        <f>ROUND(CY87,0)</f>
        <v>1572</v>
      </c>
      <c r="Y87">
        <f>ROUND(CZ87,0)</f>
        <v>913</v>
      </c>
      <c r="AA87">
        <v>64877767</v>
      </c>
      <c r="AB87">
        <f t="shared" si="63"/>
        <v>1556.61</v>
      </c>
      <c r="AC87">
        <f t="shared" si="64"/>
        <v>1127.07</v>
      </c>
      <c r="AD87">
        <f>ROUND(((((ET87*ROUND((0.2+1),7)))-((EU87*ROUND((0.2+1),7))))+AE87),2)</f>
        <v>53.09</v>
      </c>
      <c r="AE87">
        <f>ROUND(((EU87*ROUND((0.2+1),7))),2)</f>
        <v>20.58</v>
      </c>
      <c r="AF87">
        <f>ROUND(((EV87*ROUND((0.2+1),7))),2)</f>
        <v>376.45</v>
      </c>
      <c r="AG87">
        <f t="shared" si="65"/>
        <v>0</v>
      </c>
      <c r="AH87">
        <f>((EW87*ROUND((0.2+1),7)))</f>
        <v>47.411999999999999</v>
      </c>
      <c r="AI87">
        <f>((EX87*ROUND((0.2+1),7)))</f>
        <v>1.524</v>
      </c>
      <c r="AJ87">
        <f t="shared" si="66"/>
        <v>0</v>
      </c>
      <c r="AK87">
        <v>1485.02</v>
      </c>
      <c r="AL87">
        <v>1127.07</v>
      </c>
      <c r="AM87">
        <v>44.24</v>
      </c>
      <c r="AN87">
        <v>17.149999999999999</v>
      </c>
      <c r="AO87">
        <v>313.70999999999998</v>
      </c>
      <c r="AP87">
        <v>0</v>
      </c>
      <c r="AQ87">
        <v>39.51</v>
      </c>
      <c r="AR87">
        <v>1.27</v>
      </c>
      <c r="AS87">
        <v>0</v>
      </c>
      <c r="AT87">
        <v>112</v>
      </c>
      <c r="AU87">
        <v>65</v>
      </c>
      <c r="AV87">
        <v>1</v>
      </c>
      <c r="AW87">
        <v>1</v>
      </c>
      <c r="AZ87">
        <v>1</v>
      </c>
      <c r="BA87">
        <v>50.93</v>
      </c>
      <c r="BB87">
        <v>21.31</v>
      </c>
      <c r="BC87">
        <v>8.8000000000000007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189</v>
      </c>
      <c r="BM87">
        <v>11001</v>
      </c>
      <c r="BN87">
        <v>0</v>
      </c>
      <c r="BO87" t="s">
        <v>186</v>
      </c>
      <c r="BP87">
        <v>1</v>
      </c>
      <c r="BQ87">
        <v>2</v>
      </c>
      <c r="BR87">
        <v>0</v>
      </c>
      <c r="BS87">
        <v>50.93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112</v>
      </c>
      <c r="CA87">
        <v>65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1051</v>
      </c>
      <c r="CO87">
        <v>0</v>
      </c>
      <c r="CP87">
        <f t="shared" si="67"/>
        <v>2098</v>
      </c>
      <c r="CQ87">
        <f t="shared" si="88"/>
        <v>9918.2160000000003</v>
      </c>
      <c r="CR87">
        <f>((((ET87*ROUND((0.2+1),7)))*BB87-((EU87*ROUND((0.2+1),7)))*BS87)+AE87*BS87)</f>
        <v>1131.30528</v>
      </c>
      <c r="CS87">
        <f t="shared" si="68"/>
        <v>1048.1393999999998</v>
      </c>
      <c r="CT87">
        <f t="shared" si="69"/>
        <v>19172.5985</v>
      </c>
      <c r="CU87">
        <f t="shared" si="70"/>
        <v>0</v>
      </c>
      <c r="CV87">
        <f t="shared" si="71"/>
        <v>47.411999999999999</v>
      </c>
      <c r="CW87">
        <f t="shared" si="72"/>
        <v>1.524</v>
      </c>
      <c r="CX87">
        <f t="shared" si="73"/>
        <v>0</v>
      </c>
      <c r="CY87">
        <f t="shared" si="84"/>
        <v>1572.48</v>
      </c>
      <c r="CZ87">
        <f t="shared" si="85"/>
        <v>912.6</v>
      </c>
      <c r="DB87">
        <v>24</v>
      </c>
      <c r="DC87" t="s">
        <v>3</v>
      </c>
      <c r="DD87" t="s">
        <v>3</v>
      </c>
      <c r="DE87" t="s">
        <v>27</v>
      </c>
      <c r="DF87" t="s">
        <v>27</v>
      </c>
      <c r="DG87" t="s">
        <v>27</v>
      </c>
      <c r="DH87" t="s">
        <v>3</v>
      </c>
      <c r="DI87" t="s">
        <v>27</v>
      </c>
      <c r="DJ87" t="s">
        <v>27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188</v>
      </c>
      <c r="DW87" t="s">
        <v>188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56793013</v>
      </c>
      <c r="EF87">
        <v>2</v>
      </c>
      <c r="EG87" t="s">
        <v>28</v>
      </c>
      <c r="EH87">
        <v>11</v>
      </c>
      <c r="EI87" t="s">
        <v>190</v>
      </c>
      <c r="EJ87">
        <v>1</v>
      </c>
      <c r="EK87">
        <v>11001</v>
      </c>
      <c r="EL87" t="s">
        <v>190</v>
      </c>
      <c r="EM87" t="s">
        <v>191</v>
      </c>
      <c r="EO87" t="s">
        <v>32</v>
      </c>
      <c r="EQ87">
        <v>131072</v>
      </c>
      <c r="ER87">
        <v>1485.02</v>
      </c>
      <c r="ES87">
        <v>1127.07</v>
      </c>
      <c r="ET87">
        <v>44.24</v>
      </c>
      <c r="EU87">
        <v>17.149999999999999</v>
      </c>
      <c r="EV87">
        <v>313.70999999999998</v>
      </c>
      <c r="EW87">
        <v>39.51</v>
      </c>
      <c r="EX87">
        <v>1.27</v>
      </c>
      <c r="EY87">
        <v>0</v>
      </c>
      <c r="FQ87">
        <v>0</v>
      </c>
      <c r="FR87">
        <v>0</v>
      </c>
      <c r="FS87">
        <v>0</v>
      </c>
      <c r="FX87">
        <v>112</v>
      </c>
      <c r="FY87">
        <v>65</v>
      </c>
      <c r="GA87" t="s">
        <v>3</v>
      </c>
      <c r="GD87">
        <v>1</v>
      </c>
      <c r="GF87">
        <v>1816067611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>ROUND(IF(AND(BH87=3,BI87=3,FS87&lt;&gt;0),P87,0),0)</f>
        <v>0</v>
      </c>
      <c r="GM87">
        <f>ROUND(O87+X87+Y87,0)+GX87</f>
        <v>4583</v>
      </c>
      <c r="GN87">
        <f t="shared" si="74"/>
        <v>4583</v>
      </c>
      <c r="GO87">
        <f t="shared" si="75"/>
        <v>0</v>
      </c>
      <c r="GP87">
        <f t="shared" si="76"/>
        <v>0</v>
      </c>
      <c r="GR87">
        <v>0</v>
      </c>
      <c r="GS87">
        <v>3</v>
      </c>
      <c r="GT87">
        <v>0</v>
      </c>
      <c r="GU87" t="s">
        <v>3</v>
      </c>
      <c r="GV87">
        <f t="shared" si="77"/>
        <v>0</v>
      </c>
      <c r="GW87">
        <v>1</v>
      </c>
      <c r="GX87">
        <f>ROUND(HC87*I87,0)</f>
        <v>0</v>
      </c>
      <c r="HA87">
        <v>0</v>
      </c>
      <c r="HB87">
        <v>0</v>
      </c>
      <c r="HC87">
        <f t="shared" si="78"/>
        <v>0</v>
      </c>
      <c r="HE87" t="s">
        <v>3</v>
      </c>
      <c r="HF87" t="s">
        <v>3</v>
      </c>
      <c r="HM87" t="s">
        <v>3</v>
      </c>
      <c r="HN87" t="s">
        <v>192</v>
      </c>
      <c r="HO87" t="s">
        <v>193</v>
      </c>
      <c r="HP87" t="s">
        <v>190</v>
      </c>
      <c r="HQ87" t="s">
        <v>190</v>
      </c>
      <c r="HS87">
        <v>0</v>
      </c>
      <c r="IK87">
        <v>0</v>
      </c>
    </row>
    <row r="88" spans="1:255" x14ac:dyDescent="0.2">
      <c r="A88" s="2">
        <v>17</v>
      </c>
      <c r="B88" s="2">
        <v>1</v>
      </c>
      <c r="C88" s="2">
        <f>ROW(SmtRes!A121)</f>
        <v>121</v>
      </c>
      <c r="D88" s="2">
        <f>ROW(EtalonRes!A123)</f>
        <v>123</v>
      </c>
      <c r="E88" s="2" t="s">
        <v>194</v>
      </c>
      <c r="F88" s="2" t="s">
        <v>195</v>
      </c>
      <c r="G88" s="2" t="s">
        <v>196</v>
      </c>
      <c r="H88" s="2" t="s">
        <v>188</v>
      </c>
      <c r="I88" s="2">
        <f>ROUND(ROUND((6.94)/100,4),7)</f>
        <v>6.9400000000000003E-2</v>
      </c>
      <c r="J88" s="2">
        <v>0</v>
      </c>
      <c r="K88" s="2">
        <f>ROUND(ROUND((6.94)/100,4),7)</f>
        <v>6.9400000000000003E-2</v>
      </c>
      <c r="L88" s="2"/>
      <c r="M88" s="2"/>
      <c r="N88" s="2"/>
      <c r="O88" s="2">
        <f>ROUND(CP88,2)</f>
        <v>40.76</v>
      </c>
      <c r="P88" s="2">
        <f>ROUND(CQ88*I88,2)</f>
        <v>38.81</v>
      </c>
      <c r="Q88" s="2">
        <f>ROUND(CR88*I88,2)</f>
        <v>1.29</v>
      </c>
      <c r="R88" s="2">
        <f>ROUND(CS88*I88,2)</f>
        <v>0.47</v>
      </c>
      <c r="S88" s="2">
        <f>ROUND(CT88*I88,2)</f>
        <v>0.66</v>
      </c>
      <c r="T88" s="2">
        <f>ROUND(CU88*I88,2)</f>
        <v>0</v>
      </c>
      <c r="U88" s="2">
        <f t="shared" si="61"/>
        <v>8.3280000000000007E-2</v>
      </c>
      <c r="V88" s="2">
        <f t="shared" si="62"/>
        <v>3.4977599999999998E-2</v>
      </c>
      <c r="W88" s="2">
        <f>ROUND(CX88*I88,2)</f>
        <v>0</v>
      </c>
      <c r="X88" s="2">
        <f>ROUND(CY88,2)</f>
        <v>1.27</v>
      </c>
      <c r="Y88" s="2">
        <f>ROUND(CZ88,2)</f>
        <v>0.73</v>
      </c>
      <c r="Z88" s="2"/>
      <c r="AA88" s="2">
        <v>64877770</v>
      </c>
      <c r="AB88" s="2">
        <f t="shared" si="63"/>
        <v>587.32000000000005</v>
      </c>
      <c r="AC88" s="2">
        <f>ROUND(((ES88*ROUND(2,7))),2)</f>
        <v>559.26</v>
      </c>
      <c r="AD88" s="2">
        <f>ROUND(((((ET88*ROUND((2*(0.2+1)),7)))-((EU88*ROUND((2*(0.2+1)),7))))+AE88),2)</f>
        <v>18.53</v>
      </c>
      <c r="AE88" s="2">
        <f>ROUND(((EU88*ROUND((2*(0.2+1)),7))),2)</f>
        <v>6.82</v>
      </c>
      <c r="AF88" s="2">
        <f>ROUND(((EV88*ROUND((2*(0.2+1)),7))),2)</f>
        <v>9.5299999999999994</v>
      </c>
      <c r="AG88" s="2">
        <f t="shared" si="65"/>
        <v>0</v>
      </c>
      <c r="AH88" s="2">
        <f>((EW88*ROUND((2*(0.2+1)),7)))</f>
        <v>1.2</v>
      </c>
      <c r="AI88" s="2">
        <f>((EX88*ROUND((2*(0.2+1)),7)))</f>
        <v>0.504</v>
      </c>
      <c r="AJ88" s="2">
        <f t="shared" si="66"/>
        <v>0</v>
      </c>
      <c r="AK88" s="2">
        <v>291.32</v>
      </c>
      <c r="AL88" s="2">
        <v>279.63</v>
      </c>
      <c r="AM88" s="2">
        <v>7.72</v>
      </c>
      <c r="AN88" s="2">
        <v>2.84</v>
      </c>
      <c r="AO88" s="2">
        <v>3.97</v>
      </c>
      <c r="AP88" s="2">
        <v>0</v>
      </c>
      <c r="AQ88" s="2">
        <v>0.5</v>
      </c>
      <c r="AR88" s="2">
        <v>0.21</v>
      </c>
      <c r="AS88" s="2">
        <v>0</v>
      </c>
      <c r="AT88" s="2">
        <v>112</v>
      </c>
      <c r="AU88" s="2">
        <v>65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0</v>
      </c>
      <c r="BI88" s="2">
        <v>1</v>
      </c>
      <c r="BJ88" s="2" t="s">
        <v>197</v>
      </c>
      <c r="BK88" s="2"/>
      <c r="BL88" s="2"/>
      <c r="BM88" s="2">
        <v>11001</v>
      </c>
      <c r="BN88" s="2">
        <v>0</v>
      </c>
      <c r="BO88" s="2" t="s">
        <v>3</v>
      </c>
      <c r="BP88" s="2">
        <v>0</v>
      </c>
      <c r="BQ88" s="2">
        <v>2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112</v>
      </c>
      <c r="CA88" s="2">
        <v>65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1051</v>
      </c>
      <c r="CO88" s="2">
        <v>0</v>
      </c>
      <c r="CP88" s="2">
        <f t="shared" si="67"/>
        <v>40.76</v>
      </c>
      <c r="CQ88" s="2">
        <f t="shared" si="88"/>
        <v>559.26</v>
      </c>
      <c r="CR88" s="2">
        <f>((((ET88*ROUND((2*(0.2+1)),7)))*BB88-((EU88*ROUND((2*(0.2+1)),7)))*BS88)+AE88*BS88)</f>
        <v>18.532</v>
      </c>
      <c r="CS88" s="2">
        <f t="shared" si="68"/>
        <v>6.82</v>
      </c>
      <c r="CT88" s="2">
        <f t="shared" si="69"/>
        <v>9.5299999999999994</v>
      </c>
      <c r="CU88" s="2">
        <f t="shared" si="70"/>
        <v>0</v>
      </c>
      <c r="CV88" s="2">
        <f t="shared" si="71"/>
        <v>1.2</v>
      </c>
      <c r="CW88" s="2">
        <f t="shared" si="72"/>
        <v>0.504</v>
      </c>
      <c r="CX88" s="2">
        <f t="shared" si="73"/>
        <v>0</v>
      </c>
      <c r="CY88" s="2">
        <f t="shared" si="84"/>
        <v>1.2655999999999998</v>
      </c>
      <c r="CZ88" s="2">
        <f t="shared" si="85"/>
        <v>0.73449999999999993</v>
      </c>
      <c r="DA88" s="2"/>
      <c r="DB88" s="2">
        <v>25</v>
      </c>
      <c r="DC88" s="2" t="s">
        <v>3</v>
      </c>
      <c r="DD88" s="2" t="s">
        <v>198</v>
      </c>
      <c r="DE88" s="2" t="s">
        <v>199</v>
      </c>
      <c r="DF88" s="2" t="s">
        <v>199</v>
      </c>
      <c r="DG88" s="2" t="s">
        <v>199</v>
      </c>
      <c r="DH88" s="2" t="s">
        <v>3</v>
      </c>
      <c r="DI88" s="2" t="s">
        <v>199</v>
      </c>
      <c r="DJ88" s="2" t="s">
        <v>199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1013</v>
      </c>
      <c r="DV88" s="2" t="s">
        <v>188</v>
      </c>
      <c r="DW88" s="2" t="s">
        <v>188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56793013</v>
      </c>
      <c r="EF88" s="2">
        <v>2</v>
      </c>
      <c r="EG88" s="2" t="s">
        <v>28</v>
      </c>
      <c r="EH88" s="2">
        <v>11</v>
      </c>
      <c r="EI88" s="2" t="s">
        <v>190</v>
      </c>
      <c r="EJ88" s="2">
        <v>1</v>
      </c>
      <c r="EK88" s="2">
        <v>11001</v>
      </c>
      <c r="EL88" s="2" t="s">
        <v>190</v>
      </c>
      <c r="EM88" s="2" t="s">
        <v>191</v>
      </c>
      <c r="EN88" s="2"/>
      <c r="EO88" s="2" t="s">
        <v>32</v>
      </c>
      <c r="EP88" s="2"/>
      <c r="EQ88" s="2">
        <v>131072</v>
      </c>
      <c r="ER88" s="2">
        <v>291.32</v>
      </c>
      <c r="ES88" s="2">
        <v>279.63</v>
      </c>
      <c r="ET88" s="2">
        <v>7.72</v>
      </c>
      <c r="EU88" s="2">
        <v>2.84</v>
      </c>
      <c r="EV88" s="2">
        <v>3.97</v>
      </c>
      <c r="EW88" s="2">
        <v>0.5</v>
      </c>
      <c r="EX88" s="2">
        <v>0.21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112</v>
      </c>
      <c r="FY88" s="2">
        <v>65</v>
      </c>
      <c r="FZ88" s="2"/>
      <c r="GA88" s="2" t="s">
        <v>3</v>
      </c>
      <c r="GB88" s="2"/>
      <c r="GC88" s="2"/>
      <c r="GD88" s="2">
        <v>1</v>
      </c>
      <c r="GE88" s="2"/>
      <c r="GF88" s="2">
        <v>879043322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>ROUND(IF(AND(BH88=3,BI88=3,FS88&lt;&gt;0),P88,0),2)</f>
        <v>0</v>
      </c>
      <c r="GM88" s="2">
        <f>ROUND(O88+X88+Y88,2)+GX88</f>
        <v>42.76</v>
      </c>
      <c r="GN88" s="2">
        <f t="shared" si="74"/>
        <v>42.76</v>
      </c>
      <c r="GO88" s="2">
        <f t="shared" si="75"/>
        <v>0</v>
      </c>
      <c r="GP88" s="2">
        <f t="shared" si="76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77"/>
        <v>0</v>
      </c>
      <c r="GW88" s="2">
        <v>1</v>
      </c>
      <c r="GX88" s="2">
        <f>ROUND(HC88*I88,2)</f>
        <v>0</v>
      </c>
      <c r="GY88" s="2"/>
      <c r="GZ88" s="2"/>
      <c r="HA88" s="2">
        <v>0</v>
      </c>
      <c r="HB88" s="2">
        <v>0</v>
      </c>
      <c r="HC88" s="2">
        <f t="shared" si="78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192</v>
      </c>
      <c r="HO88" s="2" t="s">
        <v>193</v>
      </c>
      <c r="HP88" s="2" t="s">
        <v>190</v>
      </c>
      <c r="HQ88" s="2" t="s">
        <v>190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C89">
        <f>ROW(SmtRes!A126)</f>
        <v>126</v>
      </c>
      <c r="D89">
        <f>ROW(EtalonRes!A128)</f>
        <v>128</v>
      </c>
      <c r="E89" t="s">
        <v>194</v>
      </c>
      <c r="F89" t="s">
        <v>195</v>
      </c>
      <c r="G89" t="s">
        <v>196</v>
      </c>
      <c r="H89" t="s">
        <v>188</v>
      </c>
      <c r="I89">
        <f>ROUND(ROUND((6.94)/100,4),7)</f>
        <v>6.9400000000000003E-2</v>
      </c>
      <c r="J89">
        <v>0</v>
      </c>
      <c r="K89">
        <f>ROUND(ROUND((6.94)/100,4),7)</f>
        <v>6.9400000000000003E-2</v>
      </c>
      <c r="O89">
        <f>ROUND(CP89,0)</f>
        <v>401</v>
      </c>
      <c r="P89">
        <f>ROUND(CQ89*I89,0)</f>
        <v>340</v>
      </c>
      <c r="Q89">
        <f>ROUND(CR89*I89,0)</f>
        <v>27</v>
      </c>
      <c r="R89">
        <f>ROUND(CS89*I89,0)</f>
        <v>24</v>
      </c>
      <c r="S89">
        <f>ROUND(CT89*I89,0)</f>
        <v>34</v>
      </c>
      <c r="T89">
        <f>ROUND(CU89*I89,0)</f>
        <v>0</v>
      </c>
      <c r="U89">
        <f t="shared" si="61"/>
        <v>8.3280000000000007E-2</v>
      </c>
      <c r="V89">
        <f t="shared" si="62"/>
        <v>3.4977599999999998E-2</v>
      </c>
      <c r="W89">
        <f>ROUND(CX89*I89,0)</f>
        <v>0</v>
      </c>
      <c r="X89">
        <f>ROUND(CY89,0)</f>
        <v>65</v>
      </c>
      <c r="Y89">
        <f>ROUND(CZ89,0)</f>
        <v>38</v>
      </c>
      <c r="AA89">
        <v>64877767</v>
      </c>
      <c r="AB89">
        <f t="shared" si="63"/>
        <v>587.32000000000005</v>
      </c>
      <c r="AC89">
        <f>ROUND(((ES89*ROUND(2,7))),2)</f>
        <v>559.26</v>
      </c>
      <c r="AD89">
        <f>ROUND(((((ET89*ROUND((2*(0.2+1)),7)))-((EU89*ROUND((2*(0.2+1)),7))))+AE89),2)</f>
        <v>18.53</v>
      </c>
      <c r="AE89">
        <f>ROUND(((EU89*ROUND((2*(0.2+1)),7))),2)</f>
        <v>6.82</v>
      </c>
      <c r="AF89">
        <f>ROUND(((EV89*ROUND((2*(0.2+1)),7))),2)</f>
        <v>9.5299999999999994</v>
      </c>
      <c r="AG89">
        <f t="shared" si="65"/>
        <v>0</v>
      </c>
      <c r="AH89">
        <f>((EW89*ROUND((2*(0.2+1)),7)))</f>
        <v>1.2</v>
      </c>
      <c r="AI89">
        <f>((EX89*ROUND((2*(0.2+1)),7)))</f>
        <v>0.504</v>
      </c>
      <c r="AJ89">
        <f t="shared" si="66"/>
        <v>0</v>
      </c>
      <c r="AK89">
        <v>291.32</v>
      </c>
      <c r="AL89">
        <v>279.63</v>
      </c>
      <c r="AM89">
        <v>7.72</v>
      </c>
      <c r="AN89">
        <v>2.84</v>
      </c>
      <c r="AO89">
        <v>3.97</v>
      </c>
      <c r="AP89">
        <v>0</v>
      </c>
      <c r="AQ89">
        <v>0.5</v>
      </c>
      <c r="AR89">
        <v>0.21</v>
      </c>
      <c r="AS89">
        <v>0</v>
      </c>
      <c r="AT89">
        <v>112</v>
      </c>
      <c r="AU89">
        <v>65</v>
      </c>
      <c r="AV89">
        <v>1</v>
      </c>
      <c r="AW89">
        <v>1</v>
      </c>
      <c r="AZ89">
        <v>1</v>
      </c>
      <c r="BA89">
        <v>50.93</v>
      </c>
      <c r="BB89">
        <v>20.67</v>
      </c>
      <c r="BC89">
        <v>8.77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197</v>
      </c>
      <c r="BM89">
        <v>11001</v>
      </c>
      <c r="BN89">
        <v>0</v>
      </c>
      <c r="BO89" t="s">
        <v>195</v>
      </c>
      <c r="BP89">
        <v>1</v>
      </c>
      <c r="BQ89">
        <v>2</v>
      </c>
      <c r="BR89">
        <v>0</v>
      </c>
      <c r="BS89">
        <v>50.93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112</v>
      </c>
      <c r="CA89">
        <v>65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1051</v>
      </c>
      <c r="CO89">
        <v>0</v>
      </c>
      <c r="CP89">
        <f t="shared" si="67"/>
        <v>401</v>
      </c>
      <c r="CQ89">
        <f t="shared" si="88"/>
        <v>4904.7101999999995</v>
      </c>
      <c r="CR89">
        <f>((((ET89*ROUND((2*(0.2+1)),7)))*BB89-((EU89*ROUND((2*(0.2+1)),7)))*BS89)+AE89*BS89)</f>
        <v>383.17748000000006</v>
      </c>
      <c r="CS89">
        <f t="shared" si="68"/>
        <v>347.3426</v>
      </c>
      <c r="CT89">
        <f t="shared" si="69"/>
        <v>485.36289999999997</v>
      </c>
      <c r="CU89">
        <f t="shared" si="70"/>
        <v>0</v>
      </c>
      <c r="CV89">
        <f t="shared" si="71"/>
        <v>1.2</v>
      </c>
      <c r="CW89">
        <f t="shared" si="72"/>
        <v>0.504</v>
      </c>
      <c r="CX89">
        <f t="shared" si="73"/>
        <v>0</v>
      </c>
      <c r="CY89">
        <f t="shared" si="84"/>
        <v>64.959999999999994</v>
      </c>
      <c r="CZ89">
        <f t="shared" si="85"/>
        <v>37.700000000000003</v>
      </c>
      <c r="DB89">
        <v>27</v>
      </c>
      <c r="DC89" t="s">
        <v>3</v>
      </c>
      <c r="DD89" t="s">
        <v>198</v>
      </c>
      <c r="DE89" t="s">
        <v>199</v>
      </c>
      <c r="DF89" t="s">
        <v>199</v>
      </c>
      <c r="DG89" t="s">
        <v>199</v>
      </c>
      <c r="DH89" t="s">
        <v>3</v>
      </c>
      <c r="DI89" t="s">
        <v>199</v>
      </c>
      <c r="DJ89" t="s">
        <v>199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188</v>
      </c>
      <c r="DW89" t="s">
        <v>188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56793013</v>
      </c>
      <c r="EF89">
        <v>2</v>
      </c>
      <c r="EG89" t="s">
        <v>28</v>
      </c>
      <c r="EH89">
        <v>11</v>
      </c>
      <c r="EI89" t="s">
        <v>190</v>
      </c>
      <c r="EJ89">
        <v>1</v>
      </c>
      <c r="EK89">
        <v>11001</v>
      </c>
      <c r="EL89" t="s">
        <v>190</v>
      </c>
      <c r="EM89" t="s">
        <v>191</v>
      </c>
      <c r="EO89" t="s">
        <v>32</v>
      </c>
      <c r="EQ89">
        <v>131072</v>
      </c>
      <c r="ER89">
        <v>291.32</v>
      </c>
      <c r="ES89">
        <v>279.63</v>
      </c>
      <c r="ET89">
        <v>7.72</v>
      </c>
      <c r="EU89">
        <v>2.84</v>
      </c>
      <c r="EV89">
        <v>3.97</v>
      </c>
      <c r="EW89">
        <v>0.5</v>
      </c>
      <c r="EX89">
        <v>0.21</v>
      </c>
      <c r="EY89">
        <v>0</v>
      </c>
      <c r="FQ89">
        <v>0</v>
      </c>
      <c r="FR89">
        <v>0</v>
      </c>
      <c r="FS89">
        <v>0</v>
      </c>
      <c r="FX89">
        <v>112</v>
      </c>
      <c r="FY89">
        <v>65</v>
      </c>
      <c r="GA89" t="s">
        <v>3</v>
      </c>
      <c r="GD89">
        <v>1</v>
      </c>
      <c r="GF89">
        <v>879043322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>ROUND(IF(AND(BH89=3,BI89=3,FS89&lt;&gt;0),P89,0),0)</f>
        <v>0</v>
      </c>
      <c r="GM89">
        <f>ROUND(O89+X89+Y89,0)+GX89</f>
        <v>504</v>
      </c>
      <c r="GN89">
        <f t="shared" si="74"/>
        <v>504</v>
      </c>
      <c r="GO89">
        <f t="shared" si="75"/>
        <v>0</v>
      </c>
      <c r="GP89">
        <f t="shared" si="76"/>
        <v>0</v>
      </c>
      <c r="GR89">
        <v>0</v>
      </c>
      <c r="GS89">
        <v>3</v>
      </c>
      <c r="GT89">
        <v>0</v>
      </c>
      <c r="GU89" t="s">
        <v>3</v>
      </c>
      <c r="GV89">
        <f t="shared" si="77"/>
        <v>0</v>
      </c>
      <c r="GW89">
        <v>1</v>
      </c>
      <c r="GX89">
        <f>ROUND(HC89*I89,0)</f>
        <v>0</v>
      </c>
      <c r="HA89">
        <v>0</v>
      </c>
      <c r="HB89">
        <v>0</v>
      </c>
      <c r="HC89">
        <f t="shared" si="78"/>
        <v>0</v>
      </c>
      <c r="HE89" t="s">
        <v>3</v>
      </c>
      <c r="HF89" t="s">
        <v>3</v>
      </c>
      <c r="HM89" t="s">
        <v>3</v>
      </c>
      <c r="HN89" t="s">
        <v>192</v>
      </c>
      <c r="HO89" t="s">
        <v>193</v>
      </c>
      <c r="HP89" t="s">
        <v>190</v>
      </c>
      <c r="HQ89" t="s">
        <v>190</v>
      </c>
      <c r="HS89">
        <v>0</v>
      </c>
      <c r="IK89">
        <v>0</v>
      </c>
    </row>
    <row r="90" spans="1:255" x14ac:dyDescent="0.2">
      <c r="A90" s="2">
        <v>17</v>
      </c>
      <c r="B90" s="2">
        <v>1</v>
      </c>
      <c r="C90" s="2">
        <f>ROW(SmtRes!A132)</f>
        <v>132</v>
      </c>
      <c r="D90" s="2">
        <f>ROW(EtalonRes!A134)</f>
        <v>134</v>
      </c>
      <c r="E90" s="2" t="s">
        <v>200</v>
      </c>
      <c r="F90" s="2" t="s">
        <v>186</v>
      </c>
      <c r="G90" s="2" t="s">
        <v>187</v>
      </c>
      <c r="H90" s="2" t="s">
        <v>188</v>
      </c>
      <c r="I90" s="2">
        <f>ROUND(ROUND((1.95*1.16*4)/100,4),7)</f>
        <v>9.0499999999999997E-2</v>
      </c>
      <c r="J90" s="2">
        <v>0</v>
      </c>
      <c r="K90" s="2">
        <f>ROUND(ROUND((1.95*1.16*4)/100,4),7)</f>
        <v>9.0499999999999997E-2</v>
      </c>
      <c r="L90" s="2"/>
      <c r="M90" s="2"/>
      <c r="N90" s="2"/>
      <c r="O90" s="2">
        <f>ROUND(CP90,2)</f>
        <v>140.87</v>
      </c>
      <c r="P90" s="2">
        <f>ROUND(CQ90*I90,2)</f>
        <v>102</v>
      </c>
      <c r="Q90" s="2">
        <f>ROUND(CR90*I90,2)</f>
        <v>4.8</v>
      </c>
      <c r="R90" s="2">
        <f>ROUND(CS90*I90,2)</f>
        <v>1.86</v>
      </c>
      <c r="S90" s="2">
        <f>ROUND(CT90*I90,2)</f>
        <v>34.07</v>
      </c>
      <c r="T90" s="2">
        <f>ROUND(CU90*I90,2)</f>
        <v>0</v>
      </c>
      <c r="U90" s="2">
        <f t="shared" si="61"/>
        <v>4.2907859999999998</v>
      </c>
      <c r="V90" s="2">
        <f t="shared" si="62"/>
        <v>0.13792199999999999</v>
      </c>
      <c r="W90" s="2">
        <f>ROUND(CX90*I90,2)</f>
        <v>0</v>
      </c>
      <c r="X90" s="2">
        <f>ROUND(CY90,2)</f>
        <v>40.24</v>
      </c>
      <c r="Y90" s="2">
        <f>ROUND(CZ90,2)</f>
        <v>23.35</v>
      </c>
      <c r="Z90" s="2"/>
      <c r="AA90" s="2">
        <v>64877770</v>
      </c>
      <c r="AB90" s="2">
        <f t="shared" si="63"/>
        <v>1556.61</v>
      </c>
      <c r="AC90" s="2">
        <f>ROUND((ES90),2)</f>
        <v>1127.07</v>
      </c>
      <c r="AD90" s="2">
        <f>ROUND(((((ET90*ROUND((0.2+1),7)))-((EU90*ROUND((0.2+1),7))))+AE90),2)</f>
        <v>53.09</v>
      </c>
      <c r="AE90" s="2">
        <f>ROUND(((EU90*ROUND((0.2+1),7))),2)</f>
        <v>20.58</v>
      </c>
      <c r="AF90" s="2">
        <f>ROUND(((EV90*ROUND((0.2+1),7))),2)</f>
        <v>376.45</v>
      </c>
      <c r="AG90" s="2">
        <f t="shared" si="65"/>
        <v>0</v>
      </c>
      <c r="AH90" s="2">
        <f>((EW90*ROUND((0.2+1),7)))</f>
        <v>47.411999999999999</v>
      </c>
      <c r="AI90" s="2">
        <f>((EX90*ROUND((0.2+1),7)))</f>
        <v>1.524</v>
      </c>
      <c r="AJ90" s="2">
        <f t="shared" si="66"/>
        <v>0</v>
      </c>
      <c r="AK90" s="2">
        <v>1485.02</v>
      </c>
      <c r="AL90" s="2">
        <v>1127.07</v>
      </c>
      <c r="AM90" s="2">
        <v>44.24</v>
      </c>
      <c r="AN90" s="2">
        <v>17.149999999999999</v>
      </c>
      <c r="AO90" s="2">
        <v>313.70999999999998</v>
      </c>
      <c r="AP90" s="2">
        <v>0</v>
      </c>
      <c r="AQ90" s="2">
        <v>39.51</v>
      </c>
      <c r="AR90" s="2">
        <v>1.27</v>
      </c>
      <c r="AS90" s="2">
        <v>0</v>
      </c>
      <c r="AT90" s="2">
        <v>112</v>
      </c>
      <c r="AU90" s="2">
        <v>65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1</v>
      </c>
      <c r="BJ90" s="2" t="s">
        <v>189</v>
      </c>
      <c r="BK90" s="2"/>
      <c r="BL90" s="2"/>
      <c r="BM90" s="2">
        <v>11001</v>
      </c>
      <c r="BN90" s="2">
        <v>0</v>
      </c>
      <c r="BO90" s="2" t="s">
        <v>3</v>
      </c>
      <c r="BP90" s="2">
        <v>0</v>
      </c>
      <c r="BQ90" s="2">
        <v>2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112</v>
      </c>
      <c r="CA90" s="2">
        <v>65</v>
      </c>
      <c r="CB90" s="2" t="s">
        <v>3</v>
      </c>
      <c r="CC90" s="2"/>
      <c r="CD90" s="2"/>
      <c r="CE90" s="2">
        <v>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1051</v>
      </c>
      <c r="CO90" s="2">
        <v>0</v>
      </c>
      <c r="CP90" s="2">
        <f t="shared" si="67"/>
        <v>140.87</v>
      </c>
      <c r="CQ90" s="2">
        <f t="shared" si="88"/>
        <v>1127.07</v>
      </c>
      <c r="CR90" s="2">
        <f>((((ET90*ROUND((0.2+1),7)))*BB90-((EU90*ROUND((0.2+1),7)))*BS90)+AE90*BS90)</f>
        <v>53.088000000000001</v>
      </c>
      <c r="CS90" s="2">
        <f t="shared" si="68"/>
        <v>20.58</v>
      </c>
      <c r="CT90" s="2">
        <f t="shared" si="69"/>
        <v>376.45</v>
      </c>
      <c r="CU90" s="2">
        <f t="shared" si="70"/>
        <v>0</v>
      </c>
      <c r="CV90" s="2">
        <f t="shared" si="71"/>
        <v>47.411999999999999</v>
      </c>
      <c r="CW90" s="2">
        <f t="shared" si="72"/>
        <v>1.524</v>
      </c>
      <c r="CX90" s="2">
        <f t="shared" si="73"/>
        <v>0</v>
      </c>
      <c r="CY90" s="2">
        <f t="shared" si="84"/>
        <v>40.241599999999998</v>
      </c>
      <c r="CZ90" s="2">
        <f t="shared" si="85"/>
        <v>23.354499999999998</v>
      </c>
      <c r="DA90" s="2"/>
      <c r="DB90" s="2">
        <v>29</v>
      </c>
      <c r="DC90" s="2" t="s">
        <v>3</v>
      </c>
      <c r="DD90" s="2" t="s">
        <v>3</v>
      </c>
      <c r="DE90" s="2" t="s">
        <v>27</v>
      </c>
      <c r="DF90" s="2" t="s">
        <v>27</v>
      </c>
      <c r="DG90" s="2" t="s">
        <v>27</v>
      </c>
      <c r="DH90" s="2" t="s">
        <v>3</v>
      </c>
      <c r="DI90" s="2" t="s">
        <v>27</v>
      </c>
      <c r="DJ90" s="2" t="s">
        <v>27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188</v>
      </c>
      <c r="DW90" s="2" t="s">
        <v>188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56793013</v>
      </c>
      <c r="EF90" s="2">
        <v>2</v>
      </c>
      <c r="EG90" s="2" t="s">
        <v>28</v>
      </c>
      <c r="EH90" s="2">
        <v>11</v>
      </c>
      <c r="EI90" s="2" t="s">
        <v>190</v>
      </c>
      <c r="EJ90" s="2">
        <v>1</v>
      </c>
      <c r="EK90" s="2">
        <v>11001</v>
      </c>
      <c r="EL90" s="2" t="s">
        <v>190</v>
      </c>
      <c r="EM90" s="2" t="s">
        <v>191</v>
      </c>
      <c r="EN90" s="2"/>
      <c r="EO90" s="2" t="s">
        <v>32</v>
      </c>
      <c r="EP90" s="2"/>
      <c r="EQ90" s="2">
        <v>131072</v>
      </c>
      <c r="ER90" s="2">
        <v>1485.02</v>
      </c>
      <c r="ES90" s="2">
        <v>1127.07</v>
      </c>
      <c r="ET90" s="2">
        <v>44.24</v>
      </c>
      <c r="EU90" s="2">
        <v>17.149999999999999</v>
      </c>
      <c r="EV90" s="2">
        <v>313.70999999999998</v>
      </c>
      <c r="EW90" s="2">
        <v>39.51</v>
      </c>
      <c r="EX90" s="2">
        <v>1.27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112</v>
      </c>
      <c r="FY90" s="2">
        <v>65</v>
      </c>
      <c r="FZ90" s="2"/>
      <c r="GA90" s="2" t="s">
        <v>3</v>
      </c>
      <c r="GB90" s="2"/>
      <c r="GC90" s="2"/>
      <c r="GD90" s="2">
        <v>1</v>
      </c>
      <c r="GE90" s="2"/>
      <c r="GF90" s="2">
        <v>1816067611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>ROUND(IF(AND(BH90=3,BI90=3,FS90&lt;&gt;0),P90,0),2)</f>
        <v>0</v>
      </c>
      <c r="GM90" s="2">
        <f>ROUND(O90+X90+Y90,2)+GX90</f>
        <v>204.46</v>
      </c>
      <c r="GN90" s="2">
        <f t="shared" si="74"/>
        <v>204.46</v>
      </c>
      <c r="GO90" s="2">
        <f t="shared" si="75"/>
        <v>0</v>
      </c>
      <c r="GP90" s="2">
        <f t="shared" si="76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77"/>
        <v>0</v>
      </c>
      <c r="GW90" s="2">
        <v>1</v>
      </c>
      <c r="GX90" s="2">
        <f>ROUND(HC90*I90,2)</f>
        <v>0</v>
      </c>
      <c r="GY90" s="2"/>
      <c r="GZ90" s="2"/>
      <c r="HA90" s="2">
        <v>0</v>
      </c>
      <c r="HB90" s="2">
        <v>0</v>
      </c>
      <c r="HC90" s="2">
        <f t="shared" si="78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192</v>
      </c>
      <c r="HO90" s="2" t="s">
        <v>193</v>
      </c>
      <c r="HP90" s="2" t="s">
        <v>190</v>
      </c>
      <c r="HQ90" s="2" t="s">
        <v>190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C91">
        <f>ROW(SmtRes!A138)</f>
        <v>138</v>
      </c>
      <c r="D91">
        <f>ROW(EtalonRes!A140)</f>
        <v>140</v>
      </c>
      <c r="E91" t="s">
        <v>200</v>
      </c>
      <c r="F91" t="s">
        <v>186</v>
      </c>
      <c r="G91" t="s">
        <v>187</v>
      </c>
      <c r="H91" t="s">
        <v>188</v>
      </c>
      <c r="I91">
        <f>ROUND(ROUND((1.95*1.16*4)/100,4),7)</f>
        <v>9.0499999999999997E-2</v>
      </c>
      <c r="J91">
        <v>0</v>
      </c>
      <c r="K91">
        <f>ROUND(ROUND((1.95*1.16*4)/100,4),7)</f>
        <v>9.0499999999999997E-2</v>
      </c>
      <c r="O91">
        <f>ROUND(CP91,0)</f>
        <v>2735</v>
      </c>
      <c r="P91">
        <f>ROUND(CQ91*I91,0)</f>
        <v>898</v>
      </c>
      <c r="Q91">
        <f>ROUND(CR91*I91,0)</f>
        <v>102</v>
      </c>
      <c r="R91">
        <f>ROUND(CS91*I91,0)</f>
        <v>95</v>
      </c>
      <c r="S91">
        <f>ROUND(CT91*I91,0)</f>
        <v>1735</v>
      </c>
      <c r="T91">
        <f>ROUND(CU91*I91,0)</f>
        <v>0</v>
      </c>
      <c r="U91">
        <f t="shared" si="61"/>
        <v>4.2907859999999998</v>
      </c>
      <c r="V91">
        <f t="shared" si="62"/>
        <v>0.13792199999999999</v>
      </c>
      <c r="W91">
        <f>ROUND(CX91*I91,0)</f>
        <v>0</v>
      </c>
      <c r="X91">
        <f>ROUND(CY91,0)</f>
        <v>2050</v>
      </c>
      <c r="Y91">
        <f>ROUND(CZ91,0)</f>
        <v>1190</v>
      </c>
      <c r="AA91">
        <v>64877767</v>
      </c>
      <c r="AB91">
        <f t="shared" si="63"/>
        <v>1556.61</v>
      </c>
      <c r="AC91">
        <f>ROUND((ES91),2)</f>
        <v>1127.07</v>
      </c>
      <c r="AD91">
        <f>ROUND(((((ET91*ROUND((0.2+1),7)))-((EU91*ROUND((0.2+1),7))))+AE91),2)</f>
        <v>53.09</v>
      </c>
      <c r="AE91">
        <f>ROUND(((EU91*ROUND((0.2+1),7))),2)</f>
        <v>20.58</v>
      </c>
      <c r="AF91">
        <f>ROUND(((EV91*ROUND((0.2+1),7))),2)</f>
        <v>376.45</v>
      </c>
      <c r="AG91">
        <f t="shared" si="65"/>
        <v>0</v>
      </c>
      <c r="AH91">
        <f>((EW91*ROUND((0.2+1),7)))</f>
        <v>47.411999999999999</v>
      </c>
      <c r="AI91">
        <f>((EX91*ROUND((0.2+1),7)))</f>
        <v>1.524</v>
      </c>
      <c r="AJ91">
        <f t="shared" si="66"/>
        <v>0</v>
      </c>
      <c r="AK91">
        <v>1485.02</v>
      </c>
      <c r="AL91">
        <v>1127.07</v>
      </c>
      <c r="AM91">
        <v>44.24</v>
      </c>
      <c r="AN91">
        <v>17.149999999999999</v>
      </c>
      <c r="AO91">
        <v>313.70999999999998</v>
      </c>
      <c r="AP91">
        <v>0</v>
      </c>
      <c r="AQ91">
        <v>39.51</v>
      </c>
      <c r="AR91">
        <v>1.27</v>
      </c>
      <c r="AS91">
        <v>0</v>
      </c>
      <c r="AT91">
        <v>112</v>
      </c>
      <c r="AU91">
        <v>65</v>
      </c>
      <c r="AV91">
        <v>1</v>
      </c>
      <c r="AW91">
        <v>1</v>
      </c>
      <c r="AZ91">
        <v>1</v>
      </c>
      <c r="BA91">
        <v>50.93</v>
      </c>
      <c r="BB91">
        <v>21.31</v>
      </c>
      <c r="BC91">
        <v>8.8000000000000007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189</v>
      </c>
      <c r="BM91">
        <v>11001</v>
      </c>
      <c r="BN91">
        <v>0</v>
      </c>
      <c r="BO91" t="s">
        <v>186</v>
      </c>
      <c r="BP91">
        <v>1</v>
      </c>
      <c r="BQ91">
        <v>2</v>
      </c>
      <c r="BR91">
        <v>0</v>
      </c>
      <c r="BS91">
        <v>50.93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112</v>
      </c>
      <c r="CA91">
        <v>65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1051</v>
      </c>
      <c r="CO91">
        <v>0</v>
      </c>
      <c r="CP91">
        <f t="shared" si="67"/>
        <v>2735</v>
      </c>
      <c r="CQ91">
        <f t="shared" si="88"/>
        <v>9918.2160000000003</v>
      </c>
      <c r="CR91">
        <f>((((ET91*ROUND((0.2+1),7)))*BB91-((EU91*ROUND((0.2+1),7)))*BS91)+AE91*BS91)</f>
        <v>1131.30528</v>
      </c>
      <c r="CS91">
        <f t="shared" si="68"/>
        <v>1048.1393999999998</v>
      </c>
      <c r="CT91">
        <f t="shared" si="69"/>
        <v>19172.5985</v>
      </c>
      <c r="CU91">
        <f t="shared" si="70"/>
        <v>0</v>
      </c>
      <c r="CV91">
        <f t="shared" si="71"/>
        <v>47.411999999999999</v>
      </c>
      <c r="CW91">
        <f t="shared" si="72"/>
        <v>1.524</v>
      </c>
      <c r="CX91">
        <f t="shared" si="73"/>
        <v>0</v>
      </c>
      <c r="CY91">
        <f t="shared" si="84"/>
        <v>2049.6</v>
      </c>
      <c r="CZ91">
        <f t="shared" si="85"/>
        <v>1189.5</v>
      </c>
      <c r="DB91">
        <v>30</v>
      </c>
      <c r="DC91" t="s">
        <v>3</v>
      </c>
      <c r="DD91" t="s">
        <v>3</v>
      </c>
      <c r="DE91" t="s">
        <v>27</v>
      </c>
      <c r="DF91" t="s">
        <v>27</v>
      </c>
      <c r="DG91" t="s">
        <v>27</v>
      </c>
      <c r="DH91" t="s">
        <v>3</v>
      </c>
      <c r="DI91" t="s">
        <v>27</v>
      </c>
      <c r="DJ91" t="s">
        <v>27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188</v>
      </c>
      <c r="DW91" t="s">
        <v>188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56793013</v>
      </c>
      <c r="EF91">
        <v>2</v>
      </c>
      <c r="EG91" t="s">
        <v>28</v>
      </c>
      <c r="EH91">
        <v>11</v>
      </c>
      <c r="EI91" t="s">
        <v>190</v>
      </c>
      <c r="EJ91">
        <v>1</v>
      </c>
      <c r="EK91">
        <v>11001</v>
      </c>
      <c r="EL91" t="s">
        <v>190</v>
      </c>
      <c r="EM91" t="s">
        <v>191</v>
      </c>
      <c r="EO91" t="s">
        <v>32</v>
      </c>
      <c r="EQ91">
        <v>131072</v>
      </c>
      <c r="ER91">
        <v>1485.02</v>
      </c>
      <c r="ES91">
        <v>1127.07</v>
      </c>
      <c r="ET91">
        <v>44.24</v>
      </c>
      <c r="EU91">
        <v>17.149999999999999</v>
      </c>
      <c r="EV91">
        <v>313.70999999999998</v>
      </c>
      <c r="EW91">
        <v>39.51</v>
      </c>
      <c r="EX91">
        <v>1.27</v>
      </c>
      <c r="EY91">
        <v>0</v>
      </c>
      <c r="FQ91">
        <v>0</v>
      </c>
      <c r="FR91">
        <v>0</v>
      </c>
      <c r="FS91">
        <v>0</v>
      </c>
      <c r="FX91">
        <v>112</v>
      </c>
      <c r="FY91">
        <v>65</v>
      </c>
      <c r="GA91" t="s">
        <v>3</v>
      </c>
      <c r="GD91">
        <v>1</v>
      </c>
      <c r="GF91">
        <v>1816067611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>ROUND(IF(AND(BH91=3,BI91=3,FS91&lt;&gt;0),P91,0),0)</f>
        <v>0</v>
      </c>
      <c r="GM91">
        <f>ROUND(O91+X91+Y91,0)+GX91</f>
        <v>5975</v>
      </c>
      <c r="GN91">
        <f t="shared" si="74"/>
        <v>5975</v>
      </c>
      <c r="GO91">
        <f t="shared" si="75"/>
        <v>0</v>
      </c>
      <c r="GP91">
        <f t="shared" si="76"/>
        <v>0</v>
      </c>
      <c r="GR91">
        <v>0</v>
      </c>
      <c r="GS91">
        <v>3</v>
      </c>
      <c r="GT91">
        <v>0</v>
      </c>
      <c r="GU91" t="s">
        <v>3</v>
      </c>
      <c r="GV91">
        <f t="shared" si="77"/>
        <v>0</v>
      </c>
      <c r="GW91">
        <v>1</v>
      </c>
      <c r="GX91">
        <f>ROUND(HC91*I91,0)</f>
        <v>0</v>
      </c>
      <c r="HA91">
        <v>0</v>
      </c>
      <c r="HB91">
        <v>0</v>
      </c>
      <c r="HC91">
        <f t="shared" si="78"/>
        <v>0</v>
      </c>
      <c r="HE91" t="s">
        <v>3</v>
      </c>
      <c r="HF91" t="s">
        <v>3</v>
      </c>
      <c r="HM91" t="s">
        <v>3</v>
      </c>
      <c r="HN91" t="s">
        <v>192</v>
      </c>
      <c r="HO91" t="s">
        <v>193</v>
      </c>
      <c r="HP91" t="s">
        <v>190</v>
      </c>
      <c r="HQ91" t="s">
        <v>190</v>
      </c>
      <c r="HS91">
        <v>0</v>
      </c>
      <c r="IK91">
        <v>0</v>
      </c>
    </row>
    <row r="92" spans="1:255" x14ac:dyDescent="0.2">
      <c r="A92" s="2">
        <v>17</v>
      </c>
      <c r="B92" s="2">
        <v>1</v>
      </c>
      <c r="C92" s="2">
        <f>ROW(SmtRes!A143)</f>
        <v>143</v>
      </c>
      <c r="D92" s="2">
        <f>ROW(EtalonRes!A145)</f>
        <v>145</v>
      </c>
      <c r="E92" s="2" t="s">
        <v>201</v>
      </c>
      <c r="F92" s="2" t="s">
        <v>195</v>
      </c>
      <c r="G92" s="2" t="s">
        <v>196</v>
      </c>
      <c r="H92" s="2" t="s">
        <v>188</v>
      </c>
      <c r="I92" s="2">
        <f>ROUND(ROUND((9.05)/100,4),7)</f>
        <v>9.0499999999999997E-2</v>
      </c>
      <c r="J92" s="2">
        <v>0</v>
      </c>
      <c r="K92" s="2">
        <f>ROUND(ROUND((9.05)/100,4),7)</f>
        <v>9.0499999999999997E-2</v>
      </c>
      <c r="L92" s="2"/>
      <c r="M92" s="2"/>
      <c r="N92" s="2"/>
      <c r="O92" s="2">
        <f>ROUND(CP92,2)</f>
        <v>159.46</v>
      </c>
      <c r="P92" s="2">
        <f>ROUND(CQ92*I92,2)</f>
        <v>151.84</v>
      </c>
      <c r="Q92" s="2">
        <f>ROUND(CR92*I92,2)</f>
        <v>5.03</v>
      </c>
      <c r="R92" s="2">
        <f>ROUND(CS92*I92,2)</f>
        <v>1.85</v>
      </c>
      <c r="S92" s="2">
        <f>ROUND(CT92*I92,2)</f>
        <v>2.59</v>
      </c>
      <c r="T92" s="2">
        <f>ROUND(CU92*I92,2)</f>
        <v>0</v>
      </c>
      <c r="U92" s="2">
        <f t="shared" ref="U92:U117" si="89">ROUND(CV92*I92,7)</f>
        <v>0.32579999999999998</v>
      </c>
      <c r="V92" s="2">
        <f t="shared" ref="V92:V117" si="90">ROUND(CW92*I92,7)</f>
        <v>0.13683600000000001</v>
      </c>
      <c r="W92" s="2">
        <f>ROUND(CX92*I92,2)</f>
        <v>0</v>
      </c>
      <c r="X92" s="2">
        <f>ROUND(CY92,2)</f>
        <v>4.97</v>
      </c>
      <c r="Y92" s="2">
        <f>ROUND(CZ92,2)</f>
        <v>2.89</v>
      </c>
      <c r="Z92" s="2"/>
      <c r="AA92" s="2">
        <v>64877770</v>
      </c>
      <c r="AB92" s="2">
        <f t="shared" ref="AB92:AB117" si="91">ROUND((AC92+AD92+AF92),2)</f>
        <v>1761.95</v>
      </c>
      <c r="AC92" s="2">
        <f>ROUND(((ES92*ROUND(6,7))),2)</f>
        <v>1677.78</v>
      </c>
      <c r="AD92" s="2">
        <f>ROUND(((((ET92*ROUND((6*(0.2+1)),7)))-((EU92*ROUND((6*(0.2+1)),7))))+AE92),2)</f>
        <v>55.59</v>
      </c>
      <c r="AE92" s="2">
        <f>ROUND(((EU92*ROUND((6*(0.2+1)),7))),2)</f>
        <v>20.45</v>
      </c>
      <c r="AF92" s="2">
        <f>ROUND(((EV92*ROUND((6*(0.2+1)),7))),2)</f>
        <v>28.58</v>
      </c>
      <c r="AG92" s="2">
        <f t="shared" ref="AG92:AG117" si="92">ROUND((AP92),2)</f>
        <v>0</v>
      </c>
      <c r="AH92" s="2">
        <f>((EW92*ROUND((6*(0.2+1)),7)))</f>
        <v>3.6</v>
      </c>
      <c r="AI92" s="2">
        <f>((EX92*ROUND((6*(0.2+1)),7)))</f>
        <v>1.512</v>
      </c>
      <c r="AJ92" s="2">
        <f t="shared" ref="AJ92:AJ117" si="93">(AS92)</f>
        <v>0</v>
      </c>
      <c r="AK92" s="2">
        <v>291.32</v>
      </c>
      <c r="AL92" s="2">
        <v>279.63</v>
      </c>
      <c r="AM92" s="2">
        <v>7.72</v>
      </c>
      <c r="AN92" s="2">
        <v>2.84</v>
      </c>
      <c r="AO92" s="2">
        <v>3.97</v>
      </c>
      <c r="AP92" s="2">
        <v>0</v>
      </c>
      <c r="AQ92" s="2">
        <v>0.5</v>
      </c>
      <c r="AR92" s="2">
        <v>0.21</v>
      </c>
      <c r="AS92" s="2">
        <v>0</v>
      </c>
      <c r="AT92" s="2">
        <v>112</v>
      </c>
      <c r="AU92" s="2">
        <v>65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0</v>
      </c>
      <c r="BI92" s="2">
        <v>1</v>
      </c>
      <c r="BJ92" s="2" t="s">
        <v>197</v>
      </c>
      <c r="BK92" s="2"/>
      <c r="BL92" s="2"/>
      <c r="BM92" s="2">
        <v>11001</v>
      </c>
      <c r="BN92" s="2">
        <v>0</v>
      </c>
      <c r="BO92" s="2" t="s">
        <v>3</v>
      </c>
      <c r="BP92" s="2">
        <v>0</v>
      </c>
      <c r="BQ92" s="2">
        <v>2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112</v>
      </c>
      <c r="CA92" s="2">
        <v>65</v>
      </c>
      <c r="CB92" s="2" t="s">
        <v>3</v>
      </c>
      <c r="CC92" s="2"/>
      <c r="CD92" s="2"/>
      <c r="CE92" s="2">
        <v>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1051</v>
      </c>
      <c r="CO92" s="2">
        <v>0</v>
      </c>
      <c r="CP92" s="2">
        <f t="shared" ref="CP92:CP117" si="94">(P92+Q92+S92)</f>
        <v>159.46</v>
      </c>
      <c r="CQ92" s="2">
        <f t="shared" si="88"/>
        <v>1677.78</v>
      </c>
      <c r="CR92" s="2">
        <f>((((ET92*ROUND((6*(0.2+1)),7)))*BB92-((EU92*ROUND((6*(0.2+1)),7)))*BS92)+AE92*BS92)</f>
        <v>55.585999999999999</v>
      </c>
      <c r="CS92" s="2">
        <f t="shared" ref="CS92:CS117" si="95">AE92*BS92</f>
        <v>20.45</v>
      </c>
      <c r="CT92" s="2">
        <f t="shared" ref="CT92:CT117" si="96">AF92*BA92</f>
        <v>28.58</v>
      </c>
      <c r="CU92" s="2">
        <f t="shared" ref="CU92:CU117" si="97">AG92</f>
        <v>0</v>
      </c>
      <c r="CV92" s="2">
        <f t="shared" ref="CV92:CV117" si="98">AH92</f>
        <v>3.6</v>
      </c>
      <c r="CW92" s="2">
        <f t="shared" ref="CW92:CW117" si="99">AI92</f>
        <v>1.512</v>
      </c>
      <c r="CX92" s="2">
        <f t="shared" ref="CX92:CX117" si="100">AJ92</f>
        <v>0</v>
      </c>
      <c r="CY92" s="2">
        <f t="shared" si="84"/>
        <v>4.9727999999999994</v>
      </c>
      <c r="CZ92" s="2">
        <f t="shared" si="85"/>
        <v>2.8859999999999997</v>
      </c>
      <c r="DA92" s="2"/>
      <c r="DB92" s="2">
        <v>31</v>
      </c>
      <c r="DC92" s="2" t="s">
        <v>3</v>
      </c>
      <c r="DD92" s="2" t="s">
        <v>202</v>
      </c>
      <c r="DE92" s="2" t="s">
        <v>203</v>
      </c>
      <c r="DF92" s="2" t="s">
        <v>203</v>
      </c>
      <c r="DG92" s="2" t="s">
        <v>203</v>
      </c>
      <c r="DH92" s="2" t="s">
        <v>3</v>
      </c>
      <c r="DI92" s="2" t="s">
        <v>203</v>
      </c>
      <c r="DJ92" s="2" t="s">
        <v>203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1013</v>
      </c>
      <c r="DV92" s="2" t="s">
        <v>188</v>
      </c>
      <c r="DW92" s="2" t="s">
        <v>188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56793013</v>
      </c>
      <c r="EF92" s="2">
        <v>2</v>
      </c>
      <c r="EG92" s="2" t="s">
        <v>28</v>
      </c>
      <c r="EH92" s="2">
        <v>11</v>
      </c>
      <c r="EI92" s="2" t="s">
        <v>190</v>
      </c>
      <c r="EJ92" s="2">
        <v>1</v>
      </c>
      <c r="EK92" s="2">
        <v>11001</v>
      </c>
      <c r="EL92" s="2" t="s">
        <v>190</v>
      </c>
      <c r="EM92" s="2" t="s">
        <v>191</v>
      </c>
      <c r="EN92" s="2"/>
      <c r="EO92" s="2" t="s">
        <v>32</v>
      </c>
      <c r="EP92" s="2"/>
      <c r="EQ92" s="2">
        <v>131072</v>
      </c>
      <c r="ER92" s="2">
        <v>291.32</v>
      </c>
      <c r="ES92" s="2">
        <v>279.63</v>
      </c>
      <c r="ET92" s="2">
        <v>7.72</v>
      </c>
      <c r="EU92" s="2">
        <v>2.84</v>
      </c>
      <c r="EV92" s="2">
        <v>3.97</v>
      </c>
      <c r="EW92" s="2">
        <v>0.5</v>
      </c>
      <c r="EX92" s="2">
        <v>0.21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112</v>
      </c>
      <c r="FY92" s="2">
        <v>65</v>
      </c>
      <c r="FZ92" s="2"/>
      <c r="GA92" s="2" t="s">
        <v>3</v>
      </c>
      <c r="GB92" s="2"/>
      <c r="GC92" s="2"/>
      <c r="GD92" s="2">
        <v>1</v>
      </c>
      <c r="GE92" s="2"/>
      <c r="GF92" s="2">
        <v>879043322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>ROUND(IF(AND(BH92=3,BI92=3,FS92&lt;&gt;0),P92,0),2)</f>
        <v>0</v>
      </c>
      <c r="GM92" s="2">
        <f>ROUND(O92+X92+Y92,2)+GX92</f>
        <v>167.32</v>
      </c>
      <c r="GN92" s="2">
        <f t="shared" ref="GN92:GN117" si="101">IF(OR(BI92=0,BI92=1),GM92-GX92,0)</f>
        <v>167.32</v>
      </c>
      <c r="GO92" s="2">
        <f t="shared" ref="GO92:GO117" si="102">IF(BI92=2,GM92-GX92,0)</f>
        <v>0</v>
      </c>
      <c r="GP92" s="2">
        <f t="shared" ref="GP92:GP117" si="103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117" si="104">ROUND((GT92),2)</f>
        <v>0</v>
      </c>
      <c r="GW92" s="2">
        <v>1</v>
      </c>
      <c r="GX92" s="2">
        <f>ROUND(HC92*I92,2)</f>
        <v>0</v>
      </c>
      <c r="GY92" s="2"/>
      <c r="GZ92" s="2"/>
      <c r="HA92" s="2">
        <v>0</v>
      </c>
      <c r="HB92" s="2">
        <v>0</v>
      </c>
      <c r="HC92" s="2">
        <f t="shared" ref="HC92:HC117" si="105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192</v>
      </c>
      <c r="HO92" s="2" t="s">
        <v>193</v>
      </c>
      <c r="HP92" s="2" t="s">
        <v>190</v>
      </c>
      <c r="HQ92" s="2" t="s">
        <v>190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1</v>
      </c>
      <c r="C93">
        <f>ROW(SmtRes!A148)</f>
        <v>148</v>
      </c>
      <c r="D93">
        <f>ROW(EtalonRes!A150)</f>
        <v>150</v>
      </c>
      <c r="E93" t="s">
        <v>201</v>
      </c>
      <c r="F93" t="s">
        <v>195</v>
      </c>
      <c r="G93" t="s">
        <v>196</v>
      </c>
      <c r="H93" t="s">
        <v>188</v>
      </c>
      <c r="I93">
        <f>ROUND(ROUND((9.05)/100,4),7)</f>
        <v>9.0499999999999997E-2</v>
      </c>
      <c r="J93">
        <v>0</v>
      </c>
      <c r="K93">
        <f>ROUND(ROUND((9.05)/100,4),7)</f>
        <v>9.0499999999999997E-2</v>
      </c>
      <c r="O93">
        <f>ROUND(CP93,0)</f>
        <v>1568</v>
      </c>
      <c r="P93">
        <f>ROUND(CQ93*I93,0)</f>
        <v>1332</v>
      </c>
      <c r="Q93">
        <f>ROUND(CR93*I93,0)</f>
        <v>104</v>
      </c>
      <c r="R93">
        <f>ROUND(CS93*I93,0)</f>
        <v>94</v>
      </c>
      <c r="S93">
        <f>ROUND(CT93*I93,0)</f>
        <v>132</v>
      </c>
      <c r="T93">
        <f>ROUND(CU93*I93,0)</f>
        <v>0</v>
      </c>
      <c r="U93">
        <f t="shared" si="89"/>
        <v>0.32579999999999998</v>
      </c>
      <c r="V93">
        <f t="shared" si="90"/>
        <v>0.13683600000000001</v>
      </c>
      <c r="W93">
        <f>ROUND(CX93*I93,0)</f>
        <v>0</v>
      </c>
      <c r="X93">
        <f>ROUND(CY93,0)</f>
        <v>253</v>
      </c>
      <c r="Y93">
        <f>ROUND(CZ93,0)</f>
        <v>147</v>
      </c>
      <c r="AA93">
        <v>64877767</v>
      </c>
      <c r="AB93">
        <f t="shared" si="91"/>
        <v>1761.95</v>
      </c>
      <c r="AC93">
        <f>ROUND(((ES93*ROUND(6,7))),2)</f>
        <v>1677.78</v>
      </c>
      <c r="AD93">
        <f>ROUND(((((ET93*ROUND((6*(0.2+1)),7)))-((EU93*ROUND((6*(0.2+1)),7))))+AE93),2)</f>
        <v>55.59</v>
      </c>
      <c r="AE93">
        <f>ROUND(((EU93*ROUND((6*(0.2+1)),7))),2)</f>
        <v>20.45</v>
      </c>
      <c r="AF93">
        <f>ROUND(((EV93*ROUND((6*(0.2+1)),7))),2)</f>
        <v>28.58</v>
      </c>
      <c r="AG93">
        <f t="shared" si="92"/>
        <v>0</v>
      </c>
      <c r="AH93">
        <f>((EW93*ROUND((6*(0.2+1)),7)))</f>
        <v>3.6</v>
      </c>
      <c r="AI93">
        <f>((EX93*ROUND((6*(0.2+1)),7)))</f>
        <v>1.512</v>
      </c>
      <c r="AJ93">
        <f t="shared" si="93"/>
        <v>0</v>
      </c>
      <c r="AK93">
        <v>291.32</v>
      </c>
      <c r="AL93">
        <v>279.63</v>
      </c>
      <c r="AM93">
        <v>7.72</v>
      </c>
      <c r="AN93">
        <v>2.84</v>
      </c>
      <c r="AO93">
        <v>3.97</v>
      </c>
      <c r="AP93">
        <v>0</v>
      </c>
      <c r="AQ93">
        <v>0.5</v>
      </c>
      <c r="AR93">
        <v>0.21</v>
      </c>
      <c r="AS93">
        <v>0</v>
      </c>
      <c r="AT93">
        <v>112</v>
      </c>
      <c r="AU93">
        <v>65</v>
      </c>
      <c r="AV93">
        <v>1</v>
      </c>
      <c r="AW93">
        <v>1</v>
      </c>
      <c r="AZ93">
        <v>1</v>
      </c>
      <c r="BA93">
        <v>50.93</v>
      </c>
      <c r="BB93">
        <v>20.67</v>
      </c>
      <c r="BC93">
        <v>8.77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197</v>
      </c>
      <c r="BM93">
        <v>11001</v>
      </c>
      <c r="BN93">
        <v>0</v>
      </c>
      <c r="BO93" t="s">
        <v>195</v>
      </c>
      <c r="BP93">
        <v>1</v>
      </c>
      <c r="BQ93">
        <v>2</v>
      </c>
      <c r="BR93">
        <v>0</v>
      </c>
      <c r="BS93">
        <v>50.93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112</v>
      </c>
      <c r="CA93">
        <v>65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1051</v>
      </c>
      <c r="CO93">
        <v>0</v>
      </c>
      <c r="CP93">
        <f t="shared" si="94"/>
        <v>1568</v>
      </c>
      <c r="CQ93">
        <f t="shared" si="88"/>
        <v>14714.130599999999</v>
      </c>
      <c r="CR93">
        <f>((((ET93*ROUND((6*(0.2+1)),7)))*BB93-((EU93*ROUND((6*(0.2+1)),7)))*BS93)+AE93*BS93)</f>
        <v>1149.02314</v>
      </c>
      <c r="CS93">
        <f t="shared" si="95"/>
        <v>1041.5184999999999</v>
      </c>
      <c r="CT93">
        <f t="shared" si="96"/>
        <v>1455.5793999999999</v>
      </c>
      <c r="CU93">
        <f t="shared" si="97"/>
        <v>0</v>
      </c>
      <c r="CV93">
        <f t="shared" si="98"/>
        <v>3.6</v>
      </c>
      <c r="CW93">
        <f t="shared" si="99"/>
        <v>1.512</v>
      </c>
      <c r="CX93">
        <f t="shared" si="100"/>
        <v>0</v>
      </c>
      <c r="CY93">
        <f t="shared" si="84"/>
        <v>253.12</v>
      </c>
      <c r="CZ93">
        <f t="shared" si="85"/>
        <v>146.9</v>
      </c>
      <c r="DB93">
        <v>33</v>
      </c>
      <c r="DC93" t="s">
        <v>3</v>
      </c>
      <c r="DD93" t="s">
        <v>202</v>
      </c>
      <c r="DE93" t="s">
        <v>203</v>
      </c>
      <c r="DF93" t="s">
        <v>203</v>
      </c>
      <c r="DG93" t="s">
        <v>203</v>
      </c>
      <c r="DH93" t="s">
        <v>3</v>
      </c>
      <c r="DI93" t="s">
        <v>203</v>
      </c>
      <c r="DJ93" t="s">
        <v>203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188</v>
      </c>
      <c r="DW93" t="s">
        <v>188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56793013</v>
      </c>
      <c r="EF93">
        <v>2</v>
      </c>
      <c r="EG93" t="s">
        <v>28</v>
      </c>
      <c r="EH93">
        <v>11</v>
      </c>
      <c r="EI93" t="s">
        <v>190</v>
      </c>
      <c r="EJ93">
        <v>1</v>
      </c>
      <c r="EK93">
        <v>11001</v>
      </c>
      <c r="EL93" t="s">
        <v>190</v>
      </c>
      <c r="EM93" t="s">
        <v>191</v>
      </c>
      <c r="EO93" t="s">
        <v>32</v>
      </c>
      <c r="EQ93">
        <v>131072</v>
      </c>
      <c r="ER93">
        <v>291.32</v>
      </c>
      <c r="ES93">
        <v>279.63</v>
      </c>
      <c r="ET93">
        <v>7.72</v>
      </c>
      <c r="EU93">
        <v>2.84</v>
      </c>
      <c r="EV93">
        <v>3.97</v>
      </c>
      <c r="EW93">
        <v>0.5</v>
      </c>
      <c r="EX93">
        <v>0.21</v>
      </c>
      <c r="EY93">
        <v>0</v>
      </c>
      <c r="FQ93">
        <v>0</v>
      </c>
      <c r="FR93">
        <v>0</v>
      </c>
      <c r="FS93">
        <v>0</v>
      </c>
      <c r="FX93">
        <v>112</v>
      </c>
      <c r="FY93">
        <v>65</v>
      </c>
      <c r="GA93" t="s">
        <v>3</v>
      </c>
      <c r="GD93">
        <v>1</v>
      </c>
      <c r="GF93">
        <v>879043322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>ROUND(IF(AND(BH93=3,BI93=3,FS93&lt;&gt;0),P93,0),0)</f>
        <v>0</v>
      </c>
      <c r="GM93">
        <f>ROUND(O93+X93+Y93,0)+GX93</f>
        <v>1968</v>
      </c>
      <c r="GN93">
        <f t="shared" si="101"/>
        <v>1968</v>
      </c>
      <c r="GO93">
        <f t="shared" si="102"/>
        <v>0</v>
      </c>
      <c r="GP93">
        <f t="shared" si="103"/>
        <v>0</v>
      </c>
      <c r="GR93">
        <v>0</v>
      </c>
      <c r="GS93">
        <v>3</v>
      </c>
      <c r="GT93">
        <v>0</v>
      </c>
      <c r="GU93" t="s">
        <v>3</v>
      </c>
      <c r="GV93">
        <f t="shared" si="104"/>
        <v>0</v>
      </c>
      <c r="GW93">
        <v>1</v>
      </c>
      <c r="GX93">
        <f>ROUND(HC93*I93,0)</f>
        <v>0</v>
      </c>
      <c r="HA93">
        <v>0</v>
      </c>
      <c r="HB93">
        <v>0</v>
      </c>
      <c r="HC93">
        <f t="shared" si="105"/>
        <v>0</v>
      </c>
      <c r="HE93" t="s">
        <v>3</v>
      </c>
      <c r="HF93" t="s">
        <v>3</v>
      </c>
      <c r="HM93" t="s">
        <v>3</v>
      </c>
      <c r="HN93" t="s">
        <v>192</v>
      </c>
      <c r="HO93" t="s">
        <v>193</v>
      </c>
      <c r="HP93" t="s">
        <v>190</v>
      </c>
      <c r="HQ93" t="s">
        <v>190</v>
      </c>
      <c r="HS93">
        <v>0</v>
      </c>
      <c r="IK93">
        <v>0</v>
      </c>
    </row>
    <row r="94" spans="1:255" x14ac:dyDescent="0.2">
      <c r="A94" s="2">
        <v>17</v>
      </c>
      <c r="B94" s="2">
        <v>1</v>
      </c>
      <c r="C94" s="2">
        <f>ROW(SmtRes!A155)</f>
        <v>155</v>
      </c>
      <c r="D94" s="2">
        <f>ROW(EtalonRes!A158)</f>
        <v>158</v>
      </c>
      <c r="E94" s="2" t="s">
        <v>204</v>
      </c>
      <c r="F94" s="2" t="s">
        <v>205</v>
      </c>
      <c r="G94" s="2" t="s">
        <v>206</v>
      </c>
      <c r="H94" s="2" t="s">
        <v>207</v>
      </c>
      <c r="I94" s="2">
        <f>ROUND(ROUND((0.1*4)/100,4),7)</f>
        <v>4.0000000000000001E-3</v>
      </c>
      <c r="J94" s="2">
        <v>0</v>
      </c>
      <c r="K94" s="2">
        <f>ROUND(ROUND((0.1*4)/100,4),7)</f>
        <v>4.0000000000000001E-3</v>
      </c>
      <c r="L94" s="2"/>
      <c r="M94" s="2"/>
      <c r="N94" s="2"/>
      <c r="O94" s="2">
        <f>ROUND(CP94,2)</f>
        <v>51.44</v>
      </c>
      <c r="P94" s="2">
        <f>ROUND(CQ94*I94,2)</f>
        <v>42.2</v>
      </c>
      <c r="Q94" s="2">
        <f>ROUND(CR94*I94,2)</f>
        <v>1.41</v>
      </c>
      <c r="R94" s="2">
        <f>ROUND(CS94*I94,2)</f>
        <v>0</v>
      </c>
      <c r="S94" s="2">
        <f>ROUND(CT94*I94,2)</f>
        <v>7.83</v>
      </c>
      <c r="T94" s="2">
        <f>ROUND(CU94*I94,2)</f>
        <v>0</v>
      </c>
      <c r="U94" s="2">
        <f t="shared" si="89"/>
        <v>0.88319999999999999</v>
      </c>
      <c r="V94" s="2">
        <f t="shared" si="90"/>
        <v>0</v>
      </c>
      <c r="W94" s="2">
        <f>ROUND(CX94*I94,2)</f>
        <v>0</v>
      </c>
      <c r="X94" s="2">
        <f>ROUND(CY94,2)</f>
        <v>7.6</v>
      </c>
      <c r="Y94" s="2">
        <f>ROUND(CZ94,2)</f>
        <v>4.3099999999999996</v>
      </c>
      <c r="Z94" s="2"/>
      <c r="AA94" s="2">
        <v>64877770</v>
      </c>
      <c r="AB94" s="2">
        <f t="shared" si="91"/>
        <v>12856.94</v>
      </c>
      <c r="AC94" s="2">
        <f t="shared" ref="AC94:AC117" si="106">ROUND((ES94),2)</f>
        <v>10549.15</v>
      </c>
      <c r="AD94" s="2">
        <f t="shared" ref="AD94:AD103" si="107">ROUND(((((ET94*ROUND((0.2+1),7)))-((EU94*ROUND((0.2+1),7))))+AE94),2)</f>
        <v>351.5</v>
      </c>
      <c r="AE94" s="2">
        <f t="shared" ref="AE94:AE103" si="108">ROUND(((EU94*ROUND((0.2+1),7))),2)</f>
        <v>0</v>
      </c>
      <c r="AF94" s="2">
        <f t="shared" ref="AF94:AF103" si="109">ROUND(((EV94*ROUND((0.2+1),7))),2)</f>
        <v>1956.29</v>
      </c>
      <c r="AG94" s="2">
        <f t="shared" si="92"/>
        <v>0</v>
      </c>
      <c r="AH94" s="2">
        <f t="shared" ref="AH94:AH103" si="110">((EW94*ROUND((0.2+1),7)))</f>
        <v>220.79999999999998</v>
      </c>
      <c r="AI94" s="2">
        <f t="shared" ref="AI94:AI103" si="111">((EX94*ROUND((0.2+1),7)))</f>
        <v>0</v>
      </c>
      <c r="AJ94" s="2">
        <f t="shared" si="93"/>
        <v>0</v>
      </c>
      <c r="AK94" s="2">
        <v>12472.31</v>
      </c>
      <c r="AL94" s="2">
        <v>10549.15</v>
      </c>
      <c r="AM94" s="2">
        <v>292.92</v>
      </c>
      <c r="AN94" s="2">
        <v>0</v>
      </c>
      <c r="AO94" s="2">
        <v>1630.24</v>
      </c>
      <c r="AP94" s="2">
        <v>0</v>
      </c>
      <c r="AQ94" s="2">
        <v>184</v>
      </c>
      <c r="AR94" s="2">
        <v>0</v>
      </c>
      <c r="AS94" s="2">
        <v>0</v>
      </c>
      <c r="AT94" s="2">
        <v>97</v>
      </c>
      <c r="AU94" s="2">
        <v>55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0</v>
      </c>
      <c r="BI94" s="2">
        <v>1</v>
      </c>
      <c r="BJ94" s="2" t="s">
        <v>208</v>
      </c>
      <c r="BK94" s="2"/>
      <c r="BL94" s="2"/>
      <c r="BM94" s="2">
        <v>26001</v>
      </c>
      <c r="BN94" s="2">
        <v>0</v>
      </c>
      <c r="BO94" s="2" t="s">
        <v>3</v>
      </c>
      <c r="BP94" s="2">
        <v>0</v>
      </c>
      <c r="BQ94" s="2">
        <v>2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97</v>
      </c>
      <c r="CA94" s="2">
        <v>55</v>
      </c>
      <c r="CB94" s="2" t="s">
        <v>3</v>
      </c>
      <c r="CC94" s="2"/>
      <c r="CD94" s="2"/>
      <c r="CE94" s="2">
        <v>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1051</v>
      </c>
      <c r="CO94" s="2">
        <v>0</v>
      </c>
      <c r="CP94" s="2">
        <f t="shared" si="94"/>
        <v>51.44</v>
      </c>
      <c r="CQ94" s="2">
        <f t="shared" si="88"/>
        <v>10549.15</v>
      </c>
      <c r="CR94" s="2">
        <f t="shared" ref="CR94:CR103" si="112">((((ET94*ROUND((0.2+1),7)))*BB94-((EU94*ROUND((0.2+1),7)))*BS94)+AE94*BS94)</f>
        <v>351.50400000000002</v>
      </c>
      <c r="CS94" s="2">
        <f t="shared" si="95"/>
        <v>0</v>
      </c>
      <c r="CT94" s="2">
        <f t="shared" si="96"/>
        <v>1956.29</v>
      </c>
      <c r="CU94" s="2">
        <f t="shared" si="97"/>
        <v>0</v>
      </c>
      <c r="CV94" s="2">
        <f t="shared" si="98"/>
        <v>220.79999999999998</v>
      </c>
      <c r="CW94" s="2">
        <f t="shared" si="99"/>
        <v>0</v>
      </c>
      <c r="CX94" s="2">
        <f t="shared" si="100"/>
        <v>0</v>
      </c>
      <c r="CY94" s="2">
        <f t="shared" si="84"/>
        <v>7.5950999999999995</v>
      </c>
      <c r="CZ94" s="2">
        <f t="shared" si="85"/>
        <v>4.3064999999999998</v>
      </c>
      <c r="DA94" s="2"/>
      <c r="DB94" s="2">
        <v>35</v>
      </c>
      <c r="DC94" s="2" t="s">
        <v>3</v>
      </c>
      <c r="DD94" s="2" t="s">
        <v>3</v>
      </c>
      <c r="DE94" s="2" t="s">
        <v>27</v>
      </c>
      <c r="DF94" s="2" t="s">
        <v>27</v>
      </c>
      <c r="DG94" s="2" t="s">
        <v>27</v>
      </c>
      <c r="DH94" s="2" t="s">
        <v>3</v>
      </c>
      <c r="DI94" s="2" t="s">
        <v>27</v>
      </c>
      <c r="DJ94" s="2" t="s">
        <v>27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1013</v>
      </c>
      <c r="DV94" s="2" t="s">
        <v>207</v>
      </c>
      <c r="DW94" s="2" t="s">
        <v>207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56793053</v>
      </c>
      <c r="EF94" s="2">
        <v>2</v>
      </c>
      <c r="EG94" s="2" t="s">
        <v>28</v>
      </c>
      <c r="EH94" s="2">
        <v>20</v>
      </c>
      <c r="EI94" s="2" t="s">
        <v>209</v>
      </c>
      <c r="EJ94" s="2">
        <v>1</v>
      </c>
      <c r="EK94" s="2">
        <v>26001</v>
      </c>
      <c r="EL94" s="2" t="s">
        <v>209</v>
      </c>
      <c r="EM94" s="2" t="s">
        <v>210</v>
      </c>
      <c r="EN94" s="2"/>
      <c r="EO94" s="2" t="s">
        <v>32</v>
      </c>
      <c r="EP94" s="2"/>
      <c r="EQ94" s="2">
        <v>131072</v>
      </c>
      <c r="ER94" s="2">
        <v>12472.31</v>
      </c>
      <c r="ES94" s="2">
        <v>10549.15</v>
      </c>
      <c r="ET94" s="2">
        <v>292.92</v>
      </c>
      <c r="EU94" s="2">
        <v>0</v>
      </c>
      <c r="EV94" s="2">
        <v>1630.24</v>
      </c>
      <c r="EW94" s="2">
        <v>184</v>
      </c>
      <c r="EX94" s="2">
        <v>0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97</v>
      </c>
      <c r="FY94" s="2">
        <v>55</v>
      </c>
      <c r="FZ94" s="2"/>
      <c r="GA94" s="2" t="s">
        <v>3</v>
      </c>
      <c r="GB94" s="2"/>
      <c r="GC94" s="2"/>
      <c r="GD94" s="2">
        <v>1</v>
      </c>
      <c r="GE94" s="2"/>
      <c r="GF94" s="2">
        <v>1607251011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>ROUND(IF(AND(BH94=3,BI94=3,FS94&lt;&gt;0),P94,0),2)</f>
        <v>0</v>
      </c>
      <c r="GM94" s="2">
        <f>ROUND(O94+X94+Y94,2)+GX94</f>
        <v>63.35</v>
      </c>
      <c r="GN94" s="2">
        <f t="shared" si="101"/>
        <v>63.35</v>
      </c>
      <c r="GO94" s="2">
        <f t="shared" si="102"/>
        <v>0</v>
      </c>
      <c r="GP94" s="2">
        <f t="shared" si="103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04"/>
        <v>0</v>
      </c>
      <c r="GW94" s="2">
        <v>1</v>
      </c>
      <c r="GX94" s="2">
        <f>ROUND(HC94*I94,2)</f>
        <v>0</v>
      </c>
      <c r="GY94" s="2"/>
      <c r="GZ94" s="2"/>
      <c r="HA94" s="2">
        <v>0</v>
      </c>
      <c r="HB94" s="2">
        <v>0</v>
      </c>
      <c r="HC94" s="2">
        <f t="shared" si="105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211</v>
      </c>
      <c r="HO94" s="2" t="s">
        <v>212</v>
      </c>
      <c r="HP94" s="2" t="s">
        <v>209</v>
      </c>
      <c r="HQ94" s="2" t="s">
        <v>209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C95">
        <f>ROW(SmtRes!A162)</f>
        <v>162</v>
      </c>
      <c r="D95">
        <f>ROW(EtalonRes!A166)</f>
        <v>166</v>
      </c>
      <c r="E95" t="s">
        <v>204</v>
      </c>
      <c r="F95" t="s">
        <v>205</v>
      </c>
      <c r="G95" t="s">
        <v>206</v>
      </c>
      <c r="H95" t="s">
        <v>207</v>
      </c>
      <c r="I95">
        <f>ROUND(ROUND((0.1*4)/100,4),7)</f>
        <v>4.0000000000000001E-3</v>
      </c>
      <c r="J95">
        <v>0</v>
      </c>
      <c r="K95">
        <f>ROUND(ROUND((0.1*4)/100,4),7)</f>
        <v>4.0000000000000001E-3</v>
      </c>
      <c r="O95">
        <f>ROUND(CP95,0)</f>
        <v>1174</v>
      </c>
      <c r="P95">
        <f>ROUND(CQ95*I95,0)</f>
        <v>765</v>
      </c>
      <c r="Q95">
        <f>ROUND(CR95*I95,0)</f>
        <v>10</v>
      </c>
      <c r="R95">
        <f>ROUND(CS95*I95,0)</f>
        <v>0</v>
      </c>
      <c r="S95">
        <f>ROUND(CT95*I95,0)</f>
        <v>399</v>
      </c>
      <c r="T95">
        <f>ROUND(CU95*I95,0)</f>
        <v>0</v>
      </c>
      <c r="U95">
        <f t="shared" si="89"/>
        <v>0.88319999999999999</v>
      </c>
      <c r="V95">
        <f t="shared" si="90"/>
        <v>0</v>
      </c>
      <c r="W95">
        <f>ROUND(CX95*I95,0)</f>
        <v>0</v>
      </c>
      <c r="X95">
        <f>ROUND(CY95,0)</f>
        <v>387</v>
      </c>
      <c r="Y95">
        <f>ROUND(CZ95,0)</f>
        <v>219</v>
      </c>
      <c r="AA95">
        <v>64877767</v>
      </c>
      <c r="AB95">
        <f t="shared" si="91"/>
        <v>12856.94</v>
      </c>
      <c r="AC95">
        <f t="shared" si="106"/>
        <v>10549.15</v>
      </c>
      <c r="AD95">
        <f t="shared" si="107"/>
        <v>351.5</v>
      </c>
      <c r="AE95">
        <f t="shared" si="108"/>
        <v>0</v>
      </c>
      <c r="AF95">
        <f t="shared" si="109"/>
        <v>1956.29</v>
      </c>
      <c r="AG95">
        <f t="shared" si="92"/>
        <v>0</v>
      </c>
      <c r="AH95">
        <f t="shared" si="110"/>
        <v>220.79999999999998</v>
      </c>
      <c r="AI95">
        <f t="shared" si="111"/>
        <v>0</v>
      </c>
      <c r="AJ95">
        <f t="shared" si="93"/>
        <v>0</v>
      </c>
      <c r="AK95">
        <v>12472.31</v>
      </c>
      <c r="AL95">
        <v>10549.15</v>
      </c>
      <c r="AM95">
        <v>292.92</v>
      </c>
      <c r="AN95">
        <v>0</v>
      </c>
      <c r="AO95">
        <v>1630.24</v>
      </c>
      <c r="AP95">
        <v>0</v>
      </c>
      <c r="AQ95">
        <v>184</v>
      </c>
      <c r="AR95">
        <v>0</v>
      </c>
      <c r="AS95">
        <v>0</v>
      </c>
      <c r="AT95">
        <v>97</v>
      </c>
      <c r="AU95">
        <v>55</v>
      </c>
      <c r="AV95">
        <v>1</v>
      </c>
      <c r="AW95">
        <v>1</v>
      </c>
      <c r="AZ95">
        <v>1</v>
      </c>
      <c r="BA95">
        <v>50.93</v>
      </c>
      <c r="BB95">
        <v>7.45</v>
      </c>
      <c r="BC95">
        <v>18.14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208</v>
      </c>
      <c r="BM95">
        <v>26001</v>
      </c>
      <c r="BN95">
        <v>0</v>
      </c>
      <c r="BO95" t="s">
        <v>205</v>
      </c>
      <c r="BP95">
        <v>1</v>
      </c>
      <c r="BQ95">
        <v>2</v>
      </c>
      <c r="BR95">
        <v>0</v>
      </c>
      <c r="BS95">
        <v>50.93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97</v>
      </c>
      <c r="CA95">
        <v>55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1051</v>
      </c>
      <c r="CO95">
        <v>0</v>
      </c>
      <c r="CP95">
        <f t="shared" si="94"/>
        <v>1174</v>
      </c>
      <c r="CQ95">
        <f t="shared" si="88"/>
        <v>191361.58100000001</v>
      </c>
      <c r="CR95">
        <f t="shared" si="112"/>
        <v>2618.7048000000004</v>
      </c>
      <c r="CS95">
        <f t="shared" si="95"/>
        <v>0</v>
      </c>
      <c r="CT95">
        <f t="shared" si="96"/>
        <v>99633.849699999992</v>
      </c>
      <c r="CU95">
        <f t="shared" si="97"/>
        <v>0</v>
      </c>
      <c r="CV95">
        <f t="shared" si="98"/>
        <v>220.79999999999998</v>
      </c>
      <c r="CW95">
        <f t="shared" si="99"/>
        <v>0</v>
      </c>
      <c r="CX95">
        <f t="shared" si="100"/>
        <v>0</v>
      </c>
      <c r="CY95">
        <f t="shared" si="84"/>
        <v>387.03</v>
      </c>
      <c r="CZ95">
        <f t="shared" si="85"/>
        <v>219.45</v>
      </c>
      <c r="DB95">
        <v>36</v>
      </c>
      <c r="DC95" t="s">
        <v>3</v>
      </c>
      <c r="DD95" t="s">
        <v>3</v>
      </c>
      <c r="DE95" t="s">
        <v>27</v>
      </c>
      <c r="DF95" t="s">
        <v>27</v>
      </c>
      <c r="DG95" t="s">
        <v>27</v>
      </c>
      <c r="DH95" t="s">
        <v>3</v>
      </c>
      <c r="DI95" t="s">
        <v>27</v>
      </c>
      <c r="DJ95" t="s">
        <v>27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207</v>
      </c>
      <c r="DW95" t="s">
        <v>207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56793053</v>
      </c>
      <c r="EF95">
        <v>2</v>
      </c>
      <c r="EG95" t="s">
        <v>28</v>
      </c>
      <c r="EH95">
        <v>20</v>
      </c>
      <c r="EI95" t="s">
        <v>209</v>
      </c>
      <c r="EJ95">
        <v>1</v>
      </c>
      <c r="EK95">
        <v>26001</v>
      </c>
      <c r="EL95" t="s">
        <v>209</v>
      </c>
      <c r="EM95" t="s">
        <v>210</v>
      </c>
      <c r="EO95" t="s">
        <v>32</v>
      </c>
      <c r="EQ95">
        <v>131072</v>
      </c>
      <c r="ER95">
        <v>12472.31</v>
      </c>
      <c r="ES95">
        <v>10549.15</v>
      </c>
      <c r="ET95">
        <v>292.92</v>
      </c>
      <c r="EU95">
        <v>0</v>
      </c>
      <c r="EV95">
        <v>1630.24</v>
      </c>
      <c r="EW95">
        <v>184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97</v>
      </c>
      <c r="FY95">
        <v>55</v>
      </c>
      <c r="GA95" t="s">
        <v>3</v>
      </c>
      <c r="GD95">
        <v>1</v>
      </c>
      <c r="GF95">
        <v>1607251011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>ROUND(IF(AND(BH95=3,BI95=3,FS95&lt;&gt;0),P95,0),0)</f>
        <v>0</v>
      </c>
      <c r="GM95">
        <f>ROUND(O95+X95+Y95,0)+GX95</f>
        <v>1780</v>
      </c>
      <c r="GN95">
        <f t="shared" si="101"/>
        <v>1780</v>
      </c>
      <c r="GO95">
        <f t="shared" si="102"/>
        <v>0</v>
      </c>
      <c r="GP95">
        <f t="shared" si="103"/>
        <v>0</v>
      </c>
      <c r="GR95">
        <v>0</v>
      </c>
      <c r="GS95">
        <v>3</v>
      </c>
      <c r="GT95">
        <v>0</v>
      </c>
      <c r="GU95" t="s">
        <v>3</v>
      </c>
      <c r="GV95">
        <f t="shared" si="104"/>
        <v>0</v>
      </c>
      <c r="GW95">
        <v>1</v>
      </c>
      <c r="GX95">
        <f>ROUND(HC95*I95,0)</f>
        <v>0</v>
      </c>
      <c r="HA95">
        <v>0</v>
      </c>
      <c r="HB95">
        <v>0</v>
      </c>
      <c r="HC95">
        <f t="shared" si="105"/>
        <v>0</v>
      </c>
      <c r="HE95" t="s">
        <v>3</v>
      </c>
      <c r="HF95" t="s">
        <v>3</v>
      </c>
      <c r="HM95" t="s">
        <v>3</v>
      </c>
      <c r="HN95" t="s">
        <v>211</v>
      </c>
      <c r="HO95" t="s">
        <v>212</v>
      </c>
      <c r="HP95" t="s">
        <v>209</v>
      </c>
      <c r="HQ95" t="s">
        <v>209</v>
      </c>
      <c r="HS95">
        <v>0</v>
      </c>
      <c r="IK95">
        <v>0</v>
      </c>
    </row>
    <row r="96" spans="1:255" x14ac:dyDescent="0.2">
      <c r="A96" s="2">
        <v>17</v>
      </c>
      <c r="B96" s="2">
        <v>1</v>
      </c>
      <c r="C96" s="2">
        <f>ROW(SmtRes!A170)</f>
        <v>170</v>
      </c>
      <c r="D96" s="2">
        <f>ROW(EtalonRes!A174)</f>
        <v>174</v>
      </c>
      <c r="E96" s="2" t="s">
        <v>213</v>
      </c>
      <c r="F96" s="2" t="s">
        <v>214</v>
      </c>
      <c r="G96" s="2" t="s">
        <v>215</v>
      </c>
      <c r="H96" s="2" t="s">
        <v>216</v>
      </c>
      <c r="I96" s="2">
        <f>ROUND(ROUND((1.16*1.95-3.14/4*0.9*0.9)*4/100,4),7)</f>
        <v>6.5000000000000002E-2</v>
      </c>
      <c r="J96" s="2">
        <v>0</v>
      </c>
      <c r="K96" s="2">
        <f>ROUND(ROUND((1.16*1.95-3.14/4*0.9*0.9)*4/100,4),7)</f>
        <v>6.5000000000000002E-2</v>
      </c>
      <c r="L96" s="2"/>
      <c r="M96" s="2"/>
      <c r="N96" s="2"/>
      <c r="O96" s="2">
        <f>ROUND(CP96,2)</f>
        <v>281.10000000000002</v>
      </c>
      <c r="P96" s="2">
        <f>ROUND(CQ96*I96,2)</f>
        <v>254.99</v>
      </c>
      <c r="Q96" s="2">
        <f>ROUND(CR96*I96,2)</f>
        <v>12.74</v>
      </c>
      <c r="R96" s="2">
        <f>ROUND(CS96*I96,2)</f>
        <v>0</v>
      </c>
      <c r="S96" s="2">
        <f>ROUND(CT96*I96,2)</f>
        <v>13.37</v>
      </c>
      <c r="T96" s="2">
        <f>ROUND(CU96*I96,2)</f>
        <v>0</v>
      </c>
      <c r="U96" s="2">
        <f t="shared" si="89"/>
        <v>1.5678000000000001</v>
      </c>
      <c r="V96" s="2">
        <f t="shared" si="90"/>
        <v>0</v>
      </c>
      <c r="W96" s="2">
        <f>ROUND(CX96*I96,2)</f>
        <v>0</v>
      </c>
      <c r="X96" s="2">
        <f>ROUND(CY96,2)</f>
        <v>14.71</v>
      </c>
      <c r="Y96" s="2">
        <f>ROUND(CZ96,2)</f>
        <v>9.23</v>
      </c>
      <c r="Z96" s="2"/>
      <c r="AA96" s="2">
        <v>64877770</v>
      </c>
      <c r="AB96" s="2">
        <f t="shared" si="91"/>
        <v>4324.67</v>
      </c>
      <c r="AC96" s="2">
        <f t="shared" si="106"/>
        <v>3922.95</v>
      </c>
      <c r="AD96" s="2">
        <f t="shared" si="107"/>
        <v>195.98</v>
      </c>
      <c r="AE96" s="2">
        <f t="shared" si="108"/>
        <v>0</v>
      </c>
      <c r="AF96" s="2">
        <f t="shared" si="109"/>
        <v>205.74</v>
      </c>
      <c r="AG96" s="2">
        <f t="shared" si="92"/>
        <v>0</v>
      </c>
      <c r="AH96" s="2">
        <f t="shared" si="110"/>
        <v>24.12</v>
      </c>
      <c r="AI96" s="2">
        <f t="shared" si="111"/>
        <v>0</v>
      </c>
      <c r="AJ96" s="2">
        <f t="shared" si="93"/>
        <v>0</v>
      </c>
      <c r="AK96" s="2">
        <v>4257.72</v>
      </c>
      <c r="AL96" s="2">
        <v>3922.95</v>
      </c>
      <c r="AM96" s="2">
        <v>163.32</v>
      </c>
      <c r="AN96" s="2">
        <v>0</v>
      </c>
      <c r="AO96" s="2">
        <v>171.45</v>
      </c>
      <c r="AP96" s="2">
        <v>0</v>
      </c>
      <c r="AQ96" s="2">
        <v>20.100000000000001</v>
      </c>
      <c r="AR96" s="2">
        <v>0</v>
      </c>
      <c r="AS96" s="2">
        <v>0</v>
      </c>
      <c r="AT96" s="2">
        <v>110</v>
      </c>
      <c r="AU96" s="2">
        <v>69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0</v>
      </c>
      <c r="BI96" s="2">
        <v>1</v>
      </c>
      <c r="BJ96" s="2" t="s">
        <v>217</v>
      </c>
      <c r="BK96" s="2"/>
      <c r="BL96" s="2"/>
      <c r="BM96" s="2">
        <v>8001</v>
      </c>
      <c r="BN96" s="2">
        <v>0</v>
      </c>
      <c r="BO96" s="2" t="s">
        <v>3</v>
      </c>
      <c r="BP96" s="2">
        <v>0</v>
      </c>
      <c r="BQ96" s="2">
        <v>2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110</v>
      </c>
      <c r="CA96" s="2">
        <v>69</v>
      </c>
      <c r="CB96" s="2" t="s">
        <v>3</v>
      </c>
      <c r="CC96" s="2"/>
      <c r="CD96" s="2"/>
      <c r="CE96" s="2">
        <v>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1051</v>
      </c>
      <c r="CO96" s="2">
        <v>0</v>
      </c>
      <c r="CP96" s="2">
        <f t="shared" si="94"/>
        <v>281.10000000000002</v>
      </c>
      <c r="CQ96" s="2">
        <f t="shared" si="88"/>
        <v>3922.95</v>
      </c>
      <c r="CR96" s="2">
        <f t="shared" si="112"/>
        <v>195.98399999999998</v>
      </c>
      <c r="CS96" s="2">
        <f t="shared" si="95"/>
        <v>0</v>
      </c>
      <c r="CT96" s="2">
        <f t="shared" si="96"/>
        <v>205.74</v>
      </c>
      <c r="CU96" s="2">
        <f t="shared" si="97"/>
        <v>0</v>
      </c>
      <c r="CV96" s="2">
        <f t="shared" si="98"/>
        <v>24.12</v>
      </c>
      <c r="CW96" s="2">
        <f t="shared" si="99"/>
        <v>0</v>
      </c>
      <c r="CX96" s="2">
        <f t="shared" si="100"/>
        <v>0</v>
      </c>
      <c r="CY96" s="2">
        <f t="shared" si="84"/>
        <v>14.706999999999999</v>
      </c>
      <c r="CZ96" s="2">
        <f t="shared" si="85"/>
        <v>9.2252999999999989</v>
      </c>
      <c r="DA96" s="2"/>
      <c r="DB96" s="2">
        <v>37</v>
      </c>
      <c r="DC96" s="2" t="s">
        <v>3</v>
      </c>
      <c r="DD96" s="2" t="s">
        <v>3</v>
      </c>
      <c r="DE96" s="2" t="s">
        <v>27</v>
      </c>
      <c r="DF96" s="2" t="s">
        <v>27</v>
      </c>
      <c r="DG96" s="2" t="s">
        <v>27</v>
      </c>
      <c r="DH96" s="2" t="s">
        <v>3</v>
      </c>
      <c r="DI96" s="2" t="s">
        <v>27</v>
      </c>
      <c r="DJ96" s="2" t="s">
        <v>27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1005</v>
      </c>
      <c r="DV96" s="2" t="s">
        <v>216</v>
      </c>
      <c r="DW96" s="2" t="s">
        <v>216</v>
      </c>
      <c r="DX96" s="2">
        <v>100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56793008</v>
      </c>
      <c r="EF96" s="2">
        <v>2</v>
      </c>
      <c r="EG96" s="2" t="s">
        <v>28</v>
      </c>
      <c r="EH96" s="2">
        <v>8</v>
      </c>
      <c r="EI96" s="2" t="s">
        <v>218</v>
      </c>
      <c r="EJ96" s="2">
        <v>1</v>
      </c>
      <c r="EK96" s="2">
        <v>8001</v>
      </c>
      <c r="EL96" s="2" t="s">
        <v>218</v>
      </c>
      <c r="EM96" s="2" t="s">
        <v>219</v>
      </c>
      <c r="EN96" s="2"/>
      <c r="EO96" s="2" t="s">
        <v>32</v>
      </c>
      <c r="EP96" s="2"/>
      <c r="EQ96" s="2">
        <v>131072</v>
      </c>
      <c r="ER96" s="2">
        <v>4257.72</v>
      </c>
      <c r="ES96" s="2">
        <v>3922.95</v>
      </c>
      <c r="ET96" s="2">
        <v>163.32</v>
      </c>
      <c r="EU96" s="2">
        <v>0</v>
      </c>
      <c r="EV96" s="2">
        <v>171.45</v>
      </c>
      <c r="EW96" s="2">
        <v>20.100000000000001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110</v>
      </c>
      <c r="FY96" s="2">
        <v>69</v>
      </c>
      <c r="FZ96" s="2"/>
      <c r="GA96" s="2" t="s">
        <v>3</v>
      </c>
      <c r="GB96" s="2"/>
      <c r="GC96" s="2"/>
      <c r="GD96" s="2">
        <v>1</v>
      </c>
      <c r="GE96" s="2"/>
      <c r="GF96" s="2">
        <v>-1801677193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>ROUND(IF(AND(BH96=3,BI96=3,FS96&lt;&gt;0),P96,0),2)</f>
        <v>0</v>
      </c>
      <c r="GM96" s="2">
        <f>ROUND(O96+X96+Y96,2)+GX96</f>
        <v>305.04000000000002</v>
      </c>
      <c r="GN96" s="2">
        <f t="shared" si="101"/>
        <v>305.04000000000002</v>
      </c>
      <c r="GO96" s="2">
        <f t="shared" si="102"/>
        <v>0</v>
      </c>
      <c r="GP96" s="2">
        <f t="shared" si="103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04"/>
        <v>0</v>
      </c>
      <c r="GW96" s="2">
        <v>1</v>
      </c>
      <c r="GX96" s="2">
        <f>ROUND(HC96*I96,2)</f>
        <v>0</v>
      </c>
      <c r="GY96" s="2"/>
      <c r="GZ96" s="2"/>
      <c r="HA96" s="2">
        <v>0</v>
      </c>
      <c r="HB96" s="2">
        <v>0</v>
      </c>
      <c r="HC96" s="2">
        <f t="shared" si="105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220</v>
      </c>
      <c r="HO96" s="2" t="s">
        <v>221</v>
      </c>
      <c r="HP96" s="2" t="s">
        <v>218</v>
      </c>
      <c r="HQ96" s="2" t="s">
        <v>218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C97">
        <f>ROW(SmtRes!A178)</f>
        <v>178</v>
      </c>
      <c r="D97">
        <f>ROW(EtalonRes!A182)</f>
        <v>182</v>
      </c>
      <c r="E97" t="s">
        <v>213</v>
      </c>
      <c r="F97" t="s">
        <v>214</v>
      </c>
      <c r="G97" t="s">
        <v>215</v>
      </c>
      <c r="H97" t="s">
        <v>216</v>
      </c>
      <c r="I97">
        <f>ROUND(ROUND((1.16*1.95-3.14/4*0.9*0.9)*4/100,4),7)</f>
        <v>6.5000000000000002E-2</v>
      </c>
      <c r="J97">
        <v>0</v>
      </c>
      <c r="K97">
        <f>ROUND(ROUND((1.16*1.95-3.14/4*0.9*0.9)*4/100,4),7)</f>
        <v>6.5000000000000002E-2</v>
      </c>
      <c r="O97">
        <f>ROUND(CP97,0)</f>
        <v>3549</v>
      </c>
      <c r="P97">
        <f>ROUND(CQ97*I97,0)</f>
        <v>2716</v>
      </c>
      <c r="Q97">
        <f>ROUND(CR97*I97,0)</f>
        <v>152</v>
      </c>
      <c r="R97">
        <f>ROUND(CS97*I97,0)</f>
        <v>0</v>
      </c>
      <c r="S97">
        <f>ROUND(CT97*I97,0)</f>
        <v>681</v>
      </c>
      <c r="T97">
        <f>ROUND(CU97*I97,0)</f>
        <v>0</v>
      </c>
      <c r="U97">
        <f t="shared" si="89"/>
        <v>1.5678000000000001</v>
      </c>
      <c r="V97">
        <f t="shared" si="90"/>
        <v>0</v>
      </c>
      <c r="W97">
        <f>ROUND(CX97*I97,0)</f>
        <v>0</v>
      </c>
      <c r="X97">
        <f>ROUND(CY97,0)</f>
        <v>749</v>
      </c>
      <c r="Y97">
        <f>ROUND(CZ97,0)</f>
        <v>470</v>
      </c>
      <c r="AA97">
        <v>64877767</v>
      </c>
      <c r="AB97">
        <f t="shared" si="91"/>
        <v>4324.67</v>
      </c>
      <c r="AC97">
        <f t="shared" si="106"/>
        <v>3922.95</v>
      </c>
      <c r="AD97">
        <f t="shared" si="107"/>
        <v>195.98</v>
      </c>
      <c r="AE97">
        <f t="shared" si="108"/>
        <v>0</v>
      </c>
      <c r="AF97">
        <f t="shared" si="109"/>
        <v>205.74</v>
      </c>
      <c r="AG97">
        <f t="shared" si="92"/>
        <v>0</v>
      </c>
      <c r="AH97">
        <f t="shared" si="110"/>
        <v>24.12</v>
      </c>
      <c r="AI97">
        <f t="shared" si="111"/>
        <v>0</v>
      </c>
      <c r="AJ97">
        <f t="shared" si="93"/>
        <v>0</v>
      </c>
      <c r="AK97">
        <v>4257.72</v>
      </c>
      <c r="AL97">
        <v>3922.95</v>
      </c>
      <c r="AM97">
        <v>163.32</v>
      </c>
      <c r="AN97">
        <v>0</v>
      </c>
      <c r="AO97">
        <v>171.45</v>
      </c>
      <c r="AP97">
        <v>0</v>
      </c>
      <c r="AQ97">
        <v>20.100000000000001</v>
      </c>
      <c r="AR97">
        <v>0</v>
      </c>
      <c r="AS97">
        <v>0</v>
      </c>
      <c r="AT97">
        <v>110</v>
      </c>
      <c r="AU97">
        <v>69</v>
      </c>
      <c r="AV97">
        <v>1</v>
      </c>
      <c r="AW97">
        <v>1</v>
      </c>
      <c r="AZ97">
        <v>1</v>
      </c>
      <c r="BA97">
        <v>50.93</v>
      </c>
      <c r="BB97">
        <v>11.94</v>
      </c>
      <c r="BC97">
        <v>10.65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217</v>
      </c>
      <c r="BM97">
        <v>8001</v>
      </c>
      <c r="BN97">
        <v>0</v>
      </c>
      <c r="BO97" t="s">
        <v>214</v>
      </c>
      <c r="BP97">
        <v>1</v>
      </c>
      <c r="BQ97">
        <v>2</v>
      </c>
      <c r="BR97">
        <v>0</v>
      </c>
      <c r="BS97">
        <v>50.93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110</v>
      </c>
      <c r="CA97">
        <v>69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1051</v>
      </c>
      <c r="CO97">
        <v>0</v>
      </c>
      <c r="CP97">
        <f t="shared" si="94"/>
        <v>3549</v>
      </c>
      <c r="CQ97">
        <f t="shared" si="88"/>
        <v>41779.417499999996</v>
      </c>
      <c r="CR97">
        <f t="shared" si="112"/>
        <v>2340.0489599999996</v>
      </c>
      <c r="CS97">
        <f t="shared" si="95"/>
        <v>0</v>
      </c>
      <c r="CT97">
        <f t="shared" si="96"/>
        <v>10478.3382</v>
      </c>
      <c r="CU97">
        <f t="shared" si="97"/>
        <v>0</v>
      </c>
      <c r="CV97">
        <f t="shared" si="98"/>
        <v>24.12</v>
      </c>
      <c r="CW97">
        <f t="shared" si="99"/>
        <v>0</v>
      </c>
      <c r="CX97">
        <f t="shared" si="100"/>
        <v>0</v>
      </c>
      <c r="CY97">
        <f t="shared" si="84"/>
        <v>749.1</v>
      </c>
      <c r="CZ97">
        <f t="shared" si="85"/>
        <v>469.89</v>
      </c>
      <c r="DB97">
        <v>38</v>
      </c>
      <c r="DC97" t="s">
        <v>3</v>
      </c>
      <c r="DD97" t="s">
        <v>3</v>
      </c>
      <c r="DE97" t="s">
        <v>27</v>
      </c>
      <c r="DF97" t="s">
        <v>27</v>
      </c>
      <c r="DG97" t="s">
        <v>27</v>
      </c>
      <c r="DH97" t="s">
        <v>3</v>
      </c>
      <c r="DI97" t="s">
        <v>27</v>
      </c>
      <c r="DJ97" t="s">
        <v>27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1005</v>
      </c>
      <c r="DV97" t="s">
        <v>216</v>
      </c>
      <c r="DW97" t="s">
        <v>216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56793008</v>
      </c>
      <c r="EF97">
        <v>2</v>
      </c>
      <c r="EG97" t="s">
        <v>28</v>
      </c>
      <c r="EH97">
        <v>8</v>
      </c>
      <c r="EI97" t="s">
        <v>218</v>
      </c>
      <c r="EJ97">
        <v>1</v>
      </c>
      <c r="EK97">
        <v>8001</v>
      </c>
      <c r="EL97" t="s">
        <v>218</v>
      </c>
      <c r="EM97" t="s">
        <v>219</v>
      </c>
      <c r="EO97" t="s">
        <v>32</v>
      </c>
      <c r="EQ97">
        <v>131072</v>
      </c>
      <c r="ER97">
        <v>4257.72</v>
      </c>
      <c r="ES97">
        <v>3922.95</v>
      </c>
      <c r="ET97">
        <v>163.32</v>
      </c>
      <c r="EU97">
        <v>0</v>
      </c>
      <c r="EV97">
        <v>171.45</v>
      </c>
      <c r="EW97">
        <v>20.100000000000001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110</v>
      </c>
      <c r="FY97">
        <v>69</v>
      </c>
      <c r="GA97" t="s">
        <v>3</v>
      </c>
      <c r="GD97">
        <v>1</v>
      </c>
      <c r="GF97">
        <v>-1801677193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>ROUND(IF(AND(BH97=3,BI97=3,FS97&lt;&gt;0),P97,0),0)</f>
        <v>0</v>
      </c>
      <c r="GM97">
        <f>ROUND(O97+X97+Y97,0)+GX97</f>
        <v>4768</v>
      </c>
      <c r="GN97">
        <f t="shared" si="101"/>
        <v>4768</v>
      </c>
      <c r="GO97">
        <f t="shared" si="102"/>
        <v>0</v>
      </c>
      <c r="GP97">
        <f t="shared" si="103"/>
        <v>0</v>
      </c>
      <c r="GR97">
        <v>0</v>
      </c>
      <c r="GS97">
        <v>3</v>
      </c>
      <c r="GT97">
        <v>0</v>
      </c>
      <c r="GU97" t="s">
        <v>3</v>
      </c>
      <c r="GV97">
        <f t="shared" si="104"/>
        <v>0</v>
      </c>
      <c r="GW97">
        <v>1</v>
      </c>
      <c r="GX97">
        <f>ROUND(HC97*I97,0)</f>
        <v>0</v>
      </c>
      <c r="HA97">
        <v>0</v>
      </c>
      <c r="HB97">
        <v>0</v>
      </c>
      <c r="HC97">
        <f t="shared" si="105"/>
        <v>0</v>
      </c>
      <c r="HE97" t="s">
        <v>3</v>
      </c>
      <c r="HF97" t="s">
        <v>3</v>
      </c>
      <c r="HM97" t="s">
        <v>3</v>
      </c>
      <c r="HN97" t="s">
        <v>220</v>
      </c>
      <c r="HO97" t="s">
        <v>221</v>
      </c>
      <c r="HP97" t="s">
        <v>218</v>
      </c>
      <c r="HQ97" t="s">
        <v>218</v>
      </c>
      <c r="HS97">
        <v>0</v>
      </c>
      <c r="IK97">
        <v>0</v>
      </c>
    </row>
    <row r="98" spans="1:255" x14ac:dyDescent="0.2">
      <c r="A98" s="2">
        <v>17</v>
      </c>
      <c r="B98" s="2">
        <v>1</v>
      </c>
      <c r="C98" s="2">
        <f>ROW(SmtRes!A186)</f>
        <v>186</v>
      </c>
      <c r="D98" s="2">
        <f>ROW(EtalonRes!A190)</f>
        <v>190</v>
      </c>
      <c r="E98" s="2" t="s">
        <v>222</v>
      </c>
      <c r="F98" s="2" t="s">
        <v>214</v>
      </c>
      <c r="G98" s="2" t="s">
        <v>215</v>
      </c>
      <c r="H98" s="2" t="s">
        <v>216</v>
      </c>
      <c r="I98" s="2">
        <f>ROUND(ROUND((1.95*1.16)*1.8*4/100,4),7)</f>
        <v>0.16289999999999999</v>
      </c>
      <c r="J98" s="2">
        <v>0</v>
      </c>
      <c r="K98" s="2">
        <f>ROUND(ROUND((1.95*1.16)*1.8*4/100,4),7)</f>
        <v>0.16289999999999999</v>
      </c>
      <c r="L98" s="2"/>
      <c r="M98" s="2"/>
      <c r="N98" s="2"/>
      <c r="O98" s="2">
        <f>ROUND(CP98,2)</f>
        <v>704.5</v>
      </c>
      <c r="P98" s="2">
        <f>ROUND(CQ98*I98,2)</f>
        <v>639.04999999999995</v>
      </c>
      <c r="Q98" s="2">
        <f>ROUND(CR98*I98,2)</f>
        <v>31.93</v>
      </c>
      <c r="R98" s="2">
        <f>ROUND(CS98*I98,2)</f>
        <v>0</v>
      </c>
      <c r="S98" s="2">
        <f>ROUND(CT98*I98,2)</f>
        <v>33.520000000000003</v>
      </c>
      <c r="T98" s="2">
        <f>ROUND(CU98*I98,2)</f>
        <v>0</v>
      </c>
      <c r="U98" s="2">
        <f t="shared" si="89"/>
        <v>3.9291480000000001</v>
      </c>
      <c r="V98" s="2">
        <f t="shared" si="90"/>
        <v>0</v>
      </c>
      <c r="W98" s="2">
        <f>ROUND(CX98*I98,2)</f>
        <v>0</v>
      </c>
      <c r="X98" s="2">
        <f>ROUND(CY98,2)</f>
        <v>36.869999999999997</v>
      </c>
      <c r="Y98" s="2">
        <f>ROUND(CZ98,2)</f>
        <v>23.13</v>
      </c>
      <c r="Z98" s="2"/>
      <c r="AA98" s="2">
        <v>64877770</v>
      </c>
      <c r="AB98" s="2">
        <f t="shared" si="91"/>
        <v>4324.67</v>
      </c>
      <c r="AC98" s="2">
        <f t="shared" si="106"/>
        <v>3922.95</v>
      </c>
      <c r="AD98" s="2">
        <f t="shared" si="107"/>
        <v>195.98</v>
      </c>
      <c r="AE98" s="2">
        <f t="shared" si="108"/>
        <v>0</v>
      </c>
      <c r="AF98" s="2">
        <f t="shared" si="109"/>
        <v>205.74</v>
      </c>
      <c r="AG98" s="2">
        <f t="shared" si="92"/>
        <v>0</v>
      </c>
      <c r="AH98" s="2">
        <f t="shared" si="110"/>
        <v>24.12</v>
      </c>
      <c r="AI98" s="2">
        <f t="shared" si="111"/>
        <v>0</v>
      </c>
      <c r="AJ98" s="2">
        <f t="shared" si="93"/>
        <v>0</v>
      </c>
      <c r="AK98" s="2">
        <v>4257.72</v>
      </c>
      <c r="AL98" s="2">
        <v>3922.95</v>
      </c>
      <c r="AM98" s="2">
        <v>163.32</v>
      </c>
      <c r="AN98" s="2">
        <v>0</v>
      </c>
      <c r="AO98" s="2">
        <v>171.45</v>
      </c>
      <c r="AP98" s="2">
        <v>0</v>
      </c>
      <c r="AQ98" s="2">
        <v>20.100000000000001</v>
      </c>
      <c r="AR98" s="2">
        <v>0</v>
      </c>
      <c r="AS98" s="2">
        <v>0</v>
      </c>
      <c r="AT98" s="2">
        <v>110</v>
      </c>
      <c r="AU98" s="2">
        <v>69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0</v>
      </c>
      <c r="BI98" s="2">
        <v>1</v>
      </c>
      <c r="BJ98" s="2" t="s">
        <v>217</v>
      </c>
      <c r="BK98" s="2"/>
      <c r="BL98" s="2"/>
      <c r="BM98" s="2">
        <v>8001</v>
      </c>
      <c r="BN98" s="2">
        <v>0</v>
      </c>
      <c r="BO98" s="2" t="s">
        <v>3</v>
      </c>
      <c r="BP98" s="2">
        <v>0</v>
      </c>
      <c r="BQ98" s="2">
        <v>2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110</v>
      </c>
      <c r="CA98" s="2">
        <v>69</v>
      </c>
      <c r="CB98" s="2" t="s">
        <v>3</v>
      </c>
      <c r="CC98" s="2"/>
      <c r="CD98" s="2"/>
      <c r="CE98" s="2">
        <v>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1051</v>
      </c>
      <c r="CO98" s="2">
        <v>0</v>
      </c>
      <c r="CP98" s="2">
        <f t="shared" si="94"/>
        <v>704.49999999999989</v>
      </c>
      <c r="CQ98" s="2">
        <f t="shared" si="88"/>
        <v>3922.95</v>
      </c>
      <c r="CR98" s="2">
        <f t="shared" si="112"/>
        <v>195.98399999999998</v>
      </c>
      <c r="CS98" s="2">
        <f t="shared" si="95"/>
        <v>0</v>
      </c>
      <c r="CT98" s="2">
        <f t="shared" si="96"/>
        <v>205.74</v>
      </c>
      <c r="CU98" s="2">
        <f t="shared" si="97"/>
        <v>0</v>
      </c>
      <c r="CV98" s="2">
        <f t="shared" si="98"/>
        <v>24.12</v>
      </c>
      <c r="CW98" s="2">
        <f t="shared" si="99"/>
        <v>0</v>
      </c>
      <c r="CX98" s="2">
        <f t="shared" si="100"/>
        <v>0</v>
      </c>
      <c r="CY98" s="2">
        <f t="shared" si="84"/>
        <v>36.872</v>
      </c>
      <c r="CZ98" s="2">
        <f t="shared" si="85"/>
        <v>23.128800000000002</v>
      </c>
      <c r="DA98" s="2"/>
      <c r="DB98" s="2">
        <v>39</v>
      </c>
      <c r="DC98" s="2" t="s">
        <v>3</v>
      </c>
      <c r="DD98" s="2" t="s">
        <v>3</v>
      </c>
      <c r="DE98" s="2" t="s">
        <v>27</v>
      </c>
      <c r="DF98" s="2" t="s">
        <v>27</v>
      </c>
      <c r="DG98" s="2" t="s">
        <v>27</v>
      </c>
      <c r="DH98" s="2" t="s">
        <v>3</v>
      </c>
      <c r="DI98" s="2" t="s">
        <v>27</v>
      </c>
      <c r="DJ98" s="2" t="s">
        <v>27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1005</v>
      </c>
      <c r="DV98" s="2" t="s">
        <v>216</v>
      </c>
      <c r="DW98" s="2" t="s">
        <v>216</v>
      </c>
      <c r="DX98" s="2">
        <v>100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56793008</v>
      </c>
      <c r="EF98" s="2">
        <v>2</v>
      </c>
      <c r="EG98" s="2" t="s">
        <v>28</v>
      </c>
      <c r="EH98" s="2">
        <v>8</v>
      </c>
      <c r="EI98" s="2" t="s">
        <v>218</v>
      </c>
      <c r="EJ98" s="2">
        <v>1</v>
      </c>
      <c r="EK98" s="2">
        <v>8001</v>
      </c>
      <c r="EL98" s="2" t="s">
        <v>218</v>
      </c>
      <c r="EM98" s="2" t="s">
        <v>219</v>
      </c>
      <c r="EN98" s="2"/>
      <c r="EO98" s="2" t="s">
        <v>32</v>
      </c>
      <c r="EP98" s="2"/>
      <c r="EQ98" s="2">
        <v>131072</v>
      </c>
      <c r="ER98" s="2">
        <v>4257.72</v>
      </c>
      <c r="ES98" s="2">
        <v>3922.95</v>
      </c>
      <c r="ET98" s="2">
        <v>163.32</v>
      </c>
      <c r="EU98" s="2">
        <v>0</v>
      </c>
      <c r="EV98" s="2">
        <v>171.45</v>
      </c>
      <c r="EW98" s="2">
        <v>20.100000000000001</v>
      </c>
      <c r="EX98" s="2">
        <v>0</v>
      </c>
      <c r="EY98" s="2">
        <v>0</v>
      </c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110</v>
      </c>
      <c r="FY98" s="2">
        <v>69</v>
      </c>
      <c r="FZ98" s="2"/>
      <c r="GA98" s="2" t="s">
        <v>3</v>
      </c>
      <c r="GB98" s="2"/>
      <c r="GC98" s="2"/>
      <c r="GD98" s="2">
        <v>1</v>
      </c>
      <c r="GE98" s="2"/>
      <c r="GF98" s="2">
        <v>-1801677193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>ROUND(IF(AND(BH98=3,BI98=3,FS98&lt;&gt;0),P98,0),2)</f>
        <v>0</v>
      </c>
      <c r="GM98" s="2">
        <f>ROUND(O98+X98+Y98,2)+GX98</f>
        <v>764.5</v>
      </c>
      <c r="GN98" s="2">
        <f t="shared" si="101"/>
        <v>764.5</v>
      </c>
      <c r="GO98" s="2">
        <f t="shared" si="102"/>
        <v>0</v>
      </c>
      <c r="GP98" s="2">
        <f t="shared" si="103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04"/>
        <v>0</v>
      </c>
      <c r="GW98" s="2">
        <v>1</v>
      </c>
      <c r="GX98" s="2">
        <f>ROUND(HC98*I98,2)</f>
        <v>0</v>
      </c>
      <c r="GY98" s="2"/>
      <c r="GZ98" s="2"/>
      <c r="HA98" s="2">
        <v>0</v>
      </c>
      <c r="HB98" s="2">
        <v>0</v>
      </c>
      <c r="HC98" s="2">
        <f t="shared" si="105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220</v>
      </c>
      <c r="HO98" s="2" t="s">
        <v>221</v>
      </c>
      <c r="HP98" s="2" t="s">
        <v>218</v>
      </c>
      <c r="HQ98" s="2" t="s">
        <v>218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17</v>
      </c>
      <c r="B99">
        <v>1</v>
      </c>
      <c r="C99">
        <f>ROW(SmtRes!A194)</f>
        <v>194</v>
      </c>
      <c r="D99">
        <f>ROW(EtalonRes!A198)</f>
        <v>198</v>
      </c>
      <c r="E99" t="s">
        <v>222</v>
      </c>
      <c r="F99" t="s">
        <v>214</v>
      </c>
      <c r="G99" t="s">
        <v>215</v>
      </c>
      <c r="H99" t="s">
        <v>216</v>
      </c>
      <c r="I99">
        <f>ROUND(ROUND((1.95*1.16)*1.8*4/100,4),7)</f>
        <v>0.16289999999999999</v>
      </c>
      <c r="J99">
        <v>0</v>
      </c>
      <c r="K99">
        <f>ROUND(ROUND((1.95*1.16)*1.8*4/100,4),7)</f>
        <v>0.16289999999999999</v>
      </c>
      <c r="O99">
        <f>ROUND(CP99,0)</f>
        <v>8894</v>
      </c>
      <c r="P99">
        <f>ROUND(CQ99*I99,0)</f>
        <v>6806</v>
      </c>
      <c r="Q99">
        <f>ROUND(CR99*I99,0)</f>
        <v>381</v>
      </c>
      <c r="R99">
        <f>ROUND(CS99*I99,0)</f>
        <v>0</v>
      </c>
      <c r="S99">
        <f>ROUND(CT99*I99,0)</f>
        <v>1707</v>
      </c>
      <c r="T99">
        <f>ROUND(CU99*I99,0)</f>
        <v>0</v>
      </c>
      <c r="U99">
        <f t="shared" si="89"/>
        <v>3.9291480000000001</v>
      </c>
      <c r="V99">
        <f t="shared" si="90"/>
        <v>0</v>
      </c>
      <c r="W99">
        <f>ROUND(CX99*I99,0)</f>
        <v>0</v>
      </c>
      <c r="X99">
        <f>ROUND(CY99,0)</f>
        <v>1878</v>
      </c>
      <c r="Y99">
        <f>ROUND(CZ99,0)</f>
        <v>1178</v>
      </c>
      <c r="AA99">
        <v>64877767</v>
      </c>
      <c r="AB99">
        <f t="shared" si="91"/>
        <v>4324.67</v>
      </c>
      <c r="AC99">
        <f t="shared" si="106"/>
        <v>3922.95</v>
      </c>
      <c r="AD99">
        <f t="shared" si="107"/>
        <v>195.98</v>
      </c>
      <c r="AE99">
        <f t="shared" si="108"/>
        <v>0</v>
      </c>
      <c r="AF99">
        <f t="shared" si="109"/>
        <v>205.74</v>
      </c>
      <c r="AG99">
        <f t="shared" si="92"/>
        <v>0</v>
      </c>
      <c r="AH99">
        <f t="shared" si="110"/>
        <v>24.12</v>
      </c>
      <c r="AI99">
        <f t="shared" si="111"/>
        <v>0</v>
      </c>
      <c r="AJ99">
        <f t="shared" si="93"/>
        <v>0</v>
      </c>
      <c r="AK99">
        <v>4257.72</v>
      </c>
      <c r="AL99">
        <v>3922.95</v>
      </c>
      <c r="AM99">
        <v>163.32</v>
      </c>
      <c r="AN99">
        <v>0</v>
      </c>
      <c r="AO99">
        <v>171.45</v>
      </c>
      <c r="AP99">
        <v>0</v>
      </c>
      <c r="AQ99">
        <v>20.100000000000001</v>
      </c>
      <c r="AR99">
        <v>0</v>
      </c>
      <c r="AS99">
        <v>0</v>
      </c>
      <c r="AT99">
        <v>110</v>
      </c>
      <c r="AU99">
        <v>69</v>
      </c>
      <c r="AV99">
        <v>1</v>
      </c>
      <c r="AW99">
        <v>1</v>
      </c>
      <c r="AZ99">
        <v>1</v>
      </c>
      <c r="BA99">
        <v>50.93</v>
      </c>
      <c r="BB99">
        <v>11.94</v>
      </c>
      <c r="BC99">
        <v>10.65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217</v>
      </c>
      <c r="BM99">
        <v>8001</v>
      </c>
      <c r="BN99">
        <v>0</v>
      </c>
      <c r="BO99" t="s">
        <v>214</v>
      </c>
      <c r="BP99">
        <v>1</v>
      </c>
      <c r="BQ99">
        <v>2</v>
      </c>
      <c r="BR99">
        <v>0</v>
      </c>
      <c r="BS99">
        <v>50.93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110</v>
      </c>
      <c r="CA99">
        <v>69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1051</v>
      </c>
      <c r="CO99">
        <v>0</v>
      </c>
      <c r="CP99">
        <f t="shared" si="94"/>
        <v>8894</v>
      </c>
      <c r="CQ99">
        <f t="shared" si="88"/>
        <v>41779.417499999996</v>
      </c>
      <c r="CR99">
        <f t="shared" si="112"/>
        <v>2340.0489599999996</v>
      </c>
      <c r="CS99">
        <f t="shared" si="95"/>
        <v>0</v>
      </c>
      <c r="CT99">
        <f t="shared" si="96"/>
        <v>10478.3382</v>
      </c>
      <c r="CU99">
        <f t="shared" si="97"/>
        <v>0</v>
      </c>
      <c r="CV99">
        <f t="shared" si="98"/>
        <v>24.12</v>
      </c>
      <c r="CW99">
        <f t="shared" si="99"/>
        <v>0</v>
      </c>
      <c r="CX99">
        <f t="shared" si="100"/>
        <v>0</v>
      </c>
      <c r="CY99">
        <f t="shared" si="84"/>
        <v>1877.7</v>
      </c>
      <c r="CZ99">
        <f t="shared" si="85"/>
        <v>1177.83</v>
      </c>
      <c r="DB99">
        <v>40</v>
      </c>
      <c r="DC99" t="s">
        <v>3</v>
      </c>
      <c r="DD99" t="s">
        <v>3</v>
      </c>
      <c r="DE99" t="s">
        <v>27</v>
      </c>
      <c r="DF99" t="s">
        <v>27</v>
      </c>
      <c r="DG99" t="s">
        <v>27</v>
      </c>
      <c r="DH99" t="s">
        <v>3</v>
      </c>
      <c r="DI99" t="s">
        <v>27</v>
      </c>
      <c r="DJ99" t="s">
        <v>27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1005</v>
      </c>
      <c r="DV99" t="s">
        <v>216</v>
      </c>
      <c r="DW99" t="s">
        <v>216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56793008</v>
      </c>
      <c r="EF99">
        <v>2</v>
      </c>
      <c r="EG99" t="s">
        <v>28</v>
      </c>
      <c r="EH99">
        <v>8</v>
      </c>
      <c r="EI99" t="s">
        <v>218</v>
      </c>
      <c r="EJ99">
        <v>1</v>
      </c>
      <c r="EK99">
        <v>8001</v>
      </c>
      <c r="EL99" t="s">
        <v>218</v>
      </c>
      <c r="EM99" t="s">
        <v>219</v>
      </c>
      <c r="EO99" t="s">
        <v>32</v>
      </c>
      <c r="EQ99">
        <v>131072</v>
      </c>
      <c r="ER99">
        <v>4257.72</v>
      </c>
      <c r="ES99">
        <v>3922.95</v>
      </c>
      <c r="ET99">
        <v>163.32</v>
      </c>
      <c r="EU99">
        <v>0</v>
      </c>
      <c r="EV99">
        <v>171.45</v>
      </c>
      <c r="EW99">
        <v>20.100000000000001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110</v>
      </c>
      <c r="FY99">
        <v>69</v>
      </c>
      <c r="GA99" t="s">
        <v>3</v>
      </c>
      <c r="GD99">
        <v>1</v>
      </c>
      <c r="GF99">
        <v>-1801677193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>ROUND(IF(AND(BH99=3,BI99=3,FS99&lt;&gt;0),P99,0),0)</f>
        <v>0</v>
      </c>
      <c r="GM99">
        <f>ROUND(O99+X99+Y99,0)+GX99</f>
        <v>11950</v>
      </c>
      <c r="GN99">
        <f t="shared" si="101"/>
        <v>11950</v>
      </c>
      <c r="GO99">
        <f t="shared" si="102"/>
        <v>0</v>
      </c>
      <c r="GP99">
        <f t="shared" si="103"/>
        <v>0</v>
      </c>
      <c r="GR99">
        <v>0</v>
      </c>
      <c r="GS99">
        <v>3</v>
      </c>
      <c r="GT99">
        <v>0</v>
      </c>
      <c r="GU99" t="s">
        <v>3</v>
      </c>
      <c r="GV99">
        <f t="shared" si="104"/>
        <v>0</v>
      </c>
      <c r="GW99">
        <v>1</v>
      </c>
      <c r="GX99">
        <f>ROUND(HC99*I99,0)</f>
        <v>0</v>
      </c>
      <c r="HA99">
        <v>0</v>
      </c>
      <c r="HB99">
        <v>0</v>
      </c>
      <c r="HC99">
        <f t="shared" si="105"/>
        <v>0</v>
      </c>
      <c r="HE99" t="s">
        <v>3</v>
      </c>
      <c r="HF99" t="s">
        <v>3</v>
      </c>
      <c r="HM99" t="s">
        <v>3</v>
      </c>
      <c r="HN99" t="s">
        <v>220</v>
      </c>
      <c r="HO99" t="s">
        <v>221</v>
      </c>
      <c r="HP99" t="s">
        <v>218</v>
      </c>
      <c r="HQ99" t="s">
        <v>218</v>
      </c>
      <c r="HS99">
        <v>0</v>
      </c>
      <c r="IK99">
        <v>0</v>
      </c>
    </row>
    <row r="100" spans="1:255" x14ac:dyDescent="0.2">
      <c r="A100" s="2">
        <v>17</v>
      </c>
      <c r="B100" s="2">
        <v>1</v>
      </c>
      <c r="C100" s="2">
        <f>ROW(SmtRes!A200)</f>
        <v>200</v>
      </c>
      <c r="D100" s="2">
        <f>ROW(EtalonRes!A204)</f>
        <v>204</v>
      </c>
      <c r="E100" s="2" t="s">
        <v>223</v>
      </c>
      <c r="F100" s="2" t="s">
        <v>224</v>
      </c>
      <c r="G100" s="2" t="s">
        <v>225</v>
      </c>
      <c r="H100" s="2" t="s">
        <v>226</v>
      </c>
      <c r="I100" s="2">
        <f>ROUND(ROUND((8)/100,4),7)</f>
        <v>0.08</v>
      </c>
      <c r="J100" s="2">
        <v>0</v>
      </c>
      <c r="K100" s="2">
        <f>ROUND(ROUND((8)/100,4),7)</f>
        <v>0.08</v>
      </c>
      <c r="L100" s="2"/>
      <c r="M100" s="2"/>
      <c r="N100" s="2"/>
      <c r="O100" s="2">
        <f>ROUND(CP100,2)</f>
        <v>774.69</v>
      </c>
      <c r="P100" s="2">
        <f>ROUND(CQ100*I100,2)</f>
        <v>620.05999999999995</v>
      </c>
      <c r="Q100" s="2">
        <f>ROUND(CR100*I100,2)</f>
        <v>125.54</v>
      </c>
      <c r="R100" s="2">
        <f>ROUND(CS100*I100,2)</f>
        <v>32.520000000000003</v>
      </c>
      <c r="S100" s="2">
        <f>ROUND(CT100*I100,2)</f>
        <v>29.09</v>
      </c>
      <c r="T100" s="2">
        <f>ROUND(CU100*I100,2)</f>
        <v>0</v>
      </c>
      <c r="U100" s="2">
        <f t="shared" si="89"/>
        <v>3.024</v>
      </c>
      <c r="V100" s="2">
        <f t="shared" si="90"/>
        <v>2.8031999999999999</v>
      </c>
      <c r="W100" s="2">
        <f>ROUND(CX100*I100,2)</f>
        <v>0</v>
      </c>
      <c r="X100" s="2">
        <f>ROUND(CY100,2)</f>
        <v>63.46</v>
      </c>
      <c r="Y100" s="2">
        <f>ROUND(CZ100,2)</f>
        <v>36.35</v>
      </c>
      <c r="Z100" s="2"/>
      <c r="AA100" s="2">
        <v>64877770</v>
      </c>
      <c r="AB100" s="2">
        <f t="shared" si="91"/>
        <v>9683.5400000000009</v>
      </c>
      <c r="AC100" s="2">
        <f t="shared" si="106"/>
        <v>7750.69</v>
      </c>
      <c r="AD100" s="2">
        <f t="shared" si="107"/>
        <v>1569.21</v>
      </c>
      <c r="AE100" s="2">
        <f t="shared" si="108"/>
        <v>406.46</v>
      </c>
      <c r="AF100" s="2">
        <f t="shared" si="109"/>
        <v>363.64</v>
      </c>
      <c r="AG100" s="2">
        <f t="shared" si="92"/>
        <v>0</v>
      </c>
      <c r="AH100" s="2">
        <f t="shared" si="110"/>
        <v>37.799999999999997</v>
      </c>
      <c r="AI100" s="2">
        <f t="shared" si="111"/>
        <v>35.04</v>
      </c>
      <c r="AJ100" s="2">
        <f t="shared" si="93"/>
        <v>0</v>
      </c>
      <c r="AK100" s="2">
        <v>9361.4</v>
      </c>
      <c r="AL100" s="2">
        <v>7750.69</v>
      </c>
      <c r="AM100" s="2">
        <v>1307.68</v>
      </c>
      <c r="AN100" s="2">
        <v>338.72</v>
      </c>
      <c r="AO100" s="2">
        <v>303.02999999999997</v>
      </c>
      <c r="AP100" s="2">
        <v>0</v>
      </c>
      <c r="AQ100" s="2">
        <v>31.5</v>
      </c>
      <c r="AR100" s="2">
        <v>29.2</v>
      </c>
      <c r="AS100" s="2">
        <v>0</v>
      </c>
      <c r="AT100" s="2">
        <v>103</v>
      </c>
      <c r="AU100" s="2">
        <v>59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0</v>
      </c>
      <c r="BI100" s="2">
        <v>1</v>
      </c>
      <c r="BJ100" s="2" t="s">
        <v>227</v>
      </c>
      <c r="BK100" s="2"/>
      <c r="BL100" s="2"/>
      <c r="BM100" s="2">
        <v>46001</v>
      </c>
      <c r="BN100" s="2">
        <v>0</v>
      </c>
      <c r="BO100" s="2" t="s">
        <v>3</v>
      </c>
      <c r="BP100" s="2">
        <v>0</v>
      </c>
      <c r="BQ100" s="2">
        <v>2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103</v>
      </c>
      <c r="CA100" s="2">
        <v>59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1051</v>
      </c>
      <c r="CO100" s="2">
        <v>0</v>
      </c>
      <c r="CP100" s="2">
        <f t="shared" si="94"/>
        <v>774.68999999999994</v>
      </c>
      <c r="CQ100" s="2">
        <f t="shared" si="88"/>
        <v>7750.69</v>
      </c>
      <c r="CR100" s="2">
        <f t="shared" si="112"/>
        <v>1569.2120000000002</v>
      </c>
      <c r="CS100" s="2">
        <f t="shared" si="95"/>
        <v>406.46</v>
      </c>
      <c r="CT100" s="2">
        <f t="shared" si="96"/>
        <v>363.64</v>
      </c>
      <c r="CU100" s="2">
        <f t="shared" si="97"/>
        <v>0</v>
      </c>
      <c r="CV100" s="2">
        <f t="shared" si="98"/>
        <v>37.799999999999997</v>
      </c>
      <c r="CW100" s="2">
        <f t="shared" si="99"/>
        <v>35.04</v>
      </c>
      <c r="CX100" s="2">
        <f t="shared" si="100"/>
        <v>0</v>
      </c>
      <c r="CY100" s="2">
        <f t="shared" si="84"/>
        <v>63.458300000000001</v>
      </c>
      <c r="CZ100" s="2">
        <f t="shared" si="85"/>
        <v>36.349899999999998</v>
      </c>
      <c r="DA100" s="2"/>
      <c r="DB100" s="2">
        <v>41</v>
      </c>
      <c r="DC100" s="2" t="s">
        <v>3</v>
      </c>
      <c r="DD100" s="2" t="s">
        <v>3</v>
      </c>
      <c r="DE100" s="2" t="s">
        <v>27</v>
      </c>
      <c r="DF100" s="2" t="s">
        <v>27</v>
      </c>
      <c r="DG100" s="2" t="s">
        <v>27</v>
      </c>
      <c r="DH100" s="2" t="s">
        <v>3</v>
      </c>
      <c r="DI100" s="2" t="s">
        <v>27</v>
      </c>
      <c r="DJ100" s="2" t="s">
        <v>27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1013</v>
      </c>
      <c r="DV100" s="2" t="s">
        <v>226</v>
      </c>
      <c r="DW100" s="2" t="s">
        <v>226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56793099</v>
      </c>
      <c r="EF100" s="2">
        <v>2</v>
      </c>
      <c r="EG100" s="2" t="s">
        <v>28</v>
      </c>
      <c r="EH100" s="2">
        <v>40</v>
      </c>
      <c r="EI100" s="2" t="s">
        <v>228</v>
      </c>
      <c r="EJ100" s="2">
        <v>1</v>
      </c>
      <c r="EK100" s="2">
        <v>46001</v>
      </c>
      <c r="EL100" s="2" t="s">
        <v>229</v>
      </c>
      <c r="EM100" s="2" t="s">
        <v>230</v>
      </c>
      <c r="EN100" s="2"/>
      <c r="EO100" s="2" t="s">
        <v>32</v>
      </c>
      <c r="EP100" s="2"/>
      <c r="EQ100" s="2">
        <v>131072</v>
      </c>
      <c r="ER100" s="2">
        <v>9361.4</v>
      </c>
      <c r="ES100" s="2">
        <v>7750.69</v>
      </c>
      <c r="ET100" s="2">
        <v>1307.68</v>
      </c>
      <c r="EU100" s="2">
        <v>338.72</v>
      </c>
      <c r="EV100" s="2">
        <v>303.02999999999997</v>
      </c>
      <c r="EW100" s="2">
        <v>31.5</v>
      </c>
      <c r="EX100" s="2">
        <v>29.2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103</v>
      </c>
      <c r="FY100" s="2">
        <v>59</v>
      </c>
      <c r="FZ100" s="2"/>
      <c r="GA100" s="2" t="s">
        <v>3</v>
      </c>
      <c r="GB100" s="2"/>
      <c r="GC100" s="2"/>
      <c r="GD100" s="2">
        <v>1</v>
      </c>
      <c r="GE100" s="2"/>
      <c r="GF100" s="2">
        <v>-1789940352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>ROUND(IF(AND(BH100=3,BI100=3,FS100&lt;&gt;0),P100,0),2)</f>
        <v>0</v>
      </c>
      <c r="GM100" s="2">
        <f>ROUND(O100+X100+Y100,2)+GX100</f>
        <v>874.5</v>
      </c>
      <c r="GN100" s="2">
        <f t="shared" si="101"/>
        <v>874.5</v>
      </c>
      <c r="GO100" s="2">
        <f t="shared" si="102"/>
        <v>0</v>
      </c>
      <c r="GP100" s="2">
        <f t="shared" si="103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04"/>
        <v>0</v>
      </c>
      <c r="GW100" s="2">
        <v>1</v>
      </c>
      <c r="GX100" s="2">
        <f>ROUND(HC100*I100,2)</f>
        <v>0</v>
      </c>
      <c r="GY100" s="2"/>
      <c r="GZ100" s="2"/>
      <c r="HA100" s="2">
        <v>0</v>
      </c>
      <c r="HB100" s="2">
        <v>0</v>
      </c>
      <c r="HC100" s="2">
        <f t="shared" si="105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231</v>
      </c>
      <c r="HO100" s="2" t="s">
        <v>232</v>
      </c>
      <c r="HP100" s="2" t="s">
        <v>229</v>
      </c>
      <c r="HQ100" s="2" t="s">
        <v>229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>
        <v>17</v>
      </c>
      <c r="B101">
        <v>1</v>
      </c>
      <c r="C101">
        <f>ROW(SmtRes!A206)</f>
        <v>206</v>
      </c>
      <c r="D101">
        <f>ROW(EtalonRes!A210)</f>
        <v>210</v>
      </c>
      <c r="E101" t="s">
        <v>223</v>
      </c>
      <c r="F101" t="s">
        <v>224</v>
      </c>
      <c r="G101" t="s">
        <v>225</v>
      </c>
      <c r="H101" t="s">
        <v>226</v>
      </c>
      <c r="I101">
        <f>ROUND(ROUND((8)/100,4),7)</f>
        <v>0.08</v>
      </c>
      <c r="J101">
        <v>0</v>
      </c>
      <c r="K101">
        <f>ROUND(ROUND((8)/100,4),7)</f>
        <v>0.08</v>
      </c>
      <c r="O101">
        <f>ROUND(CP101,0)</f>
        <v>5109</v>
      </c>
      <c r="P101">
        <f>ROUND(CQ101*I101,0)</f>
        <v>1445</v>
      </c>
      <c r="Q101">
        <f>ROUND(CR101*I101,0)</f>
        <v>2182</v>
      </c>
      <c r="R101">
        <f>ROUND(CS101*I101,0)</f>
        <v>1656</v>
      </c>
      <c r="S101">
        <f>ROUND(CT101*I101,0)</f>
        <v>1482</v>
      </c>
      <c r="T101">
        <f>ROUND(CU101*I101,0)</f>
        <v>0</v>
      </c>
      <c r="U101">
        <f t="shared" si="89"/>
        <v>3.024</v>
      </c>
      <c r="V101">
        <f t="shared" si="90"/>
        <v>2.8031999999999999</v>
      </c>
      <c r="W101">
        <f>ROUND(CX101*I101,0)</f>
        <v>0</v>
      </c>
      <c r="X101">
        <f>ROUND(CY101,0)</f>
        <v>3232</v>
      </c>
      <c r="Y101">
        <f>ROUND(CZ101,0)</f>
        <v>1851</v>
      </c>
      <c r="AA101">
        <v>64877767</v>
      </c>
      <c r="AB101">
        <f t="shared" si="91"/>
        <v>9683.5400000000009</v>
      </c>
      <c r="AC101">
        <f t="shared" si="106"/>
        <v>7750.69</v>
      </c>
      <c r="AD101">
        <f t="shared" si="107"/>
        <v>1569.21</v>
      </c>
      <c r="AE101">
        <f t="shared" si="108"/>
        <v>406.46</v>
      </c>
      <c r="AF101">
        <f t="shared" si="109"/>
        <v>363.64</v>
      </c>
      <c r="AG101">
        <f t="shared" si="92"/>
        <v>0</v>
      </c>
      <c r="AH101">
        <f t="shared" si="110"/>
        <v>37.799999999999997</v>
      </c>
      <c r="AI101">
        <f t="shared" si="111"/>
        <v>35.04</v>
      </c>
      <c r="AJ101">
        <f t="shared" si="93"/>
        <v>0</v>
      </c>
      <c r="AK101">
        <v>9361.4</v>
      </c>
      <c r="AL101">
        <v>7750.69</v>
      </c>
      <c r="AM101">
        <v>1307.68</v>
      </c>
      <c r="AN101">
        <v>338.72</v>
      </c>
      <c r="AO101">
        <v>303.02999999999997</v>
      </c>
      <c r="AP101">
        <v>0</v>
      </c>
      <c r="AQ101">
        <v>31.5</v>
      </c>
      <c r="AR101">
        <v>29.2</v>
      </c>
      <c r="AS101">
        <v>0</v>
      </c>
      <c r="AT101">
        <v>103</v>
      </c>
      <c r="AU101">
        <v>59</v>
      </c>
      <c r="AV101">
        <v>1</v>
      </c>
      <c r="AW101">
        <v>1</v>
      </c>
      <c r="AZ101">
        <v>1</v>
      </c>
      <c r="BA101">
        <v>50.93</v>
      </c>
      <c r="BB101">
        <v>17.38</v>
      </c>
      <c r="BC101">
        <v>2.33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227</v>
      </c>
      <c r="BM101">
        <v>46001</v>
      </c>
      <c r="BN101">
        <v>0</v>
      </c>
      <c r="BO101" t="s">
        <v>224</v>
      </c>
      <c r="BP101">
        <v>1</v>
      </c>
      <c r="BQ101">
        <v>2</v>
      </c>
      <c r="BR101">
        <v>0</v>
      </c>
      <c r="BS101">
        <v>50.93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59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1051</v>
      </c>
      <c r="CO101">
        <v>0</v>
      </c>
      <c r="CP101">
        <f t="shared" si="94"/>
        <v>5109</v>
      </c>
      <c r="CQ101">
        <f t="shared" si="88"/>
        <v>18059.1077</v>
      </c>
      <c r="CR101">
        <f t="shared" si="112"/>
        <v>27272.770359999999</v>
      </c>
      <c r="CS101">
        <f t="shared" si="95"/>
        <v>20701.007799999999</v>
      </c>
      <c r="CT101">
        <f t="shared" si="96"/>
        <v>18520.1852</v>
      </c>
      <c r="CU101">
        <f t="shared" si="97"/>
        <v>0</v>
      </c>
      <c r="CV101">
        <f t="shared" si="98"/>
        <v>37.799999999999997</v>
      </c>
      <c r="CW101">
        <f t="shared" si="99"/>
        <v>35.04</v>
      </c>
      <c r="CX101">
        <f t="shared" si="100"/>
        <v>0</v>
      </c>
      <c r="CY101">
        <f t="shared" si="84"/>
        <v>3232.14</v>
      </c>
      <c r="CZ101">
        <f t="shared" si="85"/>
        <v>1851.42</v>
      </c>
      <c r="DB101">
        <v>42</v>
      </c>
      <c r="DC101" t="s">
        <v>3</v>
      </c>
      <c r="DD101" t="s">
        <v>3</v>
      </c>
      <c r="DE101" t="s">
        <v>27</v>
      </c>
      <c r="DF101" t="s">
        <v>27</v>
      </c>
      <c r="DG101" t="s">
        <v>27</v>
      </c>
      <c r="DH101" t="s">
        <v>3</v>
      </c>
      <c r="DI101" t="s">
        <v>27</v>
      </c>
      <c r="DJ101" t="s">
        <v>27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226</v>
      </c>
      <c r="DW101" t="s">
        <v>226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56793099</v>
      </c>
      <c r="EF101">
        <v>2</v>
      </c>
      <c r="EG101" t="s">
        <v>28</v>
      </c>
      <c r="EH101">
        <v>40</v>
      </c>
      <c r="EI101" t="s">
        <v>228</v>
      </c>
      <c r="EJ101">
        <v>1</v>
      </c>
      <c r="EK101">
        <v>46001</v>
      </c>
      <c r="EL101" t="s">
        <v>229</v>
      </c>
      <c r="EM101" t="s">
        <v>230</v>
      </c>
      <c r="EO101" t="s">
        <v>32</v>
      </c>
      <c r="EQ101">
        <v>131072</v>
      </c>
      <c r="ER101">
        <v>9361.4</v>
      </c>
      <c r="ES101">
        <v>7750.69</v>
      </c>
      <c r="ET101">
        <v>1307.68</v>
      </c>
      <c r="EU101">
        <v>338.72</v>
      </c>
      <c r="EV101">
        <v>303.02999999999997</v>
      </c>
      <c r="EW101">
        <v>31.5</v>
      </c>
      <c r="EX101">
        <v>29.2</v>
      </c>
      <c r="EY101">
        <v>0</v>
      </c>
      <c r="FQ101">
        <v>0</v>
      </c>
      <c r="FR101">
        <v>0</v>
      </c>
      <c r="FS101">
        <v>0</v>
      </c>
      <c r="FX101">
        <v>103</v>
      </c>
      <c r="FY101">
        <v>59</v>
      </c>
      <c r="GA101" t="s">
        <v>3</v>
      </c>
      <c r="GD101">
        <v>1</v>
      </c>
      <c r="GF101">
        <v>-1789940352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>ROUND(IF(AND(BH101=3,BI101=3,FS101&lt;&gt;0),P101,0),0)</f>
        <v>0</v>
      </c>
      <c r="GM101">
        <f>ROUND(O101+X101+Y101,0)+GX101</f>
        <v>10192</v>
      </c>
      <c r="GN101">
        <f t="shared" si="101"/>
        <v>10192</v>
      </c>
      <c r="GO101">
        <f t="shared" si="102"/>
        <v>0</v>
      </c>
      <c r="GP101">
        <f t="shared" si="103"/>
        <v>0</v>
      </c>
      <c r="GR101">
        <v>0</v>
      </c>
      <c r="GS101">
        <v>3</v>
      </c>
      <c r="GT101">
        <v>0</v>
      </c>
      <c r="GU101" t="s">
        <v>3</v>
      </c>
      <c r="GV101">
        <f t="shared" si="104"/>
        <v>0</v>
      </c>
      <c r="GW101">
        <v>1</v>
      </c>
      <c r="GX101">
        <f>ROUND(HC101*I101,0)</f>
        <v>0</v>
      </c>
      <c r="HA101">
        <v>0</v>
      </c>
      <c r="HB101">
        <v>0</v>
      </c>
      <c r="HC101">
        <f t="shared" si="105"/>
        <v>0</v>
      </c>
      <c r="HE101" t="s">
        <v>3</v>
      </c>
      <c r="HF101" t="s">
        <v>3</v>
      </c>
      <c r="HM101" t="s">
        <v>3</v>
      </c>
      <c r="HN101" t="s">
        <v>231</v>
      </c>
      <c r="HO101" t="s">
        <v>232</v>
      </c>
      <c r="HP101" t="s">
        <v>229</v>
      </c>
      <c r="HQ101" t="s">
        <v>229</v>
      </c>
      <c r="HS101">
        <v>0</v>
      </c>
      <c r="IK101">
        <v>0</v>
      </c>
    </row>
    <row r="102" spans="1:255" x14ac:dyDescent="0.2">
      <c r="A102" s="2">
        <v>17</v>
      </c>
      <c r="B102" s="2">
        <v>1</v>
      </c>
      <c r="C102" s="2">
        <f>ROW(SmtRes!A209)</f>
        <v>209</v>
      </c>
      <c r="D102" s="2">
        <f>ROW(EtalonRes!A213)</f>
        <v>213</v>
      </c>
      <c r="E102" s="2" t="s">
        <v>233</v>
      </c>
      <c r="F102" s="2" t="s">
        <v>234</v>
      </c>
      <c r="G102" s="2" t="s">
        <v>235</v>
      </c>
      <c r="H102" s="2" t="s">
        <v>236</v>
      </c>
      <c r="I102" s="2">
        <f>ROUND(ROUND((8)/10,4),7)</f>
        <v>0.8</v>
      </c>
      <c r="J102" s="2">
        <v>0</v>
      </c>
      <c r="K102" s="2">
        <f>ROUND(ROUND((8)/10,4),7)</f>
        <v>0.8</v>
      </c>
      <c r="L102" s="2"/>
      <c r="M102" s="2"/>
      <c r="N102" s="2"/>
      <c r="O102" s="2">
        <f>ROUND(CP102,2)</f>
        <v>89.68</v>
      </c>
      <c r="P102" s="2">
        <f>ROUND(CQ102*I102,2)</f>
        <v>21.5</v>
      </c>
      <c r="Q102" s="2">
        <f>ROUND(CR102*I102,2)</f>
        <v>0</v>
      </c>
      <c r="R102" s="2">
        <f>ROUND(CS102*I102,2)</f>
        <v>0</v>
      </c>
      <c r="S102" s="2">
        <f>ROUND(CT102*I102,2)</f>
        <v>68.180000000000007</v>
      </c>
      <c r="T102" s="2">
        <f>ROUND(CU102*I102,2)</f>
        <v>0</v>
      </c>
      <c r="U102" s="2">
        <f t="shared" si="89"/>
        <v>7.5167999999999999</v>
      </c>
      <c r="V102" s="2">
        <f t="shared" si="90"/>
        <v>0</v>
      </c>
      <c r="W102" s="2">
        <f>ROUND(CX102*I102,2)</f>
        <v>0</v>
      </c>
      <c r="X102" s="2">
        <f>ROUND(CY102,2)</f>
        <v>66.819999999999993</v>
      </c>
      <c r="Y102" s="2">
        <f>ROUND(CZ102,2)</f>
        <v>39.54</v>
      </c>
      <c r="Z102" s="2"/>
      <c r="AA102" s="2">
        <v>64877770</v>
      </c>
      <c r="AB102" s="2">
        <f t="shared" si="91"/>
        <v>112.09</v>
      </c>
      <c r="AC102" s="2">
        <f t="shared" si="106"/>
        <v>26.87</v>
      </c>
      <c r="AD102" s="2">
        <f t="shared" si="107"/>
        <v>0</v>
      </c>
      <c r="AE102" s="2">
        <f t="shared" si="108"/>
        <v>0</v>
      </c>
      <c r="AF102" s="2">
        <f t="shared" si="109"/>
        <v>85.22</v>
      </c>
      <c r="AG102" s="2">
        <f t="shared" si="92"/>
        <v>0</v>
      </c>
      <c r="AH102" s="2">
        <f t="shared" si="110"/>
        <v>9.395999999999999</v>
      </c>
      <c r="AI102" s="2">
        <f t="shared" si="111"/>
        <v>0</v>
      </c>
      <c r="AJ102" s="2">
        <f t="shared" si="93"/>
        <v>0</v>
      </c>
      <c r="AK102" s="2">
        <v>97.89</v>
      </c>
      <c r="AL102" s="2">
        <v>26.87</v>
      </c>
      <c r="AM102" s="2">
        <v>0</v>
      </c>
      <c r="AN102" s="2">
        <v>0</v>
      </c>
      <c r="AO102" s="2">
        <v>71.02</v>
      </c>
      <c r="AP102" s="2">
        <v>0</v>
      </c>
      <c r="AQ102" s="2">
        <v>7.83</v>
      </c>
      <c r="AR102" s="2">
        <v>0</v>
      </c>
      <c r="AS102" s="2">
        <v>0</v>
      </c>
      <c r="AT102" s="2">
        <v>98</v>
      </c>
      <c r="AU102" s="2">
        <v>58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1</v>
      </c>
      <c r="BJ102" s="2" t="s">
        <v>237</v>
      </c>
      <c r="BK102" s="2"/>
      <c r="BL102" s="2"/>
      <c r="BM102" s="2">
        <v>34001</v>
      </c>
      <c r="BN102" s="2">
        <v>0</v>
      </c>
      <c r="BO102" s="2" t="s">
        <v>3</v>
      </c>
      <c r="BP102" s="2">
        <v>0</v>
      </c>
      <c r="BQ102" s="2">
        <v>2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98</v>
      </c>
      <c r="CA102" s="2">
        <v>58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1051</v>
      </c>
      <c r="CO102" s="2">
        <v>0</v>
      </c>
      <c r="CP102" s="2">
        <f t="shared" si="94"/>
        <v>89.68</v>
      </c>
      <c r="CQ102" s="2">
        <f t="shared" si="88"/>
        <v>26.87</v>
      </c>
      <c r="CR102" s="2">
        <f t="shared" si="112"/>
        <v>0</v>
      </c>
      <c r="CS102" s="2">
        <f t="shared" si="95"/>
        <v>0</v>
      </c>
      <c r="CT102" s="2">
        <f t="shared" si="96"/>
        <v>85.22</v>
      </c>
      <c r="CU102" s="2">
        <f t="shared" si="97"/>
        <v>0</v>
      </c>
      <c r="CV102" s="2">
        <f t="shared" si="98"/>
        <v>9.395999999999999</v>
      </c>
      <c r="CW102" s="2">
        <f t="shared" si="99"/>
        <v>0</v>
      </c>
      <c r="CX102" s="2">
        <f t="shared" si="100"/>
        <v>0</v>
      </c>
      <c r="CY102" s="2">
        <f t="shared" si="84"/>
        <v>66.816400000000002</v>
      </c>
      <c r="CZ102" s="2">
        <f t="shared" si="85"/>
        <v>39.544400000000003</v>
      </c>
      <c r="DA102" s="2"/>
      <c r="DB102" s="2">
        <v>43</v>
      </c>
      <c r="DC102" s="2" t="s">
        <v>3</v>
      </c>
      <c r="DD102" s="2" t="s">
        <v>3</v>
      </c>
      <c r="DE102" s="2" t="s">
        <v>27</v>
      </c>
      <c r="DF102" s="2" t="s">
        <v>27</v>
      </c>
      <c r="DG102" s="2" t="s">
        <v>27</v>
      </c>
      <c r="DH102" s="2" t="s">
        <v>3</v>
      </c>
      <c r="DI102" s="2" t="s">
        <v>27</v>
      </c>
      <c r="DJ102" s="2" t="s">
        <v>27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236</v>
      </c>
      <c r="DW102" s="2" t="s">
        <v>236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56793079</v>
      </c>
      <c r="EF102" s="2">
        <v>2</v>
      </c>
      <c r="EG102" s="2" t="s">
        <v>28</v>
      </c>
      <c r="EH102" s="2">
        <v>28</v>
      </c>
      <c r="EI102" s="2" t="s">
        <v>109</v>
      </c>
      <c r="EJ102" s="2">
        <v>1</v>
      </c>
      <c r="EK102" s="2">
        <v>34001</v>
      </c>
      <c r="EL102" s="2" t="s">
        <v>110</v>
      </c>
      <c r="EM102" s="2" t="s">
        <v>111</v>
      </c>
      <c r="EN102" s="2"/>
      <c r="EO102" s="2" t="s">
        <v>32</v>
      </c>
      <c r="EP102" s="2"/>
      <c r="EQ102" s="2">
        <v>131072</v>
      </c>
      <c r="ER102" s="2">
        <v>97.89</v>
      </c>
      <c r="ES102" s="2">
        <v>26.87</v>
      </c>
      <c r="ET102" s="2">
        <v>0</v>
      </c>
      <c r="EU102" s="2">
        <v>0</v>
      </c>
      <c r="EV102" s="2">
        <v>71.02</v>
      </c>
      <c r="EW102" s="2">
        <v>7.83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98</v>
      </c>
      <c r="FY102" s="2">
        <v>58</v>
      </c>
      <c r="FZ102" s="2"/>
      <c r="GA102" s="2" t="s">
        <v>3</v>
      </c>
      <c r="GB102" s="2"/>
      <c r="GC102" s="2"/>
      <c r="GD102" s="2">
        <v>1</v>
      </c>
      <c r="GE102" s="2"/>
      <c r="GF102" s="2">
        <v>-1017691188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>ROUND(IF(AND(BH102=3,BI102=3,FS102&lt;&gt;0),P102,0),2)</f>
        <v>0</v>
      </c>
      <c r="GM102" s="2">
        <f>ROUND(O102+X102+Y102,2)+GX102</f>
        <v>196.04</v>
      </c>
      <c r="GN102" s="2">
        <f t="shared" si="101"/>
        <v>196.04</v>
      </c>
      <c r="GO102" s="2">
        <f t="shared" si="102"/>
        <v>0</v>
      </c>
      <c r="GP102" s="2">
        <f t="shared" si="103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04"/>
        <v>0</v>
      </c>
      <c r="GW102" s="2">
        <v>1</v>
      </c>
      <c r="GX102" s="2">
        <f>ROUND(HC102*I102,2)</f>
        <v>0</v>
      </c>
      <c r="GY102" s="2"/>
      <c r="GZ102" s="2"/>
      <c r="HA102" s="2">
        <v>0</v>
      </c>
      <c r="HB102" s="2">
        <v>0</v>
      </c>
      <c r="HC102" s="2">
        <f t="shared" si="105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112</v>
      </c>
      <c r="HO102" s="2" t="s">
        <v>113</v>
      </c>
      <c r="HP102" s="2" t="s">
        <v>114</v>
      </c>
      <c r="HQ102" s="2" t="s">
        <v>114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ROW(SmtRes!A212)</f>
        <v>212</v>
      </c>
      <c r="D103">
        <f>ROW(EtalonRes!A216)</f>
        <v>216</v>
      </c>
      <c r="E103" t="s">
        <v>233</v>
      </c>
      <c r="F103" t="s">
        <v>234</v>
      </c>
      <c r="G103" t="s">
        <v>235</v>
      </c>
      <c r="H103" t="s">
        <v>236</v>
      </c>
      <c r="I103">
        <f>ROUND(ROUND((8)/10,4),7)</f>
        <v>0.8</v>
      </c>
      <c r="J103">
        <v>0</v>
      </c>
      <c r="K103">
        <f>ROUND(ROUND((8)/10,4),7)</f>
        <v>0.8</v>
      </c>
      <c r="O103">
        <f>ROUND(CP103,0)</f>
        <v>3648</v>
      </c>
      <c r="P103">
        <f>ROUND(CQ103*I103,0)</f>
        <v>176</v>
      </c>
      <c r="Q103">
        <f>ROUND(CR103*I103,0)</f>
        <v>0</v>
      </c>
      <c r="R103">
        <f>ROUND(CS103*I103,0)</f>
        <v>0</v>
      </c>
      <c r="S103">
        <f>ROUND(CT103*I103,0)</f>
        <v>3472</v>
      </c>
      <c r="T103">
        <f>ROUND(CU103*I103,0)</f>
        <v>0</v>
      </c>
      <c r="U103">
        <f t="shared" si="89"/>
        <v>7.5167999999999999</v>
      </c>
      <c r="V103">
        <f t="shared" si="90"/>
        <v>0</v>
      </c>
      <c r="W103">
        <f>ROUND(CX103*I103,0)</f>
        <v>0</v>
      </c>
      <c r="X103">
        <f>ROUND(CY103,0)</f>
        <v>3403</v>
      </c>
      <c r="Y103">
        <f>ROUND(CZ103,0)</f>
        <v>2014</v>
      </c>
      <c r="AA103">
        <v>64877767</v>
      </c>
      <c r="AB103">
        <f t="shared" si="91"/>
        <v>112.09</v>
      </c>
      <c r="AC103">
        <f t="shared" si="106"/>
        <v>26.87</v>
      </c>
      <c r="AD103">
        <f t="shared" si="107"/>
        <v>0</v>
      </c>
      <c r="AE103">
        <f t="shared" si="108"/>
        <v>0</v>
      </c>
      <c r="AF103">
        <f t="shared" si="109"/>
        <v>85.22</v>
      </c>
      <c r="AG103">
        <f t="shared" si="92"/>
        <v>0</v>
      </c>
      <c r="AH103">
        <f t="shared" si="110"/>
        <v>9.395999999999999</v>
      </c>
      <c r="AI103">
        <f t="shared" si="111"/>
        <v>0</v>
      </c>
      <c r="AJ103">
        <f t="shared" si="93"/>
        <v>0</v>
      </c>
      <c r="AK103">
        <v>97.89</v>
      </c>
      <c r="AL103">
        <v>26.87</v>
      </c>
      <c r="AM103">
        <v>0</v>
      </c>
      <c r="AN103">
        <v>0</v>
      </c>
      <c r="AO103">
        <v>71.02</v>
      </c>
      <c r="AP103">
        <v>0</v>
      </c>
      <c r="AQ103">
        <v>7.83</v>
      </c>
      <c r="AR103">
        <v>0</v>
      </c>
      <c r="AS103">
        <v>0</v>
      </c>
      <c r="AT103">
        <v>98</v>
      </c>
      <c r="AU103">
        <v>58</v>
      </c>
      <c r="AV103">
        <v>1</v>
      </c>
      <c r="AW103">
        <v>1</v>
      </c>
      <c r="AZ103">
        <v>1</v>
      </c>
      <c r="BA103">
        <v>50.93</v>
      </c>
      <c r="BB103">
        <v>1</v>
      </c>
      <c r="BC103">
        <v>8.18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237</v>
      </c>
      <c r="BM103">
        <v>34001</v>
      </c>
      <c r="BN103">
        <v>0</v>
      </c>
      <c r="BO103" t="s">
        <v>234</v>
      </c>
      <c r="BP103">
        <v>1</v>
      </c>
      <c r="BQ103">
        <v>2</v>
      </c>
      <c r="BR103">
        <v>0</v>
      </c>
      <c r="BS103">
        <v>50.93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98</v>
      </c>
      <c r="CA103">
        <v>58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1051</v>
      </c>
      <c r="CO103">
        <v>0</v>
      </c>
      <c r="CP103">
        <f t="shared" si="94"/>
        <v>3648</v>
      </c>
      <c r="CQ103">
        <f t="shared" si="88"/>
        <v>219.79660000000001</v>
      </c>
      <c r="CR103">
        <f t="shared" si="112"/>
        <v>0</v>
      </c>
      <c r="CS103">
        <f t="shared" si="95"/>
        <v>0</v>
      </c>
      <c r="CT103">
        <f t="shared" si="96"/>
        <v>4340.2546000000002</v>
      </c>
      <c r="CU103">
        <f t="shared" si="97"/>
        <v>0</v>
      </c>
      <c r="CV103">
        <f t="shared" si="98"/>
        <v>9.395999999999999</v>
      </c>
      <c r="CW103">
        <f t="shared" si="99"/>
        <v>0</v>
      </c>
      <c r="CX103">
        <f t="shared" si="100"/>
        <v>0</v>
      </c>
      <c r="CY103">
        <f t="shared" si="84"/>
        <v>3402.56</v>
      </c>
      <c r="CZ103">
        <f t="shared" si="85"/>
        <v>2013.76</v>
      </c>
      <c r="DB103">
        <v>44</v>
      </c>
      <c r="DC103" t="s">
        <v>3</v>
      </c>
      <c r="DD103" t="s">
        <v>3</v>
      </c>
      <c r="DE103" t="s">
        <v>27</v>
      </c>
      <c r="DF103" t="s">
        <v>27</v>
      </c>
      <c r="DG103" t="s">
        <v>27</v>
      </c>
      <c r="DH103" t="s">
        <v>3</v>
      </c>
      <c r="DI103" t="s">
        <v>27</v>
      </c>
      <c r="DJ103" t="s">
        <v>27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236</v>
      </c>
      <c r="DW103" t="s">
        <v>236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56793079</v>
      </c>
      <c r="EF103">
        <v>2</v>
      </c>
      <c r="EG103" t="s">
        <v>28</v>
      </c>
      <c r="EH103">
        <v>28</v>
      </c>
      <c r="EI103" t="s">
        <v>109</v>
      </c>
      <c r="EJ103">
        <v>1</v>
      </c>
      <c r="EK103">
        <v>34001</v>
      </c>
      <c r="EL103" t="s">
        <v>110</v>
      </c>
      <c r="EM103" t="s">
        <v>111</v>
      </c>
      <c r="EO103" t="s">
        <v>32</v>
      </c>
      <c r="EQ103">
        <v>131072</v>
      </c>
      <c r="ER103">
        <v>97.89</v>
      </c>
      <c r="ES103">
        <v>26.87</v>
      </c>
      <c r="ET103">
        <v>0</v>
      </c>
      <c r="EU103">
        <v>0</v>
      </c>
      <c r="EV103">
        <v>71.02</v>
      </c>
      <c r="EW103">
        <v>7.83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98</v>
      </c>
      <c r="FY103">
        <v>58</v>
      </c>
      <c r="GA103" t="s">
        <v>3</v>
      </c>
      <c r="GD103">
        <v>1</v>
      </c>
      <c r="GF103">
        <v>-1017691188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>ROUND(IF(AND(BH103=3,BI103=3,FS103&lt;&gt;0),P103,0),0)</f>
        <v>0</v>
      </c>
      <c r="GM103">
        <f>ROUND(O103+X103+Y103,0)+GX103</f>
        <v>9065</v>
      </c>
      <c r="GN103">
        <f t="shared" si="101"/>
        <v>9065</v>
      </c>
      <c r="GO103">
        <f t="shared" si="102"/>
        <v>0</v>
      </c>
      <c r="GP103">
        <f t="shared" si="103"/>
        <v>0</v>
      </c>
      <c r="GR103">
        <v>0</v>
      </c>
      <c r="GS103">
        <v>3</v>
      </c>
      <c r="GT103">
        <v>0</v>
      </c>
      <c r="GU103" t="s">
        <v>3</v>
      </c>
      <c r="GV103">
        <f t="shared" si="104"/>
        <v>0</v>
      </c>
      <c r="GW103">
        <v>1</v>
      </c>
      <c r="GX103">
        <f>ROUND(HC103*I103,0)</f>
        <v>0</v>
      </c>
      <c r="HA103">
        <v>0</v>
      </c>
      <c r="HB103">
        <v>0</v>
      </c>
      <c r="HC103">
        <f t="shared" si="105"/>
        <v>0</v>
      </c>
      <c r="HE103" t="s">
        <v>3</v>
      </c>
      <c r="HF103" t="s">
        <v>3</v>
      </c>
      <c r="HM103" t="s">
        <v>3</v>
      </c>
      <c r="HN103" t="s">
        <v>112</v>
      </c>
      <c r="HO103" t="s">
        <v>113</v>
      </c>
      <c r="HP103" t="s">
        <v>114</v>
      </c>
      <c r="HQ103" t="s">
        <v>114</v>
      </c>
      <c r="HS103">
        <v>0</v>
      </c>
      <c r="IK103">
        <v>0</v>
      </c>
    </row>
    <row r="104" spans="1:255" x14ac:dyDescent="0.2">
      <c r="A104" s="2">
        <v>17</v>
      </c>
      <c r="B104" s="2">
        <v>1</v>
      </c>
      <c r="C104" s="2"/>
      <c r="D104" s="2"/>
      <c r="E104" s="2" t="s">
        <v>238</v>
      </c>
      <c r="F104" s="2" t="s">
        <v>239</v>
      </c>
      <c r="G104" s="2" t="s">
        <v>240</v>
      </c>
      <c r="H104" s="2" t="s">
        <v>241</v>
      </c>
      <c r="I104" s="2">
        <f>ROUND(ROUND(16,4),7)</f>
        <v>16</v>
      </c>
      <c r="J104" s="2">
        <v>0</v>
      </c>
      <c r="K104" s="2">
        <f>ROUND(ROUND(16,4),7)</f>
        <v>16</v>
      </c>
      <c r="L104" s="2"/>
      <c r="M104" s="2"/>
      <c r="N104" s="2"/>
      <c r="O104" s="2">
        <f>ROUND(CP104,2)</f>
        <v>2036.64</v>
      </c>
      <c r="P104" s="2">
        <f>ROUND(CQ104*I104,2)</f>
        <v>2036.64</v>
      </c>
      <c r="Q104" s="2">
        <f>ROUND(CR104*I104,2)</f>
        <v>0</v>
      </c>
      <c r="R104" s="2">
        <f>ROUND(CS104*I104,2)</f>
        <v>0</v>
      </c>
      <c r="S104" s="2">
        <f>ROUND(CT104*I104,2)</f>
        <v>0</v>
      </c>
      <c r="T104" s="2">
        <f>ROUND(CU104*I104,2)</f>
        <v>0</v>
      </c>
      <c r="U104" s="2">
        <f t="shared" si="89"/>
        <v>0</v>
      </c>
      <c r="V104" s="2">
        <f t="shared" si="90"/>
        <v>0</v>
      </c>
      <c r="W104" s="2">
        <f>ROUND(CX104*I104,2)</f>
        <v>1.44</v>
      </c>
      <c r="X104" s="2">
        <f>ROUND(CY104,2)</f>
        <v>0</v>
      </c>
      <c r="Y104" s="2">
        <f>ROUND(CZ104,2)</f>
        <v>0</v>
      </c>
      <c r="Z104" s="2"/>
      <c r="AA104" s="2">
        <v>64877770</v>
      </c>
      <c r="AB104" s="2">
        <f t="shared" si="91"/>
        <v>127.29</v>
      </c>
      <c r="AC104" s="2">
        <f t="shared" si="106"/>
        <v>127.29</v>
      </c>
      <c r="AD104" s="2">
        <f>ROUND((((ET104)-(EU104))+AE104),2)</f>
        <v>0</v>
      </c>
      <c r="AE104" s="2">
        <f>ROUND((EU104),2)</f>
        <v>0</v>
      </c>
      <c r="AF104" s="2">
        <f>ROUND((EV104),2)</f>
        <v>0</v>
      </c>
      <c r="AG104" s="2">
        <f t="shared" si="92"/>
        <v>0</v>
      </c>
      <c r="AH104" s="2">
        <f>(EW104)</f>
        <v>0</v>
      </c>
      <c r="AI104" s="2">
        <f>(EX104)</f>
        <v>0</v>
      </c>
      <c r="AJ104" s="2">
        <f t="shared" si="93"/>
        <v>0.09</v>
      </c>
      <c r="AK104" s="2">
        <v>127.29</v>
      </c>
      <c r="AL104" s="2">
        <v>127.29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0.09</v>
      </c>
      <c r="AT104" s="2">
        <v>0</v>
      </c>
      <c r="AU104" s="2">
        <v>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2</v>
      </c>
      <c r="BJ104" s="2" t="s">
        <v>242</v>
      </c>
      <c r="BK104" s="2"/>
      <c r="BL104" s="2"/>
      <c r="BM104" s="2">
        <v>500002</v>
      </c>
      <c r="BN104" s="2">
        <v>0</v>
      </c>
      <c r="BO104" s="2" t="s">
        <v>3</v>
      </c>
      <c r="BP104" s="2">
        <v>0</v>
      </c>
      <c r="BQ104" s="2">
        <v>12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0</v>
      </c>
      <c r="CA104" s="2">
        <v>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3</v>
      </c>
      <c r="CO104" s="2">
        <v>0</v>
      </c>
      <c r="CP104" s="2">
        <f t="shared" si="94"/>
        <v>2036.64</v>
      </c>
      <c r="CQ104" s="2">
        <f t="shared" si="88"/>
        <v>127.29</v>
      </c>
      <c r="CR104" s="2">
        <f>(((ET104)*BB104-(EU104)*BS104)+AE104*BS104)</f>
        <v>0</v>
      </c>
      <c r="CS104" s="2">
        <f t="shared" si="95"/>
        <v>0</v>
      </c>
      <c r="CT104" s="2">
        <f t="shared" si="96"/>
        <v>0</v>
      </c>
      <c r="CU104" s="2">
        <f t="shared" si="97"/>
        <v>0</v>
      </c>
      <c r="CV104" s="2">
        <f t="shared" si="98"/>
        <v>0</v>
      </c>
      <c r="CW104" s="2">
        <f t="shared" si="99"/>
        <v>0</v>
      </c>
      <c r="CX104" s="2">
        <f t="shared" si="100"/>
        <v>0.09</v>
      </c>
      <c r="CY104" s="2">
        <f>0</f>
        <v>0</v>
      </c>
      <c r="CZ104" s="2">
        <f>0</f>
        <v>0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1003</v>
      </c>
      <c r="DV104" s="2" t="s">
        <v>241</v>
      </c>
      <c r="DW104" s="2" t="s">
        <v>241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56793267</v>
      </c>
      <c r="EF104" s="2">
        <v>12</v>
      </c>
      <c r="EG104" s="2" t="s">
        <v>243</v>
      </c>
      <c r="EH104" s="2">
        <v>0</v>
      </c>
      <c r="EI104" s="2" t="s">
        <v>3</v>
      </c>
      <c r="EJ104" s="2">
        <v>2</v>
      </c>
      <c r="EK104" s="2">
        <v>500002</v>
      </c>
      <c r="EL104" s="2" t="s">
        <v>244</v>
      </c>
      <c r="EM104" s="2" t="s">
        <v>245</v>
      </c>
      <c r="EN104" s="2"/>
      <c r="EO104" s="2" t="s">
        <v>3</v>
      </c>
      <c r="EP104" s="2"/>
      <c r="EQ104" s="2">
        <v>131072</v>
      </c>
      <c r="ER104" s="2">
        <v>127.29</v>
      </c>
      <c r="ES104" s="2">
        <v>127.29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0</v>
      </c>
      <c r="FY104" s="2">
        <v>0</v>
      </c>
      <c r="FZ104" s="2"/>
      <c r="GA104" s="2" t="s">
        <v>3</v>
      </c>
      <c r="GB104" s="2"/>
      <c r="GC104" s="2"/>
      <c r="GD104" s="2">
        <v>1</v>
      </c>
      <c r="GE104" s="2"/>
      <c r="GF104" s="2">
        <v>11696927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>ROUND(IF(AND(BH104=3,BI104=3,FS104&lt;&gt;0),P104,0),2)</f>
        <v>0</v>
      </c>
      <c r="GM104" s="2">
        <f>ROUND(O104+X104+Y104,2)+GX104</f>
        <v>2036.64</v>
      </c>
      <c r="GN104" s="2">
        <f t="shared" si="101"/>
        <v>0</v>
      </c>
      <c r="GO104" s="2">
        <f t="shared" si="102"/>
        <v>2036.64</v>
      </c>
      <c r="GP104" s="2">
        <f t="shared" si="103"/>
        <v>0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104"/>
        <v>0</v>
      </c>
      <c r="GW104" s="2">
        <v>1</v>
      </c>
      <c r="GX104" s="2">
        <f>ROUND(HC104*I104,2)</f>
        <v>0</v>
      </c>
      <c r="GY104" s="2"/>
      <c r="GZ104" s="2"/>
      <c r="HA104" s="2">
        <v>0</v>
      </c>
      <c r="HB104" s="2">
        <v>0</v>
      </c>
      <c r="HC104" s="2">
        <f t="shared" si="105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E105" t="s">
        <v>238</v>
      </c>
      <c r="F105" t="s">
        <v>239</v>
      </c>
      <c r="G105" t="s">
        <v>240</v>
      </c>
      <c r="H105" t="s">
        <v>241</v>
      </c>
      <c r="I105">
        <f>ROUND(ROUND(16,4),7)</f>
        <v>16</v>
      </c>
      <c r="J105">
        <v>0</v>
      </c>
      <c r="K105">
        <f>ROUND(ROUND(16,4),7)</f>
        <v>16</v>
      </c>
      <c r="O105">
        <f>ROUND(CP105,0)</f>
        <v>6049</v>
      </c>
      <c r="P105">
        <f>ROUND(CQ105*I105,0)</f>
        <v>6049</v>
      </c>
      <c r="Q105">
        <f>ROUND(CR105*I105,0)</f>
        <v>0</v>
      </c>
      <c r="R105">
        <f>ROUND(CS105*I105,0)</f>
        <v>0</v>
      </c>
      <c r="S105">
        <f>ROUND(CT105*I105,0)</f>
        <v>0</v>
      </c>
      <c r="T105">
        <f>ROUND(CU105*I105,0)</f>
        <v>0</v>
      </c>
      <c r="U105">
        <f t="shared" si="89"/>
        <v>0</v>
      </c>
      <c r="V105">
        <f t="shared" si="90"/>
        <v>0</v>
      </c>
      <c r="W105">
        <f>ROUND(CX105*I105,0)</f>
        <v>1</v>
      </c>
      <c r="X105">
        <f>ROUND(CY105,0)</f>
        <v>0</v>
      </c>
      <c r="Y105">
        <f>ROUND(CZ105,0)</f>
        <v>0</v>
      </c>
      <c r="AA105">
        <v>64877767</v>
      </c>
      <c r="AB105">
        <f t="shared" si="91"/>
        <v>127.29</v>
      </c>
      <c r="AC105">
        <f t="shared" si="106"/>
        <v>127.29</v>
      </c>
      <c r="AD105">
        <f>ROUND((((ET105)-(EU105))+AE105),2)</f>
        <v>0</v>
      </c>
      <c r="AE105">
        <f>ROUND((EU105),2)</f>
        <v>0</v>
      </c>
      <c r="AF105">
        <f>ROUND((EV105),2)</f>
        <v>0</v>
      </c>
      <c r="AG105">
        <f t="shared" si="92"/>
        <v>0</v>
      </c>
      <c r="AH105">
        <f>(EW105)</f>
        <v>0</v>
      </c>
      <c r="AI105">
        <f>(EX105)</f>
        <v>0</v>
      </c>
      <c r="AJ105">
        <f t="shared" si="93"/>
        <v>0.09</v>
      </c>
      <c r="AK105">
        <v>127.29</v>
      </c>
      <c r="AL105">
        <v>127.29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0.09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2.97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2</v>
      </c>
      <c r="BJ105" t="s">
        <v>242</v>
      </c>
      <c r="BM105">
        <v>500002</v>
      </c>
      <c r="BN105">
        <v>0</v>
      </c>
      <c r="BO105" t="s">
        <v>239</v>
      </c>
      <c r="BP105">
        <v>1</v>
      </c>
      <c r="BQ105">
        <v>12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94"/>
        <v>6049</v>
      </c>
      <c r="CQ105">
        <f t="shared" si="88"/>
        <v>378.05130000000003</v>
      </c>
      <c r="CR105">
        <f>(((ET105)*BB105-(EU105)*BS105)+AE105*BS105)</f>
        <v>0</v>
      </c>
      <c r="CS105">
        <f t="shared" si="95"/>
        <v>0</v>
      </c>
      <c r="CT105">
        <f t="shared" si="96"/>
        <v>0</v>
      </c>
      <c r="CU105">
        <f t="shared" si="97"/>
        <v>0</v>
      </c>
      <c r="CV105">
        <f t="shared" si="98"/>
        <v>0</v>
      </c>
      <c r="CW105">
        <f t="shared" si="99"/>
        <v>0</v>
      </c>
      <c r="CX105">
        <f t="shared" si="100"/>
        <v>0.09</v>
      </c>
      <c r="CY105">
        <f>0</f>
        <v>0</v>
      </c>
      <c r="CZ105">
        <f>0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241</v>
      </c>
      <c r="DW105" t="s">
        <v>241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56793267</v>
      </c>
      <c r="EF105">
        <v>12</v>
      </c>
      <c r="EG105" t="s">
        <v>243</v>
      </c>
      <c r="EH105">
        <v>0</v>
      </c>
      <c r="EI105" t="s">
        <v>3</v>
      </c>
      <c r="EJ105">
        <v>2</v>
      </c>
      <c r="EK105">
        <v>500002</v>
      </c>
      <c r="EL105" t="s">
        <v>244</v>
      </c>
      <c r="EM105" t="s">
        <v>245</v>
      </c>
      <c r="EO105" t="s">
        <v>3</v>
      </c>
      <c r="EQ105">
        <v>131072</v>
      </c>
      <c r="ER105">
        <v>127.29</v>
      </c>
      <c r="ES105">
        <v>127.29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11696927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>ROUND(IF(AND(BH105=3,BI105=3,FS105&lt;&gt;0),P105,0),0)</f>
        <v>0</v>
      </c>
      <c r="GM105">
        <f>ROUND(O105+X105+Y105,0)+GX105</f>
        <v>6049</v>
      </c>
      <c r="GN105">
        <f t="shared" si="101"/>
        <v>0</v>
      </c>
      <c r="GO105">
        <f t="shared" si="102"/>
        <v>6049</v>
      </c>
      <c r="GP105">
        <f t="shared" si="103"/>
        <v>0</v>
      </c>
      <c r="GR105">
        <v>0</v>
      </c>
      <c r="GS105">
        <v>3</v>
      </c>
      <c r="GT105">
        <v>0</v>
      </c>
      <c r="GU105" t="s">
        <v>3</v>
      </c>
      <c r="GV105">
        <f t="shared" si="104"/>
        <v>0</v>
      </c>
      <c r="GW105">
        <v>1</v>
      </c>
      <c r="GX105">
        <f>ROUND(HC105*I105,0)</f>
        <v>0</v>
      </c>
      <c r="HA105">
        <v>0</v>
      </c>
      <c r="HB105">
        <v>0</v>
      </c>
      <c r="HC105">
        <f t="shared" si="105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ROW(SmtRes!A215)</f>
        <v>215</v>
      </c>
      <c r="D106" s="2">
        <f>ROW(EtalonRes!A219)</f>
        <v>219</v>
      </c>
      <c r="E106" s="2" t="s">
        <v>246</v>
      </c>
      <c r="F106" s="2" t="s">
        <v>247</v>
      </c>
      <c r="G106" s="2" t="s">
        <v>248</v>
      </c>
      <c r="H106" s="2" t="s">
        <v>249</v>
      </c>
      <c r="I106" s="2">
        <f>ROUND(ROUND((0.8*8)/100,4),7)</f>
        <v>6.4000000000000001E-2</v>
      </c>
      <c r="J106" s="2">
        <v>0</v>
      </c>
      <c r="K106" s="2">
        <f>ROUND(ROUND((0.8*8)/100,4),7)</f>
        <v>6.4000000000000001E-2</v>
      </c>
      <c r="L106" s="2"/>
      <c r="M106" s="2"/>
      <c r="N106" s="2"/>
      <c r="O106" s="2">
        <f>ROUND(CP106,2)</f>
        <v>44.66</v>
      </c>
      <c r="P106" s="2">
        <f>ROUND(CQ106*I106,2)</f>
        <v>39.520000000000003</v>
      </c>
      <c r="Q106" s="2">
        <f>ROUND(CR106*I106,2)</f>
        <v>0.6</v>
      </c>
      <c r="R106" s="2">
        <f>ROUND(CS106*I106,2)</f>
        <v>0</v>
      </c>
      <c r="S106" s="2">
        <f>ROUND(CT106*I106,2)</f>
        <v>4.54</v>
      </c>
      <c r="T106" s="2">
        <f>ROUND(CU106*I106,2)</f>
        <v>0</v>
      </c>
      <c r="U106" s="2">
        <f t="shared" si="89"/>
        <v>0.49996800000000002</v>
      </c>
      <c r="V106" s="2">
        <f t="shared" si="90"/>
        <v>0</v>
      </c>
      <c r="W106" s="2">
        <f>ROUND(CX106*I106,2)</f>
        <v>0</v>
      </c>
      <c r="X106" s="2">
        <f>ROUND(CY106,2)</f>
        <v>4.99</v>
      </c>
      <c r="Y106" s="2">
        <f>ROUND(CZ106,2)</f>
        <v>3.31</v>
      </c>
      <c r="Z106" s="2"/>
      <c r="AA106" s="2">
        <v>64877770</v>
      </c>
      <c r="AB106" s="2">
        <f t="shared" si="91"/>
        <v>697.72</v>
      </c>
      <c r="AC106" s="2">
        <f t="shared" si="106"/>
        <v>617.46</v>
      </c>
      <c r="AD106" s="2">
        <f>ROUND(((((ET106*ROUND((0.2+1),7)))-((EU106*ROUND((0.2+1),7))))+AE106),2)</f>
        <v>9.4</v>
      </c>
      <c r="AE106" s="2">
        <f>ROUND(((EU106*ROUND((0.2+1),7))),2)</f>
        <v>0</v>
      </c>
      <c r="AF106" s="2">
        <f>ROUND(((EV106*ROUND((0.2+1),7))),2)</f>
        <v>70.86</v>
      </c>
      <c r="AG106" s="2">
        <f t="shared" si="92"/>
        <v>0</v>
      </c>
      <c r="AH106" s="2">
        <f>((EW106*ROUND((0.2+1),7)))</f>
        <v>7.8119999999999994</v>
      </c>
      <c r="AI106" s="2">
        <f>((EX106*ROUND((0.2+1),7)))</f>
        <v>0</v>
      </c>
      <c r="AJ106" s="2">
        <f t="shared" si="93"/>
        <v>0</v>
      </c>
      <c r="AK106" s="2">
        <v>684.34</v>
      </c>
      <c r="AL106" s="2">
        <v>617.46</v>
      </c>
      <c r="AM106" s="2">
        <v>7.83</v>
      </c>
      <c r="AN106" s="2">
        <v>0</v>
      </c>
      <c r="AO106" s="2">
        <v>59.05</v>
      </c>
      <c r="AP106" s="2">
        <v>0</v>
      </c>
      <c r="AQ106" s="2">
        <v>6.51</v>
      </c>
      <c r="AR106" s="2">
        <v>0</v>
      </c>
      <c r="AS106" s="2">
        <v>0</v>
      </c>
      <c r="AT106" s="2">
        <v>110</v>
      </c>
      <c r="AU106" s="2">
        <v>73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1</v>
      </c>
      <c r="BJ106" s="2" t="s">
        <v>250</v>
      </c>
      <c r="BK106" s="2"/>
      <c r="BL106" s="2"/>
      <c r="BM106" s="2">
        <v>7001</v>
      </c>
      <c r="BN106" s="2">
        <v>0</v>
      </c>
      <c r="BO106" s="2" t="s">
        <v>3</v>
      </c>
      <c r="BP106" s="2">
        <v>0</v>
      </c>
      <c r="BQ106" s="2">
        <v>2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110</v>
      </c>
      <c r="CA106" s="2">
        <v>73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1051</v>
      </c>
      <c r="CO106" s="2">
        <v>0</v>
      </c>
      <c r="CP106" s="2">
        <f t="shared" si="94"/>
        <v>44.660000000000004</v>
      </c>
      <c r="CQ106" s="2">
        <f t="shared" si="88"/>
        <v>617.46</v>
      </c>
      <c r="CR106" s="2">
        <f>((((ET106*ROUND((0.2+1),7)))*BB106-((EU106*ROUND((0.2+1),7)))*BS106)+AE106*BS106)</f>
        <v>9.395999999999999</v>
      </c>
      <c r="CS106" s="2">
        <f t="shared" si="95"/>
        <v>0</v>
      </c>
      <c r="CT106" s="2">
        <f t="shared" si="96"/>
        <v>70.86</v>
      </c>
      <c r="CU106" s="2">
        <f t="shared" si="97"/>
        <v>0</v>
      </c>
      <c r="CV106" s="2">
        <f t="shared" si="98"/>
        <v>7.8119999999999994</v>
      </c>
      <c r="CW106" s="2">
        <f t="shared" si="99"/>
        <v>0</v>
      </c>
      <c r="CX106" s="2">
        <f t="shared" si="100"/>
        <v>0</v>
      </c>
      <c r="CY106" s="2">
        <f t="shared" ref="CY106:CY115" si="113">(((S106+R106)*AT106)/100)</f>
        <v>4.9939999999999998</v>
      </c>
      <c r="CZ106" s="2">
        <f t="shared" ref="CZ106:CZ115" si="114">(((S106+R106)*AU106)/100)</f>
        <v>3.3142</v>
      </c>
      <c r="DA106" s="2"/>
      <c r="DB106" s="2">
        <v>45</v>
      </c>
      <c r="DC106" s="2" t="s">
        <v>3</v>
      </c>
      <c r="DD106" s="2" t="s">
        <v>3</v>
      </c>
      <c r="DE106" s="2" t="s">
        <v>27</v>
      </c>
      <c r="DF106" s="2" t="s">
        <v>27</v>
      </c>
      <c r="DG106" s="2" t="s">
        <v>27</v>
      </c>
      <c r="DH106" s="2" t="s">
        <v>3</v>
      </c>
      <c r="DI106" s="2" t="s">
        <v>27</v>
      </c>
      <c r="DJ106" s="2" t="s">
        <v>27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249</v>
      </c>
      <c r="DW106" s="2" t="s">
        <v>249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56792990</v>
      </c>
      <c r="EF106" s="2">
        <v>2</v>
      </c>
      <c r="EG106" s="2" t="s">
        <v>28</v>
      </c>
      <c r="EH106" s="2">
        <v>7</v>
      </c>
      <c r="EI106" s="2" t="s">
        <v>251</v>
      </c>
      <c r="EJ106" s="2">
        <v>1</v>
      </c>
      <c r="EK106" s="2">
        <v>7001</v>
      </c>
      <c r="EL106" s="2" t="s">
        <v>251</v>
      </c>
      <c r="EM106" s="2" t="s">
        <v>252</v>
      </c>
      <c r="EN106" s="2"/>
      <c r="EO106" s="2" t="s">
        <v>32</v>
      </c>
      <c r="EP106" s="2"/>
      <c r="EQ106" s="2">
        <v>131072</v>
      </c>
      <c r="ER106" s="2">
        <v>684.34</v>
      </c>
      <c r="ES106" s="2">
        <v>617.46</v>
      </c>
      <c r="ET106" s="2">
        <v>7.83</v>
      </c>
      <c r="EU106" s="2">
        <v>0</v>
      </c>
      <c r="EV106" s="2">
        <v>59.05</v>
      </c>
      <c r="EW106" s="2">
        <v>6.51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110</v>
      </c>
      <c r="FY106" s="2">
        <v>73</v>
      </c>
      <c r="FZ106" s="2"/>
      <c r="GA106" s="2" t="s">
        <v>3</v>
      </c>
      <c r="GB106" s="2"/>
      <c r="GC106" s="2"/>
      <c r="GD106" s="2">
        <v>1</v>
      </c>
      <c r="GE106" s="2"/>
      <c r="GF106" s="2">
        <v>-115398640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>ROUND(IF(AND(BH106=3,BI106=3,FS106&lt;&gt;0),P106,0),2)</f>
        <v>0</v>
      </c>
      <c r="GM106" s="2">
        <f>ROUND(O106+X106+Y106,2)+GX106</f>
        <v>52.96</v>
      </c>
      <c r="GN106" s="2">
        <f t="shared" si="101"/>
        <v>52.96</v>
      </c>
      <c r="GO106" s="2">
        <f t="shared" si="102"/>
        <v>0</v>
      </c>
      <c r="GP106" s="2">
        <f t="shared" si="103"/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104"/>
        <v>0</v>
      </c>
      <c r="GW106" s="2">
        <v>1</v>
      </c>
      <c r="GX106" s="2">
        <f>ROUND(HC106*I106,2)</f>
        <v>0</v>
      </c>
      <c r="GY106" s="2"/>
      <c r="GZ106" s="2"/>
      <c r="HA106" s="2">
        <v>0</v>
      </c>
      <c r="HB106" s="2">
        <v>0</v>
      </c>
      <c r="HC106" s="2">
        <f t="shared" si="105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253</v>
      </c>
      <c r="HO106" s="2" t="s">
        <v>254</v>
      </c>
      <c r="HP106" s="2" t="s">
        <v>251</v>
      </c>
      <c r="HQ106" s="2" t="s">
        <v>251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ROW(SmtRes!A218)</f>
        <v>218</v>
      </c>
      <c r="D107">
        <f>ROW(EtalonRes!A222)</f>
        <v>222</v>
      </c>
      <c r="E107" t="s">
        <v>246</v>
      </c>
      <c r="F107" t="s">
        <v>247</v>
      </c>
      <c r="G107" t="s">
        <v>248</v>
      </c>
      <c r="H107" t="s">
        <v>249</v>
      </c>
      <c r="I107">
        <f>ROUND(ROUND((0.8*8)/100,4),7)</f>
        <v>6.4000000000000001E-2</v>
      </c>
      <c r="J107">
        <v>0</v>
      </c>
      <c r="K107">
        <f>ROUND(ROUND((0.8*8)/100,4),7)</f>
        <v>6.4000000000000001E-2</v>
      </c>
      <c r="O107">
        <f>ROUND(CP107,0)</f>
        <v>697</v>
      </c>
      <c r="P107">
        <f>ROUND(CQ107*I107,0)</f>
        <v>439</v>
      </c>
      <c r="Q107">
        <f>ROUND(CR107*I107,0)</f>
        <v>27</v>
      </c>
      <c r="R107">
        <f>ROUND(CS107*I107,0)</f>
        <v>0</v>
      </c>
      <c r="S107">
        <f>ROUND(CT107*I107,0)</f>
        <v>231</v>
      </c>
      <c r="T107">
        <f>ROUND(CU107*I107,0)</f>
        <v>0</v>
      </c>
      <c r="U107">
        <f t="shared" si="89"/>
        <v>0.49996800000000002</v>
      </c>
      <c r="V107">
        <f t="shared" si="90"/>
        <v>0</v>
      </c>
      <c r="W107">
        <f>ROUND(CX107*I107,0)</f>
        <v>0</v>
      </c>
      <c r="X107">
        <f>ROUND(CY107,0)</f>
        <v>254</v>
      </c>
      <c r="Y107">
        <f>ROUND(CZ107,0)</f>
        <v>169</v>
      </c>
      <c r="AA107">
        <v>64877767</v>
      </c>
      <c r="AB107">
        <f t="shared" si="91"/>
        <v>697.72</v>
      </c>
      <c r="AC107">
        <f t="shared" si="106"/>
        <v>617.46</v>
      </c>
      <c r="AD107">
        <f>ROUND(((((ET107*ROUND((0.2+1),7)))-((EU107*ROUND((0.2+1),7))))+AE107),2)</f>
        <v>9.4</v>
      </c>
      <c r="AE107">
        <f>ROUND(((EU107*ROUND((0.2+1),7))),2)</f>
        <v>0</v>
      </c>
      <c r="AF107">
        <f>ROUND(((EV107*ROUND((0.2+1),7))),2)</f>
        <v>70.86</v>
      </c>
      <c r="AG107">
        <f t="shared" si="92"/>
        <v>0</v>
      </c>
      <c r="AH107">
        <f>((EW107*ROUND((0.2+1),7)))</f>
        <v>7.8119999999999994</v>
      </c>
      <c r="AI107">
        <f>((EX107*ROUND((0.2+1),7)))</f>
        <v>0</v>
      </c>
      <c r="AJ107">
        <f t="shared" si="93"/>
        <v>0</v>
      </c>
      <c r="AK107">
        <v>684.34</v>
      </c>
      <c r="AL107">
        <v>617.46</v>
      </c>
      <c r="AM107">
        <v>7.83</v>
      </c>
      <c r="AN107">
        <v>0</v>
      </c>
      <c r="AO107">
        <v>59.05</v>
      </c>
      <c r="AP107">
        <v>0</v>
      </c>
      <c r="AQ107">
        <v>6.51</v>
      </c>
      <c r="AR107">
        <v>0</v>
      </c>
      <c r="AS107">
        <v>0</v>
      </c>
      <c r="AT107">
        <v>110</v>
      </c>
      <c r="AU107">
        <v>73</v>
      </c>
      <c r="AV107">
        <v>1</v>
      </c>
      <c r="AW107">
        <v>1</v>
      </c>
      <c r="AZ107">
        <v>1</v>
      </c>
      <c r="BA107">
        <v>50.93</v>
      </c>
      <c r="BB107">
        <v>45.23</v>
      </c>
      <c r="BC107">
        <v>11.12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250</v>
      </c>
      <c r="BM107">
        <v>7001</v>
      </c>
      <c r="BN107">
        <v>0</v>
      </c>
      <c r="BO107" t="s">
        <v>247</v>
      </c>
      <c r="BP107">
        <v>1</v>
      </c>
      <c r="BQ107">
        <v>2</v>
      </c>
      <c r="BR107">
        <v>0</v>
      </c>
      <c r="BS107">
        <v>50.93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110</v>
      </c>
      <c r="CA107">
        <v>73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1051</v>
      </c>
      <c r="CO107">
        <v>0</v>
      </c>
      <c r="CP107">
        <f t="shared" si="94"/>
        <v>697</v>
      </c>
      <c r="CQ107">
        <f t="shared" si="88"/>
        <v>6866.1552000000001</v>
      </c>
      <c r="CR107">
        <f>((((ET107*ROUND((0.2+1),7)))*BB107-((EU107*ROUND((0.2+1),7)))*BS107)+AE107*BS107)</f>
        <v>424.98107999999991</v>
      </c>
      <c r="CS107">
        <f t="shared" si="95"/>
        <v>0</v>
      </c>
      <c r="CT107">
        <f t="shared" si="96"/>
        <v>3608.8998000000001</v>
      </c>
      <c r="CU107">
        <f t="shared" si="97"/>
        <v>0</v>
      </c>
      <c r="CV107">
        <f t="shared" si="98"/>
        <v>7.8119999999999994</v>
      </c>
      <c r="CW107">
        <f t="shared" si="99"/>
        <v>0</v>
      </c>
      <c r="CX107">
        <f t="shared" si="100"/>
        <v>0</v>
      </c>
      <c r="CY107">
        <f t="shared" si="113"/>
        <v>254.1</v>
      </c>
      <c r="CZ107">
        <f t="shared" si="114"/>
        <v>168.63</v>
      </c>
      <c r="DB107">
        <v>46</v>
      </c>
      <c r="DC107" t="s">
        <v>3</v>
      </c>
      <c r="DD107" t="s">
        <v>3</v>
      </c>
      <c r="DE107" t="s">
        <v>27</v>
      </c>
      <c r="DF107" t="s">
        <v>27</v>
      </c>
      <c r="DG107" t="s">
        <v>27</v>
      </c>
      <c r="DH107" t="s">
        <v>3</v>
      </c>
      <c r="DI107" t="s">
        <v>27</v>
      </c>
      <c r="DJ107" t="s">
        <v>27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249</v>
      </c>
      <c r="DW107" t="s">
        <v>249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56792990</v>
      </c>
      <c r="EF107">
        <v>2</v>
      </c>
      <c r="EG107" t="s">
        <v>28</v>
      </c>
      <c r="EH107">
        <v>7</v>
      </c>
      <c r="EI107" t="s">
        <v>251</v>
      </c>
      <c r="EJ107">
        <v>1</v>
      </c>
      <c r="EK107">
        <v>7001</v>
      </c>
      <c r="EL107" t="s">
        <v>251</v>
      </c>
      <c r="EM107" t="s">
        <v>252</v>
      </c>
      <c r="EO107" t="s">
        <v>32</v>
      </c>
      <c r="EQ107">
        <v>131072</v>
      </c>
      <c r="ER107">
        <v>684.34</v>
      </c>
      <c r="ES107">
        <v>617.46</v>
      </c>
      <c r="ET107">
        <v>7.83</v>
      </c>
      <c r="EU107">
        <v>0</v>
      </c>
      <c r="EV107">
        <v>59.05</v>
      </c>
      <c r="EW107">
        <v>6.51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110</v>
      </c>
      <c r="FY107">
        <v>73</v>
      </c>
      <c r="GA107" t="s">
        <v>3</v>
      </c>
      <c r="GD107">
        <v>1</v>
      </c>
      <c r="GF107">
        <v>-115398640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>ROUND(IF(AND(BH107=3,BI107=3,FS107&lt;&gt;0),P107,0),0)</f>
        <v>0</v>
      </c>
      <c r="GM107">
        <f>ROUND(O107+X107+Y107,0)+GX107</f>
        <v>1120</v>
      </c>
      <c r="GN107">
        <f t="shared" si="101"/>
        <v>1120</v>
      </c>
      <c r="GO107">
        <f t="shared" si="102"/>
        <v>0</v>
      </c>
      <c r="GP107">
        <f t="shared" si="103"/>
        <v>0</v>
      </c>
      <c r="GR107">
        <v>0</v>
      </c>
      <c r="GS107">
        <v>3</v>
      </c>
      <c r="GT107">
        <v>0</v>
      </c>
      <c r="GU107" t="s">
        <v>3</v>
      </c>
      <c r="GV107">
        <f t="shared" si="104"/>
        <v>0</v>
      </c>
      <c r="GW107">
        <v>1</v>
      </c>
      <c r="GX107">
        <f>ROUND(HC107*I107,0)</f>
        <v>0</v>
      </c>
      <c r="HA107">
        <v>0</v>
      </c>
      <c r="HB107">
        <v>0</v>
      </c>
      <c r="HC107">
        <f t="shared" si="105"/>
        <v>0</v>
      </c>
      <c r="HE107" t="s">
        <v>3</v>
      </c>
      <c r="HF107" t="s">
        <v>3</v>
      </c>
      <c r="HM107" t="s">
        <v>3</v>
      </c>
      <c r="HN107" t="s">
        <v>253</v>
      </c>
      <c r="HO107" t="s">
        <v>254</v>
      </c>
      <c r="HP107" t="s">
        <v>251</v>
      </c>
      <c r="HQ107" t="s">
        <v>251</v>
      </c>
      <c r="HS107">
        <v>0</v>
      </c>
      <c r="IK107">
        <v>0</v>
      </c>
    </row>
    <row r="108" spans="1:255" x14ac:dyDescent="0.2">
      <c r="A108" s="2">
        <v>18</v>
      </c>
      <c r="B108" s="2">
        <v>1</v>
      </c>
      <c r="C108" s="2">
        <v>215</v>
      </c>
      <c r="D108" s="2"/>
      <c r="E108" s="2" t="s">
        <v>255</v>
      </c>
      <c r="F108" s="2" t="s">
        <v>256</v>
      </c>
      <c r="G108" s="2" t="s">
        <v>257</v>
      </c>
      <c r="H108" s="2" t="s">
        <v>258</v>
      </c>
      <c r="I108" s="2">
        <f>I106*J108</f>
        <v>-2.2176</v>
      </c>
      <c r="J108" s="2">
        <v>-34.65</v>
      </c>
      <c r="K108" s="2">
        <v>-34.65</v>
      </c>
      <c r="L108" s="2"/>
      <c r="M108" s="2"/>
      <c r="N108" s="2"/>
      <c r="O108" s="2">
        <f>ROUND(CP108,2)</f>
        <v>-39.520000000000003</v>
      </c>
      <c r="P108" s="2">
        <f>ROUND(CQ108*I108,2)</f>
        <v>-39.520000000000003</v>
      </c>
      <c r="Q108" s="2">
        <f>ROUND(CR108*I108,2)</f>
        <v>0</v>
      </c>
      <c r="R108" s="2">
        <f>ROUND(CS108*I108,2)</f>
        <v>0</v>
      </c>
      <c r="S108" s="2">
        <f>ROUND(CT108*I108,2)</f>
        <v>0</v>
      </c>
      <c r="T108" s="2">
        <f>ROUND(CU108*I108,2)</f>
        <v>0</v>
      </c>
      <c r="U108" s="2">
        <f t="shared" si="89"/>
        <v>0</v>
      </c>
      <c r="V108" s="2">
        <f t="shared" si="90"/>
        <v>0</v>
      </c>
      <c r="W108" s="2">
        <f>ROUND(CX108*I108,2)</f>
        <v>0</v>
      </c>
      <c r="X108" s="2">
        <f>ROUND(CY108,2)</f>
        <v>0</v>
      </c>
      <c r="Y108" s="2">
        <f>ROUND(CZ108,2)</f>
        <v>0</v>
      </c>
      <c r="Z108" s="2"/>
      <c r="AA108" s="2">
        <v>64877770</v>
      </c>
      <c r="AB108" s="2">
        <f t="shared" si="91"/>
        <v>17.82</v>
      </c>
      <c r="AC108" s="2">
        <f t="shared" si="106"/>
        <v>17.82</v>
      </c>
      <c r="AD108" s="2">
        <f>ROUND((((ET108)-(EU108))+AE108),2)</f>
        <v>0</v>
      </c>
      <c r="AE108" s="2">
        <f t="shared" ref="AE108:AF111" si="115">ROUND((EU108),2)</f>
        <v>0</v>
      </c>
      <c r="AF108" s="2">
        <f t="shared" si="115"/>
        <v>0</v>
      </c>
      <c r="AG108" s="2">
        <f t="shared" si="92"/>
        <v>0</v>
      </c>
      <c r="AH108" s="2">
        <f t="shared" ref="AH108:AI111" si="116">(EW108)</f>
        <v>0</v>
      </c>
      <c r="AI108" s="2">
        <f t="shared" si="116"/>
        <v>0</v>
      </c>
      <c r="AJ108" s="2">
        <f t="shared" si="93"/>
        <v>0</v>
      </c>
      <c r="AK108" s="2">
        <v>17.82</v>
      </c>
      <c r="AL108" s="2">
        <v>17.82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110</v>
      </c>
      <c r="AU108" s="2">
        <v>73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3</v>
      </c>
      <c r="BI108" s="2">
        <v>1</v>
      </c>
      <c r="BJ108" s="2" t="s">
        <v>259</v>
      </c>
      <c r="BK108" s="2"/>
      <c r="BL108" s="2"/>
      <c r="BM108" s="2">
        <v>7001</v>
      </c>
      <c r="BN108" s="2">
        <v>0</v>
      </c>
      <c r="BO108" s="2" t="s">
        <v>3</v>
      </c>
      <c r="BP108" s="2">
        <v>0</v>
      </c>
      <c r="BQ108" s="2">
        <v>2</v>
      </c>
      <c r="BR108" s="2">
        <v>1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110</v>
      </c>
      <c r="CA108" s="2">
        <v>73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3</v>
      </c>
      <c r="CO108" s="2">
        <v>0</v>
      </c>
      <c r="CP108" s="2">
        <f t="shared" si="94"/>
        <v>-39.520000000000003</v>
      </c>
      <c r="CQ108" s="2">
        <f t="shared" si="88"/>
        <v>17.82</v>
      </c>
      <c r="CR108" s="2">
        <f>(((ET108)*BB108-(EU108)*BS108)+AE108*BS108)</f>
        <v>0</v>
      </c>
      <c r="CS108" s="2">
        <f t="shared" si="95"/>
        <v>0</v>
      </c>
      <c r="CT108" s="2">
        <f t="shared" si="96"/>
        <v>0</v>
      </c>
      <c r="CU108" s="2">
        <f t="shared" si="97"/>
        <v>0</v>
      </c>
      <c r="CV108" s="2">
        <f t="shared" si="98"/>
        <v>0</v>
      </c>
      <c r="CW108" s="2">
        <f t="shared" si="99"/>
        <v>0</v>
      </c>
      <c r="CX108" s="2">
        <f t="shared" si="100"/>
        <v>0</v>
      </c>
      <c r="CY108" s="2">
        <f t="shared" si="113"/>
        <v>0</v>
      </c>
      <c r="CZ108" s="2">
        <f t="shared" si="114"/>
        <v>0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1009</v>
      </c>
      <c r="DV108" s="2" t="s">
        <v>258</v>
      </c>
      <c r="DW108" s="2" t="s">
        <v>258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56792990</v>
      </c>
      <c r="EF108" s="2">
        <v>2</v>
      </c>
      <c r="EG108" s="2" t="s">
        <v>28</v>
      </c>
      <c r="EH108" s="2">
        <v>7</v>
      </c>
      <c r="EI108" s="2" t="s">
        <v>251</v>
      </c>
      <c r="EJ108" s="2">
        <v>1</v>
      </c>
      <c r="EK108" s="2">
        <v>7001</v>
      </c>
      <c r="EL108" s="2" t="s">
        <v>251</v>
      </c>
      <c r="EM108" s="2" t="s">
        <v>252</v>
      </c>
      <c r="EN108" s="2"/>
      <c r="EO108" s="2" t="s">
        <v>3</v>
      </c>
      <c r="EP108" s="2"/>
      <c r="EQ108" s="2">
        <v>0</v>
      </c>
      <c r="ER108" s="2">
        <v>17.82</v>
      </c>
      <c r="ES108" s="2">
        <v>17.82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110</v>
      </c>
      <c r="FY108" s="2">
        <v>73</v>
      </c>
      <c r="FZ108" s="2"/>
      <c r="GA108" s="2" t="s">
        <v>3</v>
      </c>
      <c r="GB108" s="2"/>
      <c r="GC108" s="2"/>
      <c r="GD108" s="2">
        <v>1</v>
      </c>
      <c r="GE108" s="2"/>
      <c r="GF108" s="2">
        <v>-1538363709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>ROUND(IF(AND(BH108=3,BI108=3,FS108&lt;&gt;0),P108,0),2)</f>
        <v>0</v>
      </c>
      <c r="GM108" s="2">
        <f>ROUND(O108+X108+Y108,2)+GX108</f>
        <v>-39.520000000000003</v>
      </c>
      <c r="GN108" s="2">
        <f t="shared" si="101"/>
        <v>-39.520000000000003</v>
      </c>
      <c r="GO108" s="2">
        <f t="shared" si="102"/>
        <v>0</v>
      </c>
      <c r="GP108" s="2">
        <f t="shared" si="103"/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104"/>
        <v>0</v>
      </c>
      <c r="GW108" s="2">
        <v>1</v>
      </c>
      <c r="GX108" s="2">
        <f>ROUND(HC108*I108,2)</f>
        <v>0</v>
      </c>
      <c r="GY108" s="2"/>
      <c r="GZ108" s="2"/>
      <c r="HA108" s="2">
        <v>0</v>
      </c>
      <c r="HB108" s="2">
        <v>0</v>
      </c>
      <c r="HC108" s="2">
        <f t="shared" si="105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253</v>
      </c>
      <c r="HO108" s="2" t="s">
        <v>254</v>
      </c>
      <c r="HP108" s="2" t="s">
        <v>251</v>
      </c>
      <c r="HQ108" s="2" t="s">
        <v>251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18</v>
      </c>
      <c r="B109">
        <v>1</v>
      </c>
      <c r="C109">
        <v>218</v>
      </c>
      <c r="E109" t="s">
        <v>255</v>
      </c>
      <c r="F109" t="s">
        <v>256</v>
      </c>
      <c r="G109" t="s">
        <v>257</v>
      </c>
      <c r="H109" t="s">
        <v>258</v>
      </c>
      <c r="I109">
        <f>I107*J109</f>
        <v>-2.2176</v>
      </c>
      <c r="J109">
        <v>-34.65</v>
      </c>
      <c r="K109">
        <v>-34.65</v>
      </c>
      <c r="O109">
        <f>ROUND(CP109,0)</f>
        <v>-439</v>
      </c>
      <c r="P109">
        <f>ROUND(CQ109*I109,0)</f>
        <v>-439</v>
      </c>
      <c r="Q109">
        <f>ROUND(CR109*I109,0)</f>
        <v>0</v>
      </c>
      <c r="R109">
        <f>ROUND(CS109*I109,0)</f>
        <v>0</v>
      </c>
      <c r="S109">
        <f>ROUND(CT109*I109,0)</f>
        <v>0</v>
      </c>
      <c r="T109">
        <f>ROUND(CU109*I109,0)</f>
        <v>0</v>
      </c>
      <c r="U109">
        <f t="shared" si="89"/>
        <v>0</v>
      </c>
      <c r="V109">
        <f t="shared" si="90"/>
        <v>0</v>
      </c>
      <c r="W109">
        <f>ROUND(CX109*I109,0)</f>
        <v>0</v>
      </c>
      <c r="X109">
        <f>ROUND(CY109,0)</f>
        <v>0</v>
      </c>
      <c r="Y109">
        <f>ROUND(CZ109,0)</f>
        <v>0</v>
      </c>
      <c r="AA109">
        <v>64877767</v>
      </c>
      <c r="AB109">
        <f t="shared" si="91"/>
        <v>17.82</v>
      </c>
      <c r="AC109">
        <f t="shared" si="106"/>
        <v>17.82</v>
      </c>
      <c r="AD109">
        <f>ROUND((((ET109)-(EU109))+AE109),2)</f>
        <v>0</v>
      </c>
      <c r="AE109">
        <f t="shared" si="115"/>
        <v>0</v>
      </c>
      <c r="AF109">
        <f t="shared" si="115"/>
        <v>0</v>
      </c>
      <c r="AG109">
        <f t="shared" si="92"/>
        <v>0</v>
      </c>
      <c r="AH109">
        <f t="shared" si="116"/>
        <v>0</v>
      </c>
      <c r="AI109">
        <f t="shared" si="116"/>
        <v>0</v>
      </c>
      <c r="AJ109">
        <f t="shared" si="93"/>
        <v>0</v>
      </c>
      <c r="AK109">
        <v>17.82</v>
      </c>
      <c r="AL109">
        <v>17.82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110</v>
      </c>
      <c r="AU109">
        <v>73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11.12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259</v>
      </c>
      <c r="BM109">
        <v>7001</v>
      </c>
      <c r="BN109">
        <v>0</v>
      </c>
      <c r="BO109" t="s">
        <v>256</v>
      </c>
      <c r="BP109">
        <v>1</v>
      </c>
      <c r="BQ109">
        <v>2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110</v>
      </c>
      <c r="CA109">
        <v>73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94"/>
        <v>-439</v>
      </c>
      <c r="CQ109">
        <f t="shared" si="88"/>
        <v>198.1584</v>
      </c>
      <c r="CR109">
        <f>(((ET109)*BB109-(EU109)*BS109)+AE109*BS109)</f>
        <v>0</v>
      </c>
      <c r="CS109">
        <f t="shared" si="95"/>
        <v>0</v>
      </c>
      <c r="CT109">
        <f t="shared" si="96"/>
        <v>0</v>
      </c>
      <c r="CU109">
        <f t="shared" si="97"/>
        <v>0</v>
      </c>
      <c r="CV109">
        <f t="shared" si="98"/>
        <v>0</v>
      </c>
      <c r="CW109">
        <f t="shared" si="99"/>
        <v>0</v>
      </c>
      <c r="CX109">
        <f t="shared" si="100"/>
        <v>0</v>
      </c>
      <c r="CY109">
        <f t="shared" si="113"/>
        <v>0</v>
      </c>
      <c r="CZ109">
        <f t="shared" si="114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1009</v>
      </c>
      <c r="DV109" t="s">
        <v>258</v>
      </c>
      <c r="DW109" t="s">
        <v>258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56792990</v>
      </c>
      <c r="EF109">
        <v>2</v>
      </c>
      <c r="EG109" t="s">
        <v>28</v>
      </c>
      <c r="EH109">
        <v>7</v>
      </c>
      <c r="EI109" t="s">
        <v>251</v>
      </c>
      <c r="EJ109">
        <v>1</v>
      </c>
      <c r="EK109">
        <v>7001</v>
      </c>
      <c r="EL109" t="s">
        <v>251</v>
      </c>
      <c r="EM109" t="s">
        <v>252</v>
      </c>
      <c r="EO109" t="s">
        <v>3</v>
      </c>
      <c r="EQ109">
        <v>0</v>
      </c>
      <c r="ER109">
        <v>17.82</v>
      </c>
      <c r="ES109">
        <v>17.82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110</v>
      </c>
      <c r="FY109">
        <v>73</v>
      </c>
      <c r="GA109" t="s">
        <v>3</v>
      </c>
      <c r="GD109">
        <v>1</v>
      </c>
      <c r="GF109">
        <v>-1538363709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>ROUND(IF(AND(BH109=3,BI109=3,FS109&lt;&gt;0),P109,0),0)</f>
        <v>0</v>
      </c>
      <c r="GM109">
        <f>ROUND(O109+X109+Y109,0)+GX109</f>
        <v>-439</v>
      </c>
      <c r="GN109">
        <f t="shared" si="101"/>
        <v>-439</v>
      </c>
      <c r="GO109">
        <f t="shared" si="102"/>
        <v>0</v>
      </c>
      <c r="GP109">
        <f t="shared" si="103"/>
        <v>0</v>
      </c>
      <c r="GR109">
        <v>0</v>
      </c>
      <c r="GS109">
        <v>3</v>
      </c>
      <c r="GT109">
        <v>0</v>
      </c>
      <c r="GU109" t="s">
        <v>3</v>
      </c>
      <c r="GV109">
        <f t="shared" si="104"/>
        <v>0</v>
      </c>
      <c r="GW109">
        <v>1</v>
      </c>
      <c r="GX109">
        <f>ROUND(HC109*I109,0)</f>
        <v>0</v>
      </c>
      <c r="HA109">
        <v>0</v>
      </c>
      <c r="HB109">
        <v>0</v>
      </c>
      <c r="HC109">
        <f t="shared" si="105"/>
        <v>0</v>
      </c>
      <c r="HE109" t="s">
        <v>3</v>
      </c>
      <c r="HF109" t="s">
        <v>3</v>
      </c>
      <c r="HM109" t="s">
        <v>3</v>
      </c>
      <c r="HN109" t="s">
        <v>253</v>
      </c>
      <c r="HO109" t="s">
        <v>254</v>
      </c>
      <c r="HP109" t="s">
        <v>251</v>
      </c>
      <c r="HQ109" t="s">
        <v>251</v>
      </c>
      <c r="HS109">
        <v>0</v>
      </c>
      <c r="IK109">
        <v>0</v>
      </c>
    </row>
    <row r="110" spans="1:255" x14ac:dyDescent="0.2">
      <c r="A110" s="2">
        <v>17</v>
      </c>
      <c r="B110" s="2">
        <v>1</v>
      </c>
      <c r="C110" s="2"/>
      <c r="D110" s="2"/>
      <c r="E110" s="2" t="s">
        <v>260</v>
      </c>
      <c r="F110" s="2" t="s">
        <v>261</v>
      </c>
      <c r="G110" s="2" t="s">
        <v>262</v>
      </c>
      <c r="H110" s="2" t="s">
        <v>241</v>
      </c>
      <c r="I110" s="2">
        <f>ROUND(ROUND(6.72,4),7)</f>
        <v>6.72</v>
      </c>
      <c r="J110" s="2">
        <v>0</v>
      </c>
      <c r="K110" s="2">
        <f>ROUND(ROUND(6.72,4),7)</f>
        <v>6.72</v>
      </c>
      <c r="L110" s="2"/>
      <c r="M110" s="2"/>
      <c r="N110" s="2"/>
      <c r="O110" s="2">
        <f>ROUND(CP110,2)</f>
        <v>0</v>
      </c>
      <c r="P110" s="2">
        <f>ROUND(CQ110*I110,2)</f>
        <v>0</v>
      </c>
      <c r="Q110" s="2">
        <f>ROUND(CR110*I110,2)</f>
        <v>0</v>
      </c>
      <c r="R110" s="2">
        <f>ROUND(CS110*I110,2)</f>
        <v>0</v>
      </c>
      <c r="S110" s="2">
        <f>ROUND(CT110*I110,2)</f>
        <v>0</v>
      </c>
      <c r="T110" s="2">
        <f>ROUND(CU110*I110,2)</f>
        <v>0</v>
      </c>
      <c r="U110" s="2">
        <f t="shared" si="89"/>
        <v>0</v>
      </c>
      <c r="V110" s="2">
        <f t="shared" si="90"/>
        <v>0</v>
      </c>
      <c r="W110" s="2">
        <f>ROUND(CX110*I110,2)</f>
        <v>0</v>
      </c>
      <c r="X110" s="2">
        <f>ROUND(CY110,2)</f>
        <v>0</v>
      </c>
      <c r="Y110" s="2">
        <f>ROUND(CZ110,2)</f>
        <v>0</v>
      </c>
      <c r="Z110" s="2"/>
      <c r="AA110" s="2">
        <v>64877770</v>
      </c>
      <c r="AB110" s="2">
        <f t="shared" si="91"/>
        <v>0</v>
      </c>
      <c r="AC110" s="2">
        <f t="shared" si="106"/>
        <v>0</v>
      </c>
      <c r="AD110" s="2">
        <f>ROUND((((ET110)-(EU110))+AE110),2)</f>
        <v>0</v>
      </c>
      <c r="AE110" s="2">
        <f t="shared" si="115"/>
        <v>0</v>
      </c>
      <c r="AF110" s="2">
        <f t="shared" si="115"/>
        <v>0</v>
      </c>
      <c r="AG110" s="2">
        <f t="shared" si="92"/>
        <v>0</v>
      </c>
      <c r="AH110" s="2">
        <f t="shared" si="116"/>
        <v>0</v>
      </c>
      <c r="AI110" s="2">
        <f t="shared" si="116"/>
        <v>0</v>
      </c>
      <c r="AJ110" s="2">
        <f t="shared" si="93"/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3</v>
      </c>
      <c r="BI110" s="2">
        <v>1</v>
      </c>
      <c r="BJ110" s="2" t="s">
        <v>3</v>
      </c>
      <c r="BK110" s="2"/>
      <c r="BL110" s="2"/>
      <c r="BM110" s="2">
        <v>1100</v>
      </c>
      <c r="BN110" s="2">
        <v>0</v>
      </c>
      <c r="BO110" s="2" t="s">
        <v>3</v>
      </c>
      <c r="BP110" s="2">
        <v>0</v>
      </c>
      <c r="BQ110" s="2">
        <v>8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0</v>
      </c>
      <c r="CA110" s="2">
        <v>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 t="shared" si="94"/>
        <v>0</v>
      </c>
      <c r="CQ110" s="2">
        <f t="shared" si="88"/>
        <v>0</v>
      </c>
      <c r="CR110" s="2">
        <f>(((ET110)*BB110-(EU110)*BS110)+AE110*BS110)</f>
        <v>0</v>
      </c>
      <c r="CS110" s="2">
        <f t="shared" si="95"/>
        <v>0</v>
      </c>
      <c r="CT110" s="2">
        <f t="shared" si="96"/>
        <v>0</v>
      </c>
      <c r="CU110" s="2">
        <f t="shared" si="97"/>
        <v>0</v>
      </c>
      <c r="CV110" s="2">
        <f t="shared" si="98"/>
        <v>0</v>
      </c>
      <c r="CW110" s="2">
        <f t="shared" si="99"/>
        <v>0</v>
      </c>
      <c r="CX110" s="2">
        <f t="shared" si="100"/>
        <v>0</v>
      </c>
      <c r="CY110" s="2">
        <f t="shared" si="113"/>
        <v>0</v>
      </c>
      <c r="CZ110" s="2">
        <f t="shared" si="114"/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1003</v>
      </c>
      <c r="DV110" s="2" t="s">
        <v>241</v>
      </c>
      <c r="DW110" s="2" t="s">
        <v>241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56792879</v>
      </c>
      <c r="EF110" s="2">
        <v>8</v>
      </c>
      <c r="EG110" s="2" t="s">
        <v>101</v>
      </c>
      <c r="EH110" s="2">
        <v>0</v>
      </c>
      <c r="EI110" s="2" t="s">
        <v>3</v>
      </c>
      <c r="EJ110" s="2">
        <v>1</v>
      </c>
      <c r="EK110" s="2">
        <v>1100</v>
      </c>
      <c r="EL110" s="2" t="s">
        <v>127</v>
      </c>
      <c r="EM110" s="2" t="s">
        <v>128</v>
      </c>
      <c r="EN110" s="2"/>
      <c r="EO110" s="2" t="s">
        <v>3</v>
      </c>
      <c r="EP110" s="2"/>
      <c r="EQ110" s="2">
        <v>655360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0</v>
      </c>
      <c r="FY110" s="2">
        <v>0</v>
      </c>
      <c r="FZ110" s="2"/>
      <c r="GA110" s="2" t="s">
        <v>3</v>
      </c>
      <c r="GB110" s="2"/>
      <c r="GC110" s="2"/>
      <c r="GD110" s="2">
        <v>1</v>
      </c>
      <c r="GE110" s="2"/>
      <c r="GF110" s="2">
        <v>219511026</v>
      </c>
      <c r="GG110" s="2">
        <v>2</v>
      </c>
      <c r="GH110" s="2">
        <v>0</v>
      </c>
      <c r="GI110" s="2">
        <v>-2</v>
      </c>
      <c r="GJ110" s="2">
        <v>0</v>
      </c>
      <c r="GK110" s="2">
        <v>0</v>
      </c>
      <c r="GL110" s="2">
        <f>ROUND(IF(AND(BH110=3,BI110=3,FS110&lt;&gt;0),P110,0),2)</f>
        <v>0</v>
      </c>
      <c r="GM110" s="2">
        <f>ROUND(O110+X110+Y110,2)+GX110</f>
        <v>0</v>
      </c>
      <c r="GN110" s="2">
        <f t="shared" si="101"/>
        <v>0</v>
      </c>
      <c r="GO110" s="2">
        <f t="shared" si="102"/>
        <v>0</v>
      </c>
      <c r="GP110" s="2">
        <f t="shared" si="103"/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104"/>
        <v>0</v>
      </c>
      <c r="GW110" s="2">
        <v>1</v>
      </c>
      <c r="GX110" s="2">
        <f>ROUND(HC110*I110,2)</f>
        <v>0</v>
      </c>
      <c r="GY110" s="2"/>
      <c r="GZ110" s="2"/>
      <c r="HA110" s="2">
        <v>0</v>
      </c>
      <c r="HB110" s="2">
        <v>0</v>
      </c>
      <c r="HC110" s="2">
        <f t="shared" si="105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E111" t="s">
        <v>260</v>
      </c>
      <c r="F111" t="s">
        <v>261</v>
      </c>
      <c r="G111" t="s">
        <v>262</v>
      </c>
      <c r="H111" t="s">
        <v>241</v>
      </c>
      <c r="I111">
        <f>ROUND(ROUND(6.72,4),7)</f>
        <v>6.72</v>
      </c>
      <c r="J111">
        <v>0</v>
      </c>
      <c r="K111">
        <f>ROUND(ROUND(6.72,4),7)</f>
        <v>6.72</v>
      </c>
      <c r="O111">
        <f>ROUND(CP111,0)</f>
        <v>3701</v>
      </c>
      <c r="P111">
        <f>ROUND(CQ111*I111,0)</f>
        <v>3701</v>
      </c>
      <c r="Q111">
        <f>ROUND(CR111*I111,0)</f>
        <v>0</v>
      </c>
      <c r="R111">
        <f>ROUND(CS111*I111,0)</f>
        <v>0</v>
      </c>
      <c r="S111">
        <f>ROUND(CT111*I111,0)</f>
        <v>0</v>
      </c>
      <c r="T111">
        <f>ROUND(CU111*I111,0)</f>
        <v>0</v>
      </c>
      <c r="U111">
        <f t="shared" si="89"/>
        <v>0</v>
      </c>
      <c r="V111">
        <f t="shared" si="90"/>
        <v>0</v>
      </c>
      <c r="W111">
        <f>ROUND(CX111*I111,0)</f>
        <v>0</v>
      </c>
      <c r="X111">
        <f>ROUND(CY111,0)</f>
        <v>0</v>
      </c>
      <c r="Y111">
        <f>ROUND(CZ111,0)</f>
        <v>0</v>
      </c>
      <c r="AA111">
        <v>64877767</v>
      </c>
      <c r="AB111">
        <f t="shared" si="91"/>
        <v>550.79999999999995</v>
      </c>
      <c r="AC111">
        <f t="shared" si="106"/>
        <v>550.79999999999995</v>
      </c>
      <c r="AD111">
        <f>ROUND((((ET111)-(EU111))+AE111),2)</f>
        <v>0</v>
      </c>
      <c r="AE111">
        <f t="shared" si="115"/>
        <v>0</v>
      </c>
      <c r="AF111">
        <f t="shared" si="115"/>
        <v>0</v>
      </c>
      <c r="AG111">
        <f t="shared" si="92"/>
        <v>0</v>
      </c>
      <c r="AH111">
        <f t="shared" si="116"/>
        <v>0</v>
      </c>
      <c r="AI111">
        <f t="shared" si="116"/>
        <v>0</v>
      </c>
      <c r="AJ111">
        <f t="shared" si="93"/>
        <v>0</v>
      </c>
      <c r="AK111">
        <v>550.79999999999995</v>
      </c>
      <c r="AL111">
        <v>550.79999999999995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9.66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3</v>
      </c>
      <c r="BM111">
        <v>1100</v>
      </c>
      <c r="BN111">
        <v>0</v>
      </c>
      <c r="BO111" t="s">
        <v>3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94"/>
        <v>3701</v>
      </c>
      <c r="CQ111">
        <f>AC111</f>
        <v>550.79999999999995</v>
      </c>
      <c r="CR111">
        <f>(((ET111)-(EU111)*BS111)+AE111*BS111)</f>
        <v>0</v>
      </c>
      <c r="CS111">
        <f t="shared" si="95"/>
        <v>0</v>
      </c>
      <c r="CT111">
        <f t="shared" si="96"/>
        <v>0</v>
      </c>
      <c r="CU111">
        <f t="shared" si="97"/>
        <v>0</v>
      </c>
      <c r="CV111">
        <f t="shared" si="98"/>
        <v>0</v>
      </c>
      <c r="CW111">
        <f t="shared" si="99"/>
        <v>0</v>
      </c>
      <c r="CX111">
        <f t="shared" si="100"/>
        <v>0</v>
      </c>
      <c r="CY111">
        <f t="shared" si="113"/>
        <v>0</v>
      </c>
      <c r="CZ111">
        <f t="shared" si="114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241</v>
      </c>
      <c r="DW111" t="s">
        <v>241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56792879</v>
      </c>
      <c r="EF111">
        <v>8</v>
      </c>
      <c r="EG111" t="s">
        <v>101</v>
      </c>
      <c r="EH111">
        <v>0</v>
      </c>
      <c r="EI111" t="s">
        <v>3</v>
      </c>
      <c r="EJ111">
        <v>1</v>
      </c>
      <c r="EK111">
        <v>1100</v>
      </c>
      <c r="EL111" t="s">
        <v>127</v>
      </c>
      <c r="EM111" t="s">
        <v>128</v>
      </c>
      <c r="EO111" t="s">
        <v>3</v>
      </c>
      <c r="EQ111">
        <v>655360</v>
      </c>
      <c r="ER111">
        <v>550.79999999999995</v>
      </c>
      <c r="ES111">
        <v>550.79999999999995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0</v>
      </c>
      <c r="FD111">
        <v>18</v>
      </c>
      <c r="FF111">
        <v>540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263</v>
      </c>
      <c r="GD111">
        <v>1</v>
      </c>
      <c r="GF111">
        <v>219511026</v>
      </c>
      <c r="GG111">
        <v>2</v>
      </c>
      <c r="GH111">
        <v>3</v>
      </c>
      <c r="GI111">
        <v>3</v>
      </c>
      <c r="GJ111">
        <v>0</v>
      </c>
      <c r="GK111">
        <v>0</v>
      </c>
      <c r="GL111">
        <f>ROUND(IF(AND(BH111=3,BI111=3,FS111&lt;&gt;0),P111,0),0)</f>
        <v>0</v>
      </c>
      <c r="GM111">
        <f>ROUND(O111+X111+Y111,0)+GX111</f>
        <v>3701</v>
      </c>
      <c r="GN111">
        <f t="shared" si="101"/>
        <v>3701</v>
      </c>
      <c r="GO111">
        <f t="shared" si="102"/>
        <v>0</v>
      </c>
      <c r="GP111">
        <f t="shared" si="103"/>
        <v>0</v>
      </c>
      <c r="GR111">
        <v>1</v>
      </c>
      <c r="GS111">
        <v>1</v>
      </c>
      <c r="GT111">
        <v>0</v>
      </c>
      <c r="GU111" t="s">
        <v>3</v>
      </c>
      <c r="GV111">
        <f t="shared" si="104"/>
        <v>0</v>
      </c>
      <c r="GW111">
        <v>1</v>
      </c>
      <c r="GX111">
        <f>ROUND(HC111*I111,0)</f>
        <v>0</v>
      </c>
      <c r="HA111">
        <v>0</v>
      </c>
      <c r="HB111">
        <v>0</v>
      </c>
      <c r="HC111">
        <f t="shared" si="105"/>
        <v>0</v>
      </c>
      <c r="HE111" t="s">
        <v>130</v>
      </c>
      <c r="HF111" t="s">
        <v>38</v>
      </c>
      <c r="HG111">
        <f>ROUND(AC111*I111,0)</f>
        <v>3701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ROW(SmtRes!A228)</f>
        <v>228</v>
      </c>
      <c r="D112" s="2">
        <f>ROW(EtalonRes!A232)</f>
        <v>232</v>
      </c>
      <c r="E112" s="2" t="s">
        <v>264</v>
      </c>
      <c r="F112" s="2" t="s">
        <v>265</v>
      </c>
      <c r="G112" s="2" t="s">
        <v>266</v>
      </c>
      <c r="H112" s="2" t="s">
        <v>267</v>
      </c>
      <c r="I112" s="2">
        <f>ROUND(ROUND(0.4,4),7)</f>
        <v>0.4</v>
      </c>
      <c r="J112" s="2">
        <v>0</v>
      </c>
      <c r="K112" s="2">
        <f>ROUND(ROUND(0.4,4),7)</f>
        <v>0.4</v>
      </c>
      <c r="L112" s="2"/>
      <c r="M112" s="2"/>
      <c r="N112" s="2"/>
      <c r="O112" s="2">
        <f>ROUND(CP112,2)</f>
        <v>823.57</v>
      </c>
      <c r="P112" s="2">
        <f>ROUND(CQ112*I112,2)</f>
        <v>514.55999999999995</v>
      </c>
      <c r="Q112" s="2">
        <f>ROUND(CR112*I112,2)</f>
        <v>16.91</v>
      </c>
      <c r="R112" s="2">
        <f>ROUND(CS112*I112,2)</f>
        <v>0</v>
      </c>
      <c r="S112" s="2">
        <f>ROUND(CT112*I112,2)</f>
        <v>292.10000000000002</v>
      </c>
      <c r="T112" s="2">
        <f>ROUND(CU112*I112,2)</f>
        <v>0</v>
      </c>
      <c r="U112" s="2">
        <f t="shared" si="89"/>
        <v>36.105600000000003</v>
      </c>
      <c r="V112" s="2">
        <f t="shared" si="90"/>
        <v>0</v>
      </c>
      <c r="W112" s="2">
        <f>ROUND(CX112*I112,2)</f>
        <v>0</v>
      </c>
      <c r="X112" s="2">
        <f>ROUND(CY112,2)</f>
        <v>300.86</v>
      </c>
      <c r="Y112" s="2">
        <f>ROUND(CZ112,2)</f>
        <v>172.34</v>
      </c>
      <c r="Z112" s="2"/>
      <c r="AA112" s="2">
        <v>64877770</v>
      </c>
      <c r="AB112" s="2">
        <f t="shared" si="91"/>
        <v>2058.92</v>
      </c>
      <c r="AC112" s="2">
        <f t="shared" si="106"/>
        <v>1286.4000000000001</v>
      </c>
      <c r="AD112" s="2">
        <f>ROUND(((((ET112*ROUND((0.2+1),7)))-((EU112*ROUND((0.2+1),7))))+AE112),2)</f>
        <v>42.28</v>
      </c>
      <c r="AE112" s="2">
        <f t="shared" ref="AE112:AF115" si="117">ROUND(((EU112*ROUND((0.2+1),7))),2)</f>
        <v>0</v>
      </c>
      <c r="AF112" s="2">
        <f t="shared" si="117"/>
        <v>730.24</v>
      </c>
      <c r="AG112" s="2">
        <f t="shared" si="92"/>
        <v>0</v>
      </c>
      <c r="AH112" s="2">
        <f t="shared" ref="AH112:AI115" si="118">((EW112*ROUND((0.2+1),7)))</f>
        <v>90.263999999999996</v>
      </c>
      <c r="AI112" s="2">
        <f t="shared" si="118"/>
        <v>0</v>
      </c>
      <c r="AJ112" s="2">
        <f t="shared" si="93"/>
        <v>0</v>
      </c>
      <c r="AK112" s="2">
        <v>1930.16</v>
      </c>
      <c r="AL112" s="2">
        <v>1286.4000000000001</v>
      </c>
      <c r="AM112" s="2">
        <v>35.229999999999997</v>
      </c>
      <c r="AN112" s="2">
        <v>0</v>
      </c>
      <c r="AO112" s="2">
        <v>608.53</v>
      </c>
      <c r="AP112" s="2">
        <v>0</v>
      </c>
      <c r="AQ112" s="2">
        <v>75.22</v>
      </c>
      <c r="AR112" s="2">
        <v>0</v>
      </c>
      <c r="AS112" s="2">
        <v>0</v>
      </c>
      <c r="AT112" s="2">
        <v>103</v>
      </c>
      <c r="AU112" s="2">
        <v>59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1</v>
      </c>
      <c r="BJ112" s="2" t="s">
        <v>268</v>
      </c>
      <c r="BK112" s="2"/>
      <c r="BL112" s="2"/>
      <c r="BM112" s="2">
        <v>46001</v>
      </c>
      <c r="BN112" s="2">
        <v>0</v>
      </c>
      <c r="BO112" s="2" t="s">
        <v>3</v>
      </c>
      <c r="BP112" s="2">
        <v>0</v>
      </c>
      <c r="BQ112" s="2">
        <v>2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103</v>
      </c>
      <c r="CA112" s="2">
        <v>59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1051</v>
      </c>
      <c r="CO112" s="2">
        <v>0</v>
      </c>
      <c r="CP112" s="2">
        <f t="shared" si="94"/>
        <v>823.56999999999994</v>
      </c>
      <c r="CQ112" s="2">
        <f t="shared" ref="CQ112:CQ117" si="119">AC112*BC112</f>
        <v>1286.4000000000001</v>
      </c>
      <c r="CR112" s="2">
        <f>((((ET112*ROUND((0.2+1),7)))*BB112-((EU112*ROUND((0.2+1),7)))*BS112)+AE112*BS112)</f>
        <v>42.275999999999996</v>
      </c>
      <c r="CS112" s="2">
        <f t="shared" si="95"/>
        <v>0</v>
      </c>
      <c r="CT112" s="2">
        <f t="shared" si="96"/>
        <v>730.24</v>
      </c>
      <c r="CU112" s="2">
        <f t="shared" si="97"/>
        <v>0</v>
      </c>
      <c r="CV112" s="2">
        <f t="shared" si="98"/>
        <v>90.263999999999996</v>
      </c>
      <c r="CW112" s="2">
        <f t="shared" si="99"/>
        <v>0</v>
      </c>
      <c r="CX112" s="2">
        <f t="shared" si="100"/>
        <v>0</v>
      </c>
      <c r="CY112" s="2">
        <f t="shared" si="113"/>
        <v>300.86300000000006</v>
      </c>
      <c r="CZ112" s="2">
        <f t="shared" si="114"/>
        <v>172.33900000000003</v>
      </c>
      <c r="DA112" s="2"/>
      <c r="DB112" s="2">
        <v>47</v>
      </c>
      <c r="DC112" s="2" t="s">
        <v>3</v>
      </c>
      <c r="DD112" s="2" t="s">
        <v>3</v>
      </c>
      <c r="DE112" s="2" t="s">
        <v>27</v>
      </c>
      <c r="DF112" s="2" t="s">
        <v>27</v>
      </c>
      <c r="DG112" s="2" t="s">
        <v>27</v>
      </c>
      <c r="DH112" s="2" t="s">
        <v>3</v>
      </c>
      <c r="DI112" s="2" t="s">
        <v>27</v>
      </c>
      <c r="DJ112" s="2" t="s">
        <v>27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267</v>
      </c>
      <c r="DW112" s="2" t="s">
        <v>267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56793099</v>
      </c>
      <c r="EF112" s="2">
        <v>2</v>
      </c>
      <c r="EG112" s="2" t="s">
        <v>28</v>
      </c>
      <c r="EH112" s="2">
        <v>40</v>
      </c>
      <c r="EI112" s="2" t="s">
        <v>228</v>
      </c>
      <c r="EJ112" s="2">
        <v>1</v>
      </c>
      <c r="EK112" s="2">
        <v>46001</v>
      </c>
      <c r="EL112" s="2" t="s">
        <v>229</v>
      </c>
      <c r="EM112" s="2" t="s">
        <v>230</v>
      </c>
      <c r="EN112" s="2"/>
      <c r="EO112" s="2" t="s">
        <v>32</v>
      </c>
      <c r="EP112" s="2"/>
      <c r="EQ112" s="2">
        <v>131072</v>
      </c>
      <c r="ER112" s="2">
        <v>1930.16</v>
      </c>
      <c r="ES112" s="2">
        <v>1286.4000000000001</v>
      </c>
      <c r="ET112" s="2">
        <v>35.229999999999997</v>
      </c>
      <c r="EU112" s="2">
        <v>0</v>
      </c>
      <c r="EV112" s="2">
        <v>608.53</v>
      </c>
      <c r="EW112" s="2">
        <v>75.22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103</v>
      </c>
      <c r="FY112" s="2">
        <v>59</v>
      </c>
      <c r="FZ112" s="2"/>
      <c r="GA112" s="2" t="s">
        <v>3</v>
      </c>
      <c r="GB112" s="2"/>
      <c r="GC112" s="2"/>
      <c r="GD112" s="2">
        <v>1</v>
      </c>
      <c r="GE112" s="2"/>
      <c r="GF112" s="2">
        <v>-441713453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>ROUND(IF(AND(BH112=3,BI112=3,FS112&lt;&gt;0),P112,0),2)</f>
        <v>0</v>
      </c>
      <c r="GM112" s="2">
        <f>ROUND(O112+X112+Y112,2)+GX112</f>
        <v>1296.77</v>
      </c>
      <c r="GN112" s="2">
        <f t="shared" si="101"/>
        <v>1296.77</v>
      </c>
      <c r="GO112" s="2">
        <f t="shared" si="102"/>
        <v>0</v>
      </c>
      <c r="GP112" s="2">
        <f t="shared" si="103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104"/>
        <v>0</v>
      </c>
      <c r="GW112" s="2">
        <v>1</v>
      </c>
      <c r="GX112" s="2">
        <f>ROUND(HC112*I112,2)</f>
        <v>0</v>
      </c>
      <c r="GY112" s="2"/>
      <c r="GZ112" s="2"/>
      <c r="HA112" s="2">
        <v>0</v>
      </c>
      <c r="HB112" s="2">
        <v>0</v>
      </c>
      <c r="HC112" s="2">
        <f t="shared" si="105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231</v>
      </c>
      <c r="HO112" s="2" t="s">
        <v>232</v>
      </c>
      <c r="HP112" s="2" t="s">
        <v>229</v>
      </c>
      <c r="HQ112" s="2" t="s">
        <v>229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C113">
        <f>ROW(SmtRes!A238)</f>
        <v>238</v>
      </c>
      <c r="D113">
        <f>ROW(EtalonRes!A242)</f>
        <v>242</v>
      </c>
      <c r="E113" t="s">
        <v>264</v>
      </c>
      <c r="F113" t="s">
        <v>265</v>
      </c>
      <c r="G113" t="s">
        <v>266</v>
      </c>
      <c r="H113" t="s">
        <v>267</v>
      </c>
      <c r="I113">
        <f>ROUND(ROUND(0.4,4),7)</f>
        <v>0.4</v>
      </c>
      <c r="J113">
        <v>0</v>
      </c>
      <c r="K113">
        <f>ROUND(ROUND(0.4,4),7)</f>
        <v>0.4</v>
      </c>
      <c r="O113">
        <f>ROUND(CP113,0)</f>
        <v>20152</v>
      </c>
      <c r="P113">
        <f>ROUND(CQ113*I113,0)</f>
        <v>4868</v>
      </c>
      <c r="Q113">
        <f>ROUND(CR113*I113,0)</f>
        <v>408</v>
      </c>
      <c r="R113">
        <f>ROUND(CS113*I113,0)</f>
        <v>0</v>
      </c>
      <c r="S113">
        <f>ROUND(CT113*I113,0)</f>
        <v>14876</v>
      </c>
      <c r="T113">
        <f>ROUND(CU113*I113,0)</f>
        <v>0</v>
      </c>
      <c r="U113">
        <f t="shared" si="89"/>
        <v>36.105600000000003</v>
      </c>
      <c r="V113">
        <f t="shared" si="90"/>
        <v>0</v>
      </c>
      <c r="W113">
        <f>ROUND(CX113*I113,0)</f>
        <v>0</v>
      </c>
      <c r="X113">
        <f>ROUND(CY113,0)</f>
        <v>15322</v>
      </c>
      <c r="Y113">
        <f>ROUND(CZ113,0)</f>
        <v>8777</v>
      </c>
      <c r="AA113">
        <v>64877767</v>
      </c>
      <c r="AB113">
        <f t="shared" si="91"/>
        <v>2058.92</v>
      </c>
      <c r="AC113">
        <f t="shared" si="106"/>
        <v>1286.4000000000001</v>
      </c>
      <c r="AD113">
        <f>ROUND(((((ET113*ROUND((0.2+1),7)))-((EU113*ROUND((0.2+1),7))))+AE113),2)</f>
        <v>42.28</v>
      </c>
      <c r="AE113">
        <f t="shared" si="117"/>
        <v>0</v>
      </c>
      <c r="AF113">
        <f t="shared" si="117"/>
        <v>730.24</v>
      </c>
      <c r="AG113">
        <f t="shared" si="92"/>
        <v>0</v>
      </c>
      <c r="AH113">
        <f t="shared" si="118"/>
        <v>90.263999999999996</v>
      </c>
      <c r="AI113">
        <f t="shared" si="118"/>
        <v>0</v>
      </c>
      <c r="AJ113">
        <f t="shared" si="93"/>
        <v>0</v>
      </c>
      <c r="AK113">
        <v>1930.16</v>
      </c>
      <c r="AL113">
        <v>1286.4000000000001</v>
      </c>
      <c r="AM113">
        <v>35.229999999999997</v>
      </c>
      <c r="AN113">
        <v>0</v>
      </c>
      <c r="AO113">
        <v>608.53</v>
      </c>
      <c r="AP113">
        <v>0</v>
      </c>
      <c r="AQ113">
        <v>75.22</v>
      </c>
      <c r="AR113">
        <v>0</v>
      </c>
      <c r="AS113">
        <v>0</v>
      </c>
      <c r="AT113">
        <v>103</v>
      </c>
      <c r="AU113">
        <v>59</v>
      </c>
      <c r="AV113">
        <v>1</v>
      </c>
      <c r="AW113">
        <v>1</v>
      </c>
      <c r="AZ113">
        <v>1</v>
      </c>
      <c r="BA113">
        <v>50.93</v>
      </c>
      <c r="BB113">
        <v>24.11</v>
      </c>
      <c r="BC113">
        <v>9.4600000000000009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268</v>
      </c>
      <c r="BM113">
        <v>46001</v>
      </c>
      <c r="BN113">
        <v>0</v>
      </c>
      <c r="BO113" t="s">
        <v>265</v>
      </c>
      <c r="BP113">
        <v>1</v>
      </c>
      <c r="BQ113">
        <v>2</v>
      </c>
      <c r="BR113">
        <v>0</v>
      </c>
      <c r="BS113">
        <v>50.93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59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1051</v>
      </c>
      <c r="CO113">
        <v>0</v>
      </c>
      <c r="CP113">
        <f t="shared" si="94"/>
        <v>20152</v>
      </c>
      <c r="CQ113">
        <f t="shared" si="119"/>
        <v>12169.344000000003</v>
      </c>
      <c r="CR113">
        <f>((((ET113*ROUND((0.2+1),7)))*BB113-((EU113*ROUND((0.2+1),7)))*BS113)+AE113*BS113)</f>
        <v>1019.2743599999999</v>
      </c>
      <c r="CS113">
        <f t="shared" si="95"/>
        <v>0</v>
      </c>
      <c r="CT113">
        <f t="shared" si="96"/>
        <v>37191.123200000002</v>
      </c>
      <c r="CU113">
        <f t="shared" si="97"/>
        <v>0</v>
      </c>
      <c r="CV113">
        <f t="shared" si="98"/>
        <v>90.263999999999996</v>
      </c>
      <c r="CW113">
        <f t="shared" si="99"/>
        <v>0</v>
      </c>
      <c r="CX113">
        <f t="shared" si="100"/>
        <v>0</v>
      </c>
      <c r="CY113">
        <f t="shared" si="113"/>
        <v>15322.28</v>
      </c>
      <c r="CZ113">
        <f t="shared" si="114"/>
        <v>8776.84</v>
      </c>
      <c r="DB113">
        <v>48</v>
      </c>
      <c r="DC113" t="s">
        <v>3</v>
      </c>
      <c r="DD113" t="s">
        <v>3</v>
      </c>
      <c r="DE113" t="s">
        <v>27</v>
      </c>
      <c r="DF113" t="s">
        <v>27</v>
      </c>
      <c r="DG113" t="s">
        <v>27</v>
      </c>
      <c r="DH113" t="s">
        <v>3</v>
      </c>
      <c r="DI113" t="s">
        <v>27</v>
      </c>
      <c r="DJ113" t="s">
        <v>27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267</v>
      </c>
      <c r="DW113" t="s">
        <v>267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56793099</v>
      </c>
      <c r="EF113">
        <v>2</v>
      </c>
      <c r="EG113" t="s">
        <v>28</v>
      </c>
      <c r="EH113">
        <v>40</v>
      </c>
      <c r="EI113" t="s">
        <v>228</v>
      </c>
      <c r="EJ113">
        <v>1</v>
      </c>
      <c r="EK113">
        <v>46001</v>
      </c>
      <c r="EL113" t="s">
        <v>229</v>
      </c>
      <c r="EM113" t="s">
        <v>230</v>
      </c>
      <c r="EO113" t="s">
        <v>32</v>
      </c>
      <c r="EQ113">
        <v>131072</v>
      </c>
      <c r="ER113">
        <v>1930.16</v>
      </c>
      <c r="ES113">
        <v>1286.4000000000001</v>
      </c>
      <c r="ET113">
        <v>35.229999999999997</v>
      </c>
      <c r="EU113">
        <v>0</v>
      </c>
      <c r="EV113">
        <v>608.53</v>
      </c>
      <c r="EW113">
        <v>75.22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103</v>
      </c>
      <c r="FY113">
        <v>59</v>
      </c>
      <c r="GA113" t="s">
        <v>3</v>
      </c>
      <c r="GD113">
        <v>1</v>
      </c>
      <c r="GF113">
        <v>-441713453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>ROUND(IF(AND(BH113=3,BI113=3,FS113&lt;&gt;0),P113,0),0)</f>
        <v>0</v>
      </c>
      <c r="GM113">
        <f>ROUND(O113+X113+Y113,0)+GX113</f>
        <v>44251</v>
      </c>
      <c r="GN113">
        <f t="shared" si="101"/>
        <v>44251</v>
      </c>
      <c r="GO113">
        <f t="shared" si="102"/>
        <v>0</v>
      </c>
      <c r="GP113">
        <f t="shared" si="103"/>
        <v>0</v>
      </c>
      <c r="GR113">
        <v>0</v>
      </c>
      <c r="GS113">
        <v>3</v>
      </c>
      <c r="GT113">
        <v>0</v>
      </c>
      <c r="GU113" t="s">
        <v>3</v>
      </c>
      <c r="GV113">
        <f t="shared" si="104"/>
        <v>0</v>
      </c>
      <c r="GW113">
        <v>1</v>
      </c>
      <c r="GX113">
        <f>ROUND(HC113*I113,0)</f>
        <v>0</v>
      </c>
      <c r="HA113">
        <v>0</v>
      </c>
      <c r="HB113">
        <v>0</v>
      </c>
      <c r="HC113">
        <f t="shared" si="105"/>
        <v>0</v>
      </c>
      <c r="HE113" t="s">
        <v>3</v>
      </c>
      <c r="HF113" t="s">
        <v>3</v>
      </c>
      <c r="HM113" t="s">
        <v>3</v>
      </c>
      <c r="HN113" t="s">
        <v>231</v>
      </c>
      <c r="HO113" t="s">
        <v>232</v>
      </c>
      <c r="HP113" t="s">
        <v>229</v>
      </c>
      <c r="HQ113" t="s">
        <v>229</v>
      </c>
      <c r="HS113">
        <v>0</v>
      </c>
      <c r="IK113">
        <v>0</v>
      </c>
    </row>
    <row r="114" spans="1:255" x14ac:dyDescent="0.2">
      <c r="A114" s="2">
        <v>17</v>
      </c>
      <c r="B114" s="2">
        <v>1</v>
      </c>
      <c r="C114" s="2">
        <f>ROW(SmtRes!A244)</f>
        <v>244</v>
      </c>
      <c r="D114" s="2">
        <f>ROW(EtalonRes!A249)</f>
        <v>249</v>
      </c>
      <c r="E114" s="2" t="s">
        <v>269</v>
      </c>
      <c r="F114" s="2" t="s">
        <v>270</v>
      </c>
      <c r="G114" s="2" t="s">
        <v>271</v>
      </c>
      <c r="H114" s="2" t="s">
        <v>163</v>
      </c>
      <c r="I114" s="2">
        <f>ROUND(ROUND(32,4),7)</f>
        <v>32</v>
      </c>
      <c r="J114" s="2">
        <v>0</v>
      </c>
      <c r="K114" s="2">
        <f>ROUND(ROUND(32,4),7)</f>
        <v>32</v>
      </c>
      <c r="L114" s="2"/>
      <c r="M114" s="2"/>
      <c r="N114" s="2"/>
      <c r="O114" s="2">
        <f>ROUND(CP114,2)</f>
        <v>238.34</v>
      </c>
      <c r="P114" s="2">
        <f>ROUND(CQ114*I114,2)</f>
        <v>31.36</v>
      </c>
      <c r="Q114" s="2">
        <f>ROUND(CR114*I114,2)</f>
        <v>1.54</v>
      </c>
      <c r="R114" s="2">
        <f>ROUND(CS114*I114,2)</f>
        <v>0</v>
      </c>
      <c r="S114" s="2">
        <f>ROUND(CT114*I114,2)</f>
        <v>205.44</v>
      </c>
      <c r="T114" s="2">
        <f>ROUND(CU114*I114,2)</f>
        <v>0</v>
      </c>
      <c r="U114" s="2">
        <f t="shared" si="89"/>
        <v>22.655999999999999</v>
      </c>
      <c r="V114" s="2">
        <f t="shared" si="90"/>
        <v>0</v>
      </c>
      <c r="W114" s="2">
        <f>ROUND(CX114*I114,2)</f>
        <v>0</v>
      </c>
      <c r="X114" s="2">
        <f>ROUND(CY114,2)</f>
        <v>199.28</v>
      </c>
      <c r="Y114" s="2">
        <f>ROUND(CZ114,2)</f>
        <v>104.77</v>
      </c>
      <c r="Z114" s="2"/>
      <c r="AA114" s="2">
        <v>64877770</v>
      </c>
      <c r="AB114" s="2">
        <f t="shared" si="91"/>
        <v>7.45</v>
      </c>
      <c r="AC114" s="2">
        <f t="shared" si="106"/>
        <v>0.98</v>
      </c>
      <c r="AD114" s="2">
        <f>ROUND(((((ET114*ROUND((0.2+1),7)))-((EU114*ROUND((0.2+1),7))))+AE114),2)</f>
        <v>0.05</v>
      </c>
      <c r="AE114" s="2">
        <f t="shared" si="117"/>
        <v>0</v>
      </c>
      <c r="AF114" s="2">
        <f t="shared" si="117"/>
        <v>6.42</v>
      </c>
      <c r="AG114" s="2">
        <f t="shared" si="92"/>
        <v>0</v>
      </c>
      <c r="AH114" s="2">
        <f t="shared" si="118"/>
        <v>0.70799999999999996</v>
      </c>
      <c r="AI114" s="2">
        <f t="shared" si="118"/>
        <v>0</v>
      </c>
      <c r="AJ114" s="2">
        <f t="shared" si="93"/>
        <v>0</v>
      </c>
      <c r="AK114" s="2">
        <v>6.37</v>
      </c>
      <c r="AL114" s="2">
        <v>0.98</v>
      </c>
      <c r="AM114" s="2">
        <v>0.04</v>
      </c>
      <c r="AN114" s="2">
        <v>0</v>
      </c>
      <c r="AO114" s="2">
        <v>5.35</v>
      </c>
      <c r="AP114" s="2">
        <v>0</v>
      </c>
      <c r="AQ114" s="2">
        <v>0.59</v>
      </c>
      <c r="AR114" s="2">
        <v>0</v>
      </c>
      <c r="AS114" s="2">
        <v>0</v>
      </c>
      <c r="AT114" s="2">
        <v>97</v>
      </c>
      <c r="AU114" s="2">
        <v>51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2</v>
      </c>
      <c r="BJ114" s="2" t="s">
        <v>272</v>
      </c>
      <c r="BK114" s="2"/>
      <c r="BL114" s="2"/>
      <c r="BM114" s="2">
        <v>108001</v>
      </c>
      <c r="BN114" s="2">
        <v>0</v>
      </c>
      <c r="BO114" s="2" t="s">
        <v>3</v>
      </c>
      <c r="BP114" s="2">
        <v>0</v>
      </c>
      <c r="BQ114" s="2">
        <v>3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97</v>
      </c>
      <c r="CA114" s="2">
        <v>51</v>
      </c>
      <c r="CB114" s="2" t="s">
        <v>3</v>
      </c>
      <c r="CC114" s="2"/>
      <c r="CD114" s="2"/>
      <c r="CE114" s="2">
        <v>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1051</v>
      </c>
      <c r="CO114" s="2">
        <v>0</v>
      </c>
      <c r="CP114" s="2">
        <f t="shared" si="94"/>
        <v>238.34</v>
      </c>
      <c r="CQ114" s="2">
        <f t="shared" si="119"/>
        <v>0.98</v>
      </c>
      <c r="CR114" s="2">
        <f>((((ET114*ROUND((0.2+1),7)))*BB114-((EU114*ROUND((0.2+1),7)))*BS114)+AE114*BS114)</f>
        <v>4.8000000000000001E-2</v>
      </c>
      <c r="CS114" s="2">
        <f t="shared" si="95"/>
        <v>0</v>
      </c>
      <c r="CT114" s="2">
        <f t="shared" si="96"/>
        <v>6.42</v>
      </c>
      <c r="CU114" s="2">
        <f t="shared" si="97"/>
        <v>0</v>
      </c>
      <c r="CV114" s="2">
        <f t="shared" si="98"/>
        <v>0.70799999999999996</v>
      </c>
      <c r="CW114" s="2">
        <f t="shared" si="99"/>
        <v>0</v>
      </c>
      <c r="CX114" s="2">
        <f t="shared" si="100"/>
        <v>0</v>
      </c>
      <c r="CY114" s="2">
        <f t="shared" si="113"/>
        <v>199.27680000000001</v>
      </c>
      <c r="CZ114" s="2">
        <f t="shared" si="114"/>
        <v>104.7744</v>
      </c>
      <c r="DA114" s="2"/>
      <c r="DB114" s="2">
        <v>49</v>
      </c>
      <c r="DC114" s="2" t="s">
        <v>3</v>
      </c>
      <c r="DD114" s="2" t="s">
        <v>3</v>
      </c>
      <c r="DE114" s="2" t="s">
        <v>27</v>
      </c>
      <c r="DF114" s="2" t="s">
        <v>27</v>
      </c>
      <c r="DG114" s="2" t="s">
        <v>27</v>
      </c>
      <c r="DH114" s="2" t="s">
        <v>3</v>
      </c>
      <c r="DI114" s="2" t="s">
        <v>27</v>
      </c>
      <c r="DJ114" s="2" t="s">
        <v>27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163</v>
      </c>
      <c r="DW114" s="2" t="s">
        <v>163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56793162</v>
      </c>
      <c r="EF114" s="2">
        <v>3</v>
      </c>
      <c r="EG114" s="2" t="s">
        <v>165</v>
      </c>
      <c r="EH114" s="2">
        <v>0</v>
      </c>
      <c r="EI114" s="2" t="s">
        <v>3</v>
      </c>
      <c r="EJ114" s="2">
        <v>2</v>
      </c>
      <c r="EK114" s="2">
        <v>108001</v>
      </c>
      <c r="EL114" s="2" t="s">
        <v>273</v>
      </c>
      <c r="EM114" s="2" t="s">
        <v>274</v>
      </c>
      <c r="EN114" s="2"/>
      <c r="EO114" s="2" t="s">
        <v>32</v>
      </c>
      <c r="EP114" s="2"/>
      <c r="EQ114" s="2">
        <v>131072</v>
      </c>
      <c r="ER114" s="2">
        <v>6.37</v>
      </c>
      <c r="ES114" s="2">
        <v>0.98</v>
      </c>
      <c r="ET114" s="2">
        <v>0.04</v>
      </c>
      <c r="EU114" s="2">
        <v>0</v>
      </c>
      <c r="EV114" s="2">
        <v>5.35</v>
      </c>
      <c r="EW114" s="2">
        <v>0.59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97</v>
      </c>
      <c r="FY114" s="2">
        <v>51</v>
      </c>
      <c r="FZ114" s="2"/>
      <c r="GA114" s="2" t="s">
        <v>3</v>
      </c>
      <c r="GB114" s="2"/>
      <c r="GC114" s="2"/>
      <c r="GD114" s="2">
        <v>1</v>
      </c>
      <c r="GE114" s="2"/>
      <c r="GF114" s="2">
        <v>-159640830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>ROUND(IF(AND(BH114=3,BI114=3,FS114&lt;&gt;0),P114,0),2)</f>
        <v>0</v>
      </c>
      <c r="GM114" s="2">
        <f>ROUND(O114+X114+Y114,2)+GX114</f>
        <v>542.39</v>
      </c>
      <c r="GN114" s="2">
        <f t="shared" si="101"/>
        <v>0</v>
      </c>
      <c r="GO114" s="2">
        <f t="shared" si="102"/>
        <v>542.39</v>
      </c>
      <c r="GP114" s="2">
        <f t="shared" si="103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104"/>
        <v>0</v>
      </c>
      <c r="GW114" s="2">
        <v>1</v>
      </c>
      <c r="GX114" s="2">
        <f>ROUND(HC114*I114,2)</f>
        <v>0</v>
      </c>
      <c r="GY114" s="2"/>
      <c r="GZ114" s="2"/>
      <c r="HA114" s="2">
        <v>0</v>
      </c>
      <c r="HB114" s="2">
        <v>0</v>
      </c>
      <c r="HC114" s="2">
        <f t="shared" si="105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275</v>
      </c>
      <c r="HO114" s="2" t="s">
        <v>276</v>
      </c>
      <c r="HP114" s="2" t="s">
        <v>273</v>
      </c>
      <c r="HQ114" s="2" t="s">
        <v>273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C115">
        <f>ROW(SmtRes!A250)</f>
        <v>250</v>
      </c>
      <c r="D115">
        <f>ROW(EtalonRes!A256)</f>
        <v>256</v>
      </c>
      <c r="E115" t="s">
        <v>269</v>
      </c>
      <c r="F115" t="s">
        <v>270</v>
      </c>
      <c r="G115" t="s">
        <v>271</v>
      </c>
      <c r="H115" t="s">
        <v>163</v>
      </c>
      <c r="I115">
        <f>ROUND(ROUND(32,4),7)</f>
        <v>32</v>
      </c>
      <c r="J115">
        <v>0</v>
      </c>
      <c r="K115">
        <f>ROUND(ROUND(32,4),7)</f>
        <v>32</v>
      </c>
      <c r="O115">
        <f>ROUND(CP115,0)</f>
        <v>10914</v>
      </c>
      <c r="P115">
        <f>ROUND(CQ115*I115,0)</f>
        <v>444</v>
      </c>
      <c r="Q115">
        <f>ROUND(CR115*I115,0)</f>
        <v>7</v>
      </c>
      <c r="R115">
        <f>ROUND(CS115*I115,0)</f>
        <v>0</v>
      </c>
      <c r="S115">
        <f>ROUND(CT115*I115,0)</f>
        <v>10463</v>
      </c>
      <c r="T115">
        <f>ROUND(CU115*I115,0)</f>
        <v>0</v>
      </c>
      <c r="U115">
        <f t="shared" si="89"/>
        <v>22.655999999999999</v>
      </c>
      <c r="V115">
        <f t="shared" si="90"/>
        <v>0</v>
      </c>
      <c r="W115">
        <f>ROUND(CX115*I115,0)</f>
        <v>0</v>
      </c>
      <c r="X115">
        <f>ROUND(CY115,0)</f>
        <v>10149</v>
      </c>
      <c r="Y115">
        <f>ROUND(CZ115,0)</f>
        <v>5336</v>
      </c>
      <c r="AA115">
        <v>64877767</v>
      </c>
      <c r="AB115">
        <f t="shared" si="91"/>
        <v>7.45</v>
      </c>
      <c r="AC115">
        <f t="shared" si="106"/>
        <v>0.98</v>
      </c>
      <c r="AD115">
        <f>ROUND(((((ET115*ROUND((0.2+1),7)))-((EU115*ROUND((0.2+1),7))))+AE115),2)</f>
        <v>0.05</v>
      </c>
      <c r="AE115">
        <f t="shared" si="117"/>
        <v>0</v>
      </c>
      <c r="AF115">
        <f t="shared" si="117"/>
        <v>6.42</v>
      </c>
      <c r="AG115">
        <f t="shared" si="92"/>
        <v>0</v>
      </c>
      <c r="AH115">
        <f t="shared" si="118"/>
        <v>0.70799999999999996</v>
      </c>
      <c r="AI115">
        <f t="shared" si="118"/>
        <v>0</v>
      </c>
      <c r="AJ115">
        <f t="shared" si="93"/>
        <v>0</v>
      </c>
      <c r="AK115">
        <v>6.37</v>
      </c>
      <c r="AL115">
        <v>0.98</v>
      </c>
      <c r="AM115">
        <v>0.04</v>
      </c>
      <c r="AN115">
        <v>0</v>
      </c>
      <c r="AO115">
        <v>5.35</v>
      </c>
      <c r="AP115">
        <v>0</v>
      </c>
      <c r="AQ115">
        <v>0.59</v>
      </c>
      <c r="AR115">
        <v>0</v>
      </c>
      <c r="AS115">
        <v>0</v>
      </c>
      <c r="AT115">
        <v>97</v>
      </c>
      <c r="AU115">
        <v>51</v>
      </c>
      <c r="AV115">
        <v>1</v>
      </c>
      <c r="AW115">
        <v>1</v>
      </c>
      <c r="AZ115">
        <v>1</v>
      </c>
      <c r="BA115">
        <v>50.93</v>
      </c>
      <c r="BB115">
        <v>4.5</v>
      </c>
      <c r="BC115">
        <v>14.16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272</v>
      </c>
      <c r="BM115">
        <v>108001</v>
      </c>
      <c r="BN115">
        <v>0</v>
      </c>
      <c r="BO115" t="s">
        <v>270</v>
      </c>
      <c r="BP115">
        <v>1</v>
      </c>
      <c r="BQ115">
        <v>3</v>
      </c>
      <c r="BR115">
        <v>0</v>
      </c>
      <c r="BS115">
        <v>50.93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97</v>
      </c>
      <c r="CA115">
        <v>51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1051</v>
      </c>
      <c r="CO115">
        <v>0</v>
      </c>
      <c r="CP115">
        <f t="shared" si="94"/>
        <v>10914</v>
      </c>
      <c r="CQ115">
        <f t="shared" si="119"/>
        <v>13.876799999999999</v>
      </c>
      <c r="CR115">
        <f>((((ET115*ROUND((0.2+1),7)))*BB115-((EU115*ROUND((0.2+1),7)))*BS115)+AE115*BS115)</f>
        <v>0.216</v>
      </c>
      <c r="CS115">
        <f t="shared" si="95"/>
        <v>0</v>
      </c>
      <c r="CT115">
        <f t="shared" si="96"/>
        <v>326.97059999999999</v>
      </c>
      <c r="CU115">
        <f t="shared" si="97"/>
        <v>0</v>
      </c>
      <c r="CV115">
        <f t="shared" si="98"/>
        <v>0.70799999999999996</v>
      </c>
      <c r="CW115">
        <f t="shared" si="99"/>
        <v>0</v>
      </c>
      <c r="CX115">
        <f t="shared" si="100"/>
        <v>0</v>
      </c>
      <c r="CY115">
        <f t="shared" si="113"/>
        <v>10149.11</v>
      </c>
      <c r="CZ115">
        <f t="shared" si="114"/>
        <v>5336.13</v>
      </c>
      <c r="DB115">
        <v>50</v>
      </c>
      <c r="DC115" t="s">
        <v>3</v>
      </c>
      <c r="DD115" t="s">
        <v>3</v>
      </c>
      <c r="DE115" t="s">
        <v>27</v>
      </c>
      <c r="DF115" t="s">
        <v>27</v>
      </c>
      <c r="DG115" t="s">
        <v>27</v>
      </c>
      <c r="DH115" t="s">
        <v>3</v>
      </c>
      <c r="DI115" t="s">
        <v>27</v>
      </c>
      <c r="DJ115" t="s">
        <v>27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163</v>
      </c>
      <c r="DW115" t="s">
        <v>163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56793162</v>
      </c>
      <c r="EF115">
        <v>3</v>
      </c>
      <c r="EG115" t="s">
        <v>165</v>
      </c>
      <c r="EH115">
        <v>0</v>
      </c>
      <c r="EI115" t="s">
        <v>3</v>
      </c>
      <c r="EJ115">
        <v>2</v>
      </c>
      <c r="EK115">
        <v>108001</v>
      </c>
      <c r="EL115" t="s">
        <v>273</v>
      </c>
      <c r="EM115" t="s">
        <v>274</v>
      </c>
      <c r="EO115" t="s">
        <v>32</v>
      </c>
      <c r="EQ115">
        <v>131072</v>
      </c>
      <c r="ER115">
        <v>6.37</v>
      </c>
      <c r="ES115">
        <v>0.98</v>
      </c>
      <c r="ET115">
        <v>0.04</v>
      </c>
      <c r="EU115">
        <v>0</v>
      </c>
      <c r="EV115">
        <v>5.35</v>
      </c>
      <c r="EW115">
        <v>0.59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97</v>
      </c>
      <c r="FY115">
        <v>51</v>
      </c>
      <c r="GA115" t="s">
        <v>3</v>
      </c>
      <c r="GD115">
        <v>1</v>
      </c>
      <c r="GF115">
        <v>-159640830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>ROUND(IF(AND(BH115=3,BI115=3,FS115&lt;&gt;0),P115,0),0)</f>
        <v>0</v>
      </c>
      <c r="GM115">
        <f>ROUND(O115+X115+Y115,0)+GX115</f>
        <v>26399</v>
      </c>
      <c r="GN115">
        <f t="shared" si="101"/>
        <v>0</v>
      </c>
      <c r="GO115">
        <f t="shared" si="102"/>
        <v>26399</v>
      </c>
      <c r="GP115">
        <f t="shared" si="103"/>
        <v>0</v>
      </c>
      <c r="GR115">
        <v>0</v>
      </c>
      <c r="GS115">
        <v>3</v>
      </c>
      <c r="GT115">
        <v>0</v>
      </c>
      <c r="GU115" t="s">
        <v>3</v>
      </c>
      <c r="GV115">
        <f t="shared" si="104"/>
        <v>0</v>
      </c>
      <c r="GW115">
        <v>1</v>
      </c>
      <c r="GX115">
        <f>ROUND(HC115*I115,0)</f>
        <v>0</v>
      </c>
      <c r="HA115">
        <v>0</v>
      </c>
      <c r="HB115">
        <v>0</v>
      </c>
      <c r="HC115">
        <f t="shared" si="105"/>
        <v>0</v>
      </c>
      <c r="HE115" t="s">
        <v>3</v>
      </c>
      <c r="HF115" t="s">
        <v>3</v>
      </c>
      <c r="HM115" t="s">
        <v>3</v>
      </c>
      <c r="HN115" t="s">
        <v>275</v>
      </c>
      <c r="HO115" t="s">
        <v>276</v>
      </c>
      <c r="HP115" t="s">
        <v>273</v>
      </c>
      <c r="HQ115" t="s">
        <v>273</v>
      </c>
      <c r="HS115">
        <v>0</v>
      </c>
      <c r="IK115">
        <v>0</v>
      </c>
    </row>
    <row r="116" spans="1:255" x14ac:dyDescent="0.2">
      <c r="A116" s="2">
        <v>17</v>
      </c>
      <c r="B116" s="2">
        <v>1</v>
      </c>
      <c r="C116" s="2"/>
      <c r="D116" s="2"/>
      <c r="E116" s="2" t="s">
        <v>277</v>
      </c>
      <c r="F116" s="2" t="s">
        <v>278</v>
      </c>
      <c r="G116" s="2" t="s">
        <v>279</v>
      </c>
      <c r="H116" s="2" t="s">
        <v>241</v>
      </c>
      <c r="I116" s="2">
        <f>ROUND(ROUND(32*1.4,4),7)</f>
        <v>44.8</v>
      </c>
      <c r="J116" s="2">
        <v>0</v>
      </c>
      <c r="K116" s="2">
        <f>ROUND(ROUND(32*1.4,4),7)</f>
        <v>44.8</v>
      </c>
      <c r="L116" s="2"/>
      <c r="M116" s="2"/>
      <c r="N116" s="2"/>
      <c r="O116" s="2">
        <f>ROUND(CP116,2)</f>
        <v>561.34</v>
      </c>
      <c r="P116" s="2">
        <f>ROUND(CQ116*I116,2)</f>
        <v>561.34</v>
      </c>
      <c r="Q116" s="2">
        <f>ROUND(CR116*I116,2)</f>
        <v>0</v>
      </c>
      <c r="R116" s="2">
        <f>ROUND(CS116*I116,2)</f>
        <v>0</v>
      </c>
      <c r="S116" s="2">
        <f>ROUND(CT116*I116,2)</f>
        <v>0</v>
      </c>
      <c r="T116" s="2">
        <f>ROUND(CU116*I116,2)</f>
        <v>0</v>
      </c>
      <c r="U116" s="2">
        <f t="shared" si="89"/>
        <v>0</v>
      </c>
      <c r="V116" s="2">
        <f t="shared" si="90"/>
        <v>0</v>
      </c>
      <c r="W116" s="2">
        <f>ROUND(CX116*I116,2)</f>
        <v>0.45</v>
      </c>
      <c r="X116" s="2">
        <f>ROUND(CY116,2)</f>
        <v>0</v>
      </c>
      <c r="Y116" s="2">
        <f>ROUND(CZ116,2)</f>
        <v>0</v>
      </c>
      <c r="Z116" s="2"/>
      <c r="AA116" s="2">
        <v>64877770</v>
      </c>
      <c r="AB116" s="2">
        <f t="shared" si="91"/>
        <v>12.53</v>
      </c>
      <c r="AC116" s="2">
        <f t="shared" si="106"/>
        <v>12.53</v>
      </c>
      <c r="AD116" s="2">
        <f>ROUND((((ET116)-(EU116))+AE116),2)</f>
        <v>0</v>
      </c>
      <c r="AE116" s="2">
        <f>ROUND((EU116),2)</f>
        <v>0</v>
      </c>
      <c r="AF116" s="2">
        <f>ROUND((EV116),2)</f>
        <v>0</v>
      </c>
      <c r="AG116" s="2">
        <f t="shared" si="92"/>
        <v>0</v>
      </c>
      <c r="AH116" s="2">
        <f>(EW116)</f>
        <v>0</v>
      </c>
      <c r="AI116" s="2">
        <f>(EX116)</f>
        <v>0</v>
      </c>
      <c r="AJ116" s="2">
        <f t="shared" si="93"/>
        <v>0.01</v>
      </c>
      <c r="AK116" s="2">
        <v>12.53</v>
      </c>
      <c r="AL116" s="2">
        <v>12.53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0.01</v>
      </c>
      <c r="AT116" s="2">
        <v>0</v>
      </c>
      <c r="AU116" s="2">
        <v>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3</v>
      </c>
      <c r="BI116" s="2">
        <v>2</v>
      </c>
      <c r="BJ116" s="2" t="s">
        <v>280</v>
      </c>
      <c r="BK116" s="2"/>
      <c r="BL116" s="2"/>
      <c r="BM116" s="2">
        <v>500002</v>
      </c>
      <c r="BN116" s="2">
        <v>0</v>
      </c>
      <c r="BO116" s="2" t="s">
        <v>3</v>
      </c>
      <c r="BP116" s="2">
        <v>0</v>
      </c>
      <c r="BQ116" s="2">
        <v>12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0</v>
      </c>
      <c r="CA116" s="2">
        <v>0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94"/>
        <v>561.34</v>
      </c>
      <c r="CQ116" s="2">
        <f t="shared" si="119"/>
        <v>12.53</v>
      </c>
      <c r="CR116" s="2">
        <f>(((ET116)*BB116-(EU116)*BS116)+AE116*BS116)</f>
        <v>0</v>
      </c>
      <c r="CS116" s="2">
        <f t="shared" si="95"/>
        <v>0</v>
      </c>
      <c r="CT116" s="2">
        <f t="shared" si="96"/>
        <v>0</v>
      </c>
      <c r="CU116" s="2">
        <f t="shared" si="97"/>
        <v>0</v>
      </c>
      <c r="CV116" s="2">
        <f t="shared" si="98"/>
        <v>0</v>
      </c>
      <c r="CW116" s="2">
        <f t="shared" si="99"/>
        <v>0</v>
      </c>
      <c r="CX116" s="2">
        <f t="shared" si="100"/>
        <v>0.01</v>
      </c>
      <c r="CY116" s="2">
        <f>0</f>
        <v>0</v>
      </c>
      <c r="CZ116" s="2">
        <f>0</f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1003</v>
      </c>
      <c r="DV116" s="2" t="s">
        <v>241</v>
      </c>
      <c r="DW116" s="2" t="s">
        <v>241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56793267</v>
      </c>
      <c r="EF116" s="2">
        <v>12</v>
      </c>
      <c r="EG116" s="2" t="s">
        <v>243</v>
      </c>
      <c r="EH116" s="2">
        <v>0</v>
      </c>
      <c r="EI116" s="2" t="s">
        <v>3</v>
      </c>
      <c r="EJ116" s="2">
        <v>2</v>
      </c>
      <c r="EK116" s="2">
        <v>500002</v>
      </c>
      <c r="EL116" s="2" t="s">
        <v>244</v>
      </c>
      <c r="EM116" s="2" t="s">
        <v>245</v>
      </c>
      <c r="EN116" s="2"/>
      <c r="EO116" s="2" t="s">
        <v>3</v>
      </c>
      <c r="EP116" s="2"/>
      <c r="EQ116" s="2">
        <v>131072</v>
      </c>
      <c r="ER116" s="2">
        <v>12.53</v>
      </c>
      <c r="ES116" s="2">
        <v>12.53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0</v>
      </c>
      <c r="FY116" s="2">
        <v>0</v>
      </c>
      <c r="FZ116" s="2"/>
      <c r="GA116" s="2" t="s">
        <v>3</v>
      </c>
      <c r="GB116" s="2"/>
      <c r="GC116" s="2"/>
      <c r="GD116" s="2">
        <v>1</v>
      </c>
      <c r="GE116" s="2"/>
      <c r="GF116" s="2">
        <v>1951394493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>ROUND(IF(AND(BH116=3,BI116=3,FS116&lt;&gt;0),P116,0),2)</f>
        <v>0</v>
      </c>
      <c r="GM116" s="2">
        <f>ROUND(O116+X116+Y116,2)+GX116</f>
        <v>561.34</v>
      </c>
      <c r="GN116" s="2">
        <f t="shared" si="101"/>
        <v>0</v>
      </c>
      <c r="GO116" s="2">
        <f t="shared" si="102"/>
        <v>561.34</v>
      </c>
      <c r="GP116" s="2">
        <f t="shared" si="103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04"/>
        <v>0</v>
      </c>
      <c r="GW116" s="2">
        <v>1</v>
      </c>
      <c r="GX116" s="2">
        <f>ROUND(HC116*I116,2)</f>
        <v>0</v>
      </c>
      <c r="GY116" s="2"/>
      <c r="GZ116" s="2"/>
      <c r="HA116" s="2">
        <v>0</v>
      </c>
      <c r="HB116" s="2">
        <v>0</v>
      </c>
      <c r="HC116" s="2">
        <f t="shared" si="105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E117" t="s">
        <v>277</v>
      </c>
      <c r="F117" t="s">
        <v>278</v>
      </c>
      <c r="G117" t="s">
        <v>279</v>
      </c>
      <c r="H117" t="s">
        <v>241</v>
      </c>
      <c r="I117">
        <f>ROUND(ROUND(32*1.4,4),7)</f>
        <v>44.8</v>
      </c>
      <c r="J117">
        <v>0</v>
      </c>
      <c r="K117">
        <f>ROUND(ROUND(32*1.4,4),7)</f>
        <v>44.8</v>
      </c>
      <c r="O117">
        <f>ROUND(CP117,0)</f>
        <v>2217</v>
      </c>
      <c r="P117">
        <f>ROUND(CQ117*I117,0)</f>
        <v>2217</v>
      </c>
      <c r="Q117">
        <f>ROUND(CR117*I117,0)</f>
        <v>0</v>
      </c>
      <c r="R117">
        <f>ROUND(CS117*I117,0)</f>
        <v>0</v>
      </c>
      <c r="S117">
        <f>ROUND(CT117*I117,0)</f>
        <v>0</v>
      </c>
      <c r="T117">
        <f>ROUND(CU117*I117,0)</f>
        <v>0</v>
      </c>
      <c r="U117">
        <f t="shared" si="89"/>
        <v>0</v>
      </c>
      <c r="V117">
        <f t="shared" si="90"/>
        <v>0</v>
      </c>
      <c r="W117">
        <f>ROUND(CX117*I117,0)</f>
        <v>0</v>
      </c>
      <c r="X117">
        <f>ROUND(CY117,0)</f>
        <v>0</v>
      </c>
      <c r="Y117">
        <f>ROUND(CZ117,0)</f>
        <v>0</v>
      </c>
      <c r="AA117">
        <v>64877767</v>
      </c>
      <c r="AB117">
        <f t="shared" si="91"/>
        <v>12.53</v>
      </c>
      <c r="AC117">
        <f t="shared" si="106"/>
        <v>12.53</v>
      </c>
      <c r="AD117">
        <f>ROUND((((ET117)-(EU117))+AE117),2)</f>
        <v>0</v>
      </c>
      <c r="AE117">
        <f>ROUND((EU117),2)</f>
        <v>0</v>
      </c>
      <c r="AF117">
        <f>ROUND((EV117),2)</f>
        <v>0</v>
      </c>
      <c r="AG117">
        <f t="shared" si="92"/>
        <v>0</v>
      </c>
      <c r="AH117">
        <f>(EW117)</f>
        <v>0</v>
      </c>
      <c r="AI117">
        <f>(EX117)</f>
        <v>0</v>
      </c>
      <c r="AJ117">
        <f t="shared" si="93"/>
        <v>0.01</v>
      </c>
      <c r="AK117">
        <v>12.53</v>
      </c>
      <c r="AL117">
        <v>12.53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0.01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3.95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2</v>
      </c>
      <c r="BJ117" t="s">
        <v>280</v>
      </c>
      <c r="BM117">
        <v>500002</v>
      </c>
      <c r="BN117">
        <v>0</v>
      </c>
      <c r="BO117" t="s">
        <v>278</v>
      </c>
      <c r="BP117">
        <v>1</v>
      </c>
      <c r="BQ117">
        <v>12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4"/>
        <v>2217</v>
      </c>
      <c r="CQ117">
        <f t="shared" si="119"/>
        <v>49.493499999999997</v>
      </c>
      <c r="CR117">
        <f>(((ET117)*BB117-(EU117)*BS117)+AE117*BS117)</f>
        <v>0</v>
      </c>
      <c r="CS117">
        <f t="shared" si="95"/>
        <v>0</v>
      </c>
      <c r="CT117">
        <f t="shared" si="96"/>
        <v>0</v>
      </c>
      <c r="CU117">
        <f t="shared" si="97"/>
        <v>0</v>
      </c>
      <c r="CV117">
        <f t="shared" si="98"/>
        <v>0</v>
      </c>
      <c r="CW117">
        <f t="shared" si="99"/>
        <v>0</v>
      </c>
      <c r="CX117">
        <f t="shared" si="100"/>
        <v>0.01</v>
      </c>
      <c r="CY117">
        <f>0</f>
        <v>0</v>
      </c>
      <c r="CZ117">
        <f>0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241</v>
      </c>
      <c r="DW117" t="s">
        <v>241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56793267</v>
      </c>
      <c r="EF117">
        <v>12</v>
      </c>
      <c r="EG117" t="s">
        <v>243</v>
      </c>
      <c r="EH117">
        <v>0</v>
      </c>
      <c r="EI117" t="s">
        <v>3</v>
      </c>
      <c r="EJ117">
        <v>2</v>
      </c>
      <c r="EK117">
        <v>500002</v>
      </c>
      <c r="EL117" t="s">
        <v>244</v>
      </c>
      <c r="EM117" t="s">
        <v>245</v>
      </c>
      <c r="EO117" t="s">
        <v>3</v>
      </c>
      <c r="EQ117">
        <v>131072</v>
      </c>
      <c r="ER117">
        <v>12.53</v>
      </c>
      <c r="ES117">
        <v>12.53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1951394493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>ROUND(IF(AND(BH117=3,BI117=3,FS117&lt;&gt;0),P117,0),0)</f>
        <v>0</v>
      </c>
      <c r="GM117">
        <f>ROUND(O117+X117+Y117,0)+GX117</f>
        <v>2217</v>
      </c>
      <c r="GN117">
        <f t="shared" si="101"/>
        <v>0</v>
      </c>
      <c r="GO117">
        <f t="shared" si="102"/>
        <v>2217</v>
      </c>
      <c r="GP117">
        <f t="shared" si="103"/>
        <v>0</v>
      </c>
      <c r="GR117">
        <v>0</v>
      </c>
      <c r="GS117">
        <v>3</v>
      </c>
      <c r="GT117">
        <v>0</v>
      </c>
      <c r="GU117" t="s">
        <v>3</v>
      </c>
      <c r="GV117">
        <f t="shared" si="104"/>
        <v>0</v>
      </c>
      <c r="GW117">
        <v>1</v>
      </c>
      <c r="GX117">
        <f>ROUND(HC117*I117,0)</f>
        <v>0</v>
      </c>
      <c r="HA117">
        <v>0</v>
      </c>
      <c r="HB117">
        <v>0</v>
      </c>
      <c r="HC117">
        <f t="shared" si="105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9" spans="1:255" x14ac:dyDescent="0.2">
      <c r="A119" s="3">
        <v>51</v>
      </c>
      <c r="B119" s="3">
        <f>B24</f>
        <v>1</v>
      </c>
      <c r="C119" s="3">
        <f>A24</f>
        <v>4</v>
      </c>
      <c r="D119" s="3">
        <f>ROW(A24)</f>
        <v>24</v>
      </c>
      <c r="E119" s="3"/>
      <c r="F119" s="3" t="str">
        <f>IF(F24&lt;&gt;"",F24,"")</f>
        <v>1</v>
      </c>
      <c r="G119" s="3" t="str">
        <f>IF(G24&lt;&gt;"",G24,"")</f>
        <v>Колодец оптической линии связи (ВОЛС) - 4шт</v>
      </c>
      <c r="H119" s="3">
        <v>0</v>
      </c>
      <c r="I119" s="3"/>
      <c r="J119" s="3"/>
      <c r="K119" s="3"/>
      <c r="L119" s="3"/>
      <c r="M119" s="3"/>
      <c r="N119" s="3"/>
      <c r="O119" s="3">
        <f t="shared" ref="O119:T119" si="120">ROUND(AB119,0)</f>
        <v>44443</v>
      </c>
      <c r="P119" s="3">
        <f t="shared" si="120"/>
        <v>41139</v>
      </c>
      <c r="Q119" s="3">
        <f t="shared" si="120"/>
        <v>1878</v>
      </c>
      <c r="R119" s="3">
        <f t="shared" si="120"/>
        <v>123</v>
      </c>
      <c r="S119" s="3">
        <f t="shared" si="120"/>
        <v>1427</v>
      </c>
      <c r="T119" s="3">
        <f t="shared" si="120"/>
        <v>0</v>
      </c>
      <c r="U119" s="3">
        <f>AH119</f>
        <v>164.50163880000002</v>
      </c>
      <c r="V119" s="3">
        <f>AI119</f>
        <v>9.7649411999999991</v>
      </c>
      <c r="W119" s="3">
        <f>ROUND(AJ119,0)</f>
        <v>879</v>
      </c>
      <c r="X119" s="3">
        <f>ROUND(AK119,0)</f>
        <v>1528</v>
      </c>
      <c r="Y119" s="3">
        <f>ROUND(AL119,0)</f>
        <v>853</v>
      </c>
      <c r="Z119" s="3"/>
      <c r="AA119" s="3"/>
      <c r="AB119" s="3">
        <f>ROUND(SUMIF(AA28:AA117,"=64877770",O28:O117),0)</f>
        <v>44443</v>
      </c>
      <c r="AC119" s="3">
        <f>ROUND(SUMIF(AA28:AA117,"=64877770",P28:P117),0)</f>
        <v>41139</v>
      </c>
      <c r="AD119" s="3">
        <f>ROUND(SUMIF(AA28:AA117,"=64877770",Q28:Q117),0)</f>
        <v>1878</v>
      </c>
      <c r="AE119" s="3">
        <f>ROUND(SUMIF(AA28:AA117,"=64877770",R28:R117),0)</f>
        <v>123</v>
      </c>
      <c r="AF119" s="3">
        <f>ROUND(SUMIF(AA28:AA117,"=64877770",S28:S117),0)</f>
        <v>1427</v>
      </c>
      <c r="AG119" s="3">
        <f>ROUND(SUMIF(AA28:AA117,"=64877770",T28:T117),0)</f>
        <v>0</v>
      </c>
      <c r="AH119" s="3">
        <f>SUMIF(AA28:AA117,"=64877770",U28:U117)</f>
        <v>164.50163880000002</v>
      </c>
      <c r="AI119" s="3">
        <f>SUMIF(AA28:AA117,"=64877770",V28:V117)</f>
        <v>9.7649411999999991</v>
      </c>
      <c r="AJ119" s="3">
        <f>ROUND(SUMIF(AA28:AA117,"=64877770",W28:W117),0)</f>
        <v>879</v>
      </c>
      <c r="AK119" s="3">
        <f>ROUND(SUMIF(AA28:AA117,"=64877770",X28:X117),0)</f>
        <v>1528</v>
      </c>
      <c r="AL119" s="3">
        <f>ROUND(SUMIF(AA28:AA117,"=64877770",Y28:Y117),0)</f>
        <v>853</v>
      </c>
      <c r="AM119" s="3"/>
      <c r="AN119" s="3"/>
      <c r="AO119" s="3">
        <f t="shared" ref="AO119:BD119" si="121">ROUND(BX119,0)</f>
        <v>0</v>
      </c>
      <c r="AP119" s="3">
        <f t="shared" si="121"/>
        <v>0</v>
      </c>
      <c r="AQ119" s="3">
        <f t="shared" si="121"/>
        <v>0</v>
      </c>
      <c r="AR119" s="3">
        <f t="shared" si="121"/>
        <v>46824</v>
      </c>
      <c r="AS119" s="3">
        <f t="shared" si="121"/>
        <v>43684</v>
      </c>
      <c r="AT119" s="3">
        <f t="shared" si="121"/>
        <v>3140</v>
      </c>
      <c r="AU119" s="3">
        <f t="shared" si="121"/>
        <v>0</v>
      </c>
      <c r="AV119" s="3">
        <f t="shared" si="121"/>
        <v>41139</v>
      </c>
      <c r="AW119" s="3">
        <f t="shared" si="121"/>
        <v>41139</v>
      </c>
      <c r="AX119" s="3">
        <f t="shared" si="121"/>
        <v>0</v>
      </c>
      <c r="AY119" s="3">
        <f t="shared" si="121"/>
        <v>41139</v>
      </c>
      <c r="AZ119" s="3">
        <f t="shared" si="121"/>
        <v>0</v>
      </c>
      <c r="BA119" s="3">
        <f t="shared" si="121"/>
        <v>0</v>
      </c>
      <c r="BB119" s="3">
        <f t="shared" si="121"/>
        <v>0</v>
      </c>
      <c r="BC119" s="3">
        <f t="shared" si="121"/>
        <v>0</v>
      </c>
      <c r="BD119" s="3">
        <f t="shared" si="121"/>
        <v>1008</v>
      </c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>
        <f>ROUND(SUMIF(AA28:AA117,"=64877770",FQ28:FQ117),0)</f>
        <v>0</v>
      </c>
      <c r="BY119" s="3">
        <f>ROUND(SUMIF(AA28:AA117,"=64877770",FR28:FR117),0)</f>
        <v>0</v>
      </c>
      <c r="BZ119" s="3">
        <f>ROUND(SUMIF(AA28:AA117,"=64877770",GL28:GL117),0)</f>
        <v>0</v>
      </c>
      <c r="CA119" s="3">
        <f>ROUND(SUMIF(AA28:AA117,"=64877770",GM28:GM117),0)</f>
        <v>46824</v>
      </c>
      <c r="CB119" s="3">
        <f>ROUND(SUMIF(AA28:AA117,"=64877770",GN28:GN117),0)</f>
        <v>43684</v>
      </c>
      <c r="CC119" s="3">
        <f>ROUND(SUMIF(AA28:AA117,"=64877770",GO28:GO117),0)</f>
        <v>3140</v>
      </c>
      <c r="CD119" s="3">
        <f>ROUND(SUMIF(AA28:AA117,"=64877770",GP28:GP117),0)</f>
        <v>0</v>
      </c>
      <c r="CE119" s="3">
        <f>AC119-BX119</f>
        <v>41139</v>
      </c>
      <c r="CF119" s="3">
        <f>AC119-BY119</f>
        <v>41139</v>
      </c>
      <c r="CG119" s="3">
        <f>BX119-BZ119</f>
        <v>0</v>
      </c>
      <c r="CH119" s="3">
        <f>AC119-BX119-BY119+BZ119</f>
        <v>41139</v>
      </c>
      <c r="CI119" s="3">
        <f>BY119-BZ119</f>
        <v>0</v>
      </c>
      <c r="CJ119" s="3">
        <f>ROUND(SUMIF(AA28:AA117,"=64877770",GX28:GX117),0)</f>
        <v>0</v>
      </c>
      <c r="CK119" s="3">
        <f>ROUND(SUMIF(AA28:AA117,"=64877770",GY28:GY117),0)</f>
        <v>0</v>
      </c>
      <c r="CL119" s="3">
        <f>ROUND(SUMIF(AA28:AA117,"=64877770",GZ28:GZ117),0)</f>
        <v>0</v>
      </c>
      <c r="CM119" s="3">
        <f>ROUND(SUMIF(AA28:AA117,"=64877770",HD28:HD117),0)</f>
        <v>1008</v>
      </c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4">
        <f t="shared" ref="DG119:DL119" si="122">ROUND(DT119,0)</f>
        <v>999577</v>
      </c>
      <c r="DH119" s="4">
        <f t="shared" si="122"/>
        <v>893141</v>
      </c>
      <c r="DI119" s="4">
        <f t="shared" si="122"/>
        <v>33778</v>
      </c>
      <c r="DJ119" s="4">
        <f t="shared" si="122"/>
        <v>6249</v>
      </c>
      <c r="DK119" s="4">
        <f t="shared" si="122"/>
        <v>72658</v>
      </c>
      <c r="DL119" s="4">
        <f t="shared" si="122"/>
        <v>0</v>
      </c>
      <c r="DM119" s="4">
        <f>DZ119</f>
        <v>164.50163880000002</v>
      </c>
      <c r="DN119" s="4">
        <f>EA119</f>
        <v>9.7649411999999991</v>
      </c>
      <c r="DO119" s="4">
        <f>ROUND(EB119,0)</f>
        <v>876</v>
      </c>
      <c r="DP119" s="4">
        <f>ROUND(EC119,0)</f>
        <v>77817</v>
      </c>
      <c r="DQ119" s="4">
        <f>ROUND(ED119,0)</f>
        <v>43430</v>
      </c>
      <c r="DR119" s="4"/>
      <c r="DS119" s="4"/>
      <c r="DT119" s="4">
        <f>ROUND(SUMIF(AA28:AA117,"=64877767",O28:O117),0)</f>
        <v>999577</v>
      </c>
      <c r="DU119" s="4">
        <f>ROUND(SUMIF(AA28:AA117,"=64877767",P28:P117),0)</f>
        <v>893141</v>
      </c>
      <c r="DV119" s="4">
        <f>ROUND(SUMIF(AA28:AA117,"=64877767",Q28:Q117),0)</f>
        <v>33778</v>
      </c>
      <c r="DW119" s="4">
        <f>ROUND(SUMIF(AA28:AA117,"=64877767",R28:R117),0)</f>
        <v>6249</v>
      </c>
      <c r="DX119" s="4">
        <f>ROUND(SUMIF(AA28:AA117,"=64877767",S28:S117),0)</f>
        <v>72658</v>
      </c>
      <c r="DY119" s="4">
        <f>ROUND(SUMIF(AA28:AA117,"=64877767",T28:T117),0)</f>
        <v>0</v>
      </c>
      <c r="DZ119" s="4">
        <f>SUMIF(AA28:AA117,"=64877767",U28:U117)</f>
        <v>164.50163880000002</v>
      </c>
      <c r="EA119" s="4">
        <f>SUMIF(AA28:AA117,"=64877767",V28:V117)</f>
        <v>9.7649411999999991</v>
      </c>
      <c r="EB119" s="4">
        <f>ROUND(SUMIF(AA28:AA117,"=64877767",W28:W117),0)</f>
        <v>876</v>
      </c>
      <c r="EC119" s="4">
        <f>ROUND(SUMIF(AA28:AA117,"=64877767",X28:X117),0)</f>
        <v>77817</v>
      </c>
      <c r="ED119" s="4">
        <f>ROUND(SUMIF(AA28:AA117,"=64877767",Y28:Y117),0)</f>
        <v>43430</v>
      </c>
      <c r="EE119" s="4"/>
      <c r="EF119" s="4"/>
      <c r="EG119" s="4">
        <f t="shared" ref="EG119:EV119" si="123">ROUND(FP119,0)</f>
        <v>0</v>
      </c>
      <c r="EH119" s="4">
        <f t="shared" si="123"/>
        <v>0</v>
      </c>
      <c r="EI119" s="4">
        <f t="shared" si="123"/>
        <v>0</v>
      </c>
      <c r="EJ119" s="4">
        <f t="shared" si="123"/>
        <v>1120824</v>
      </c>
      <c r="EK119" s="4">
        <f t="shared" si="123"/>
        <v>1086159</v>
      </c>
      <c r="EL119" s="4">
        <f t="shared" si="123"/>
        <v>34665</v>
      </c>
      <c r="EM119" s="4">
        <f t="shared" si="123"/>
        <v>0</v>
      </c>
      <c r="EN119" s="4">
        <f t="shared" si="123"/>
        <v>893141</v>
      </c>
      <c r="EO119" s="4">
        <f t="shared" si="123"/>
        <v>893141</v>
      </c>
      <c r="EP119" s="4">
        <f t="shared" si="123"/>
        <v>0</v>
      </c>
      <c r="EQ119" s="4">
        <f t="shared" si="123"/>
        <v>893141</v>
      </c>
      <c r="ER119" s="4">
        <f t="shared" si="123"/>
        <v>0</v>
      </c>
      <c r="ES119" s="4">
        <f t="shared" si="123"/>
        <v>0</v>
      </c>
      <c r="ET119" s="4">
        <f t="shared" si="123"/>
        <v>0</v>
      </c>
      <c r="EU119" s="4">
        <f t="shared" si="123"/>
        <v>0</v>
      </c>
      <c r="EV119" s="4">
        <f t="shared" si="123"/>
        <v>21319</v>
      </c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>
        <f>ROUND(SUMIF(AA28:AA117,"=64877767",FQ28:FQ117),0)</f>
        <v>0</v>
      </c>
      <c r="FQ119" s="4">
        <f>ROUND(SUMIF(AA28:AA117,"=64877767",FR28:FR117),0)</f>
        <v>0</v>
      </c>
      <c r="FR119" s="4">
        <f>ROUND(SUMIF(AA28:AA117,"=64877767",GL28:GL117),0)</f>
        <v>0</v>
      </c>
      <c r="FS119" s="4">
        <f>ROUND(SUMIF(AA28:AA117,"=64877767",GM28:GM117),0)</f>
        <v>1120824</v>
      </c>
      <c r="FT119" s="4">
        <f>ROUND(SUMIF(AA28:AA117,"=64877767",GN28:GN117),0)</f>
        <v>1086159</v>
      </c>
      <c r="FU119" s="4">
        <f>ROUND(SUMIF(AA28:AA117,"=64877767",GO28:GO117),0)</f>
        <v>34665</v>
      </c>
      <c r="FV119" s="4">
        <f>ROUND(SUMIF(AA28:AA117,"=64877767",GP28:GP117),0)</f>
        <v>0</v>
      </c>
      <c r="FW119" s="4">
        <f>DU119-FP119</f>
        <v>893141</v>
      </c>
      <c r="FX119" s="4">
        <f>DU119-FQ119</f>
        <v>893141</v>
      </c>
      <c r="FY119" s="4">
        <f>FP119-FR119</f>
        <v>0</v>
      </c>
      <c r="FZ119" s="4">
        <f>DU119-FP119-FQ119+FR119</f>
        <v>893141</v>
      </c>
      <c r="GA119" s="4">
        <f>FQ119-FR119</f>
        <v>0</v>
      </c>
      <c r="GB119" s="4">
        <f>ROUND(SUMIF(AA28:AA117,"=64877767",GX28:GX117),0)</f>
        <v>0</v>
      </c>
      <c r="GC119" s="4">
        <f>ROUND(SUMIF(AA28:AA117,"=64877767",GY28:GY117),0)</f>
        <v>0</v>
      </c>
      <c r="GD119" s="4">
        <f>ROUND(SUMIF(AA28:AA117,"=64877767",GZ28:GZ117),0)</f>
        <v>0</v>
      </c>
      <c r="GE119" s="4">
        <f>ROUND(SUMIF(AA28:AA117,"=64877767",HD28:HD117),0)</f>
        <v>21319</v>
      </c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>
        <v>0</v>
      </c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201</v>
      </c>
      <c r="F121" s="5">
        <f>ROUND(Source!O119,O121)</f>
        <v>44443</v>
      </c>
      <c r="G121" s="5" t="s">
        <v>281</v>
      </c>
      <c r="H121" s="5" t="s">
        <v>282</v>
      </c>
      <c r="I121" s="5"/>
      <c r="J121" s="5"/>
      <c r="K121" s="5">
        <v>201</v>
      </c>
      <c r="L121" s="5">
        <v>1</v>
      </c>
      <c r="M121" s="5">
        <v>3</v>
      </c>
      <c r="N121" s="5" t="s">
        <v>3</v>
      </c>
      <c r="O121" s="5">
        <v>0</v>
      </c>
      <c r="P121" s="5">
        <f>ROUND(Source!DG119,O121)</f>
        <v>999577</v>
      </c>
      <c r="Q121" s="5"/>
      <c r="R121" s="5"/>
      <c r="S121" s="5"/>
      <c r="T121" s="5"/>
      <c r="U121" s="5"/>
      <c r="V121" s="5"/>
      <c r="W121" s="5">
        <v>44443.37</v>
      </c>
      <c r="X121" s="5">
        <v>1</v>
      </c>
      <c r="Y121" s="5">
        <v>44443.37</v>
      </c>
      <c r="Z121" s="5">
        <v>999577</v>
      </c>
      <c r="AA121" s="5">
        <v>1</v>
      </c>
      <c r="AB121" s="5">
        <v>999577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202</v>
      </c>
      <c r="F122" s="5">
        <f>ROUND(Source!P119,O122)</f>
        <v>41139</v>
      </c>
      <c r="G122" s="5" t="s">
        <v>283</v>
      </c>
      <c r="H122" s="5" t="s">
        <v>284</v>
      </c>
      <c r="I122" s="5"/>
      <c r="J122" s="5"/>
      <c r="K122" s="5">
        <v>202</v>
      </c>
      <c r="L122" s="5">
        <v>2</v>
      </c>
      <c r="M122" s="5">
        <v>3</v>
      </c>
      <c r="N122" s="5" t="s">
        <v>3</v>
      </c>
      <c r="O122" s="5">
        <v>0</v>
      </c>
      <c r="P122" s="5">
        <f>ROUND(Source!DH119,O122)</f>
        <v>893141</v>
      </c>
      <c r="Q122" s="5"/>
      <c r="R122" s="5"/>
      <c r="S122" s="5"/>
      <c r="T122" s="5"/>
      <c r="U122" s="5"/>
      <c r="V122" s="5"/>
      <c r="W122" s="5">
        <v>41139.120000000003</v>
      </c>
      <c r="X122" s="5">
        <v>1</v>
      </c>
      <c r="Y122" s="5">
        <v>41139.120000000003</v>
      </c>
      <c r="Z122" s="5">
        <v>893141</v>
      </c>
      <c r="AA122" s="5">
        <v>1</v>
      </c>
      <c r="AB122" s="5">
        <v>893141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222</v>
      </c>
      <c r="F123" s="5">
        <f>ROUND(Source!AO119,O123)</f>
        <v>0</v>
      </c>
      <c r="G123" s="5" t="s">
        <v>285</v>
      </c>
      <c r="H123" s="5" t="s">
        <v>286</v>
      </c>
      <c r="I123" s="5"/>
      <c r="J123" s="5"/>
      <c r="K123" s="5">
        <v>222</v>
      </c>
      <c r="L123" s="5">
        <v>3</v>
      </c>
      <c r="M123" s="5">
        <v>3</v>
      </c>
      <c r="N123" s="5" t="s">
        <v>3</v>
      </c>
      <c r="O123" s="5">
        <v>0</v>
      </c>
      <c r="P123" s="5">
        <f>ROUND(Source!EG119,O123)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225</v>
      </c>
      <c r="F124" s="5">
        <f>ROUND(Source!AV119,O124)</f>
        <v>41139</v>
      </c>
      <c r="G124" s="5" t="s">
        <v>287</v>
      </c>
      <c r="H124" s="5" t="s">
        <v>288</v>
      </c>
      <c r="I124" s="5"/>
      <c r="J124" s="5"/>
      <c r="K124" s="5">
        <v>225</v>
      </c>
      <c r="L124" s="5">
        <v>4</v>
      </c>
      <c r="M124" s="5">
        <v>3</v>
      </c>
      <c r="N124" s="5" t="s">
        <v>3</v>
      </c>
      <c r="O124" s="5">
        <v>0</v>
      </c>
      <c r="P124" s="5">
        <f>ROUND(Source!EN119,O124)</f>
        <v>893141</v>
      </c>
      <c r="Q124" s="5"/>
      <c r="R124" s="5"/>
      <c r="S124" s="5"/>
      <c r="T124" s="5"/>
      <c r="U124" s="5"/>
      <c r="V124" s="5"/>
      <c r="W124" s="5">
        <v>41139.120000000003</v>
      </c>
      <c r="X124" s="5">
        <v>1</v>
      </c>
      <c r="Y124" s="5">
        <v>41139.120000000003</v>
      </c>
      <c r="Z124" s="5">
        <v>893141</v>
      </c>
      <c r="AA124" s="5">
        <v>1</v>
      </c>
      <c r="AB124" s="5">
        <v>893141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226</v>
      </c>
      <c r="F125" s="5">
        <f>ROUND(Source!AW119,O125)</f>
        <v>41139</v>
      </c>
      <c r="G125" s="5" t="s">
        <v>289</v>
      </c>
      <c r="H125" s="5" t="s">
        <v>290</v>
      </c>
      <c r="I125" s="5"/>
      <c r="J125" s="5"/>
      <c r="K125" s="5">
        <v>226</v>
      </c>
      <c r="L125" s="5">
        <v>5</v>
      </c>
      <c r="M125" s="5">
        <v>3</v>
      </c>
      <c r="N125" s="5" t="s">
        <v>3</v>
      </c>
      <c r="O125" s="5">
        <v>0</v>
      </c>
      <c r="P125" s="5">
        <f>ROUND(Source!EO119,O125)</f>
        <v>893141</v>
      </c>
      <c r="Q125" s="5"/>
      <c r="R125" s="5"/>
      <c r="S125" s="5"/>
      <c r="T125" s="5"/>
      <c r="U125" s="5"/>
      <c r="V125" s="5"/>
      <c r="W125" s="5">
        <v>41139.120000000003</v>
      </c>
      <c r="X125" s="5">
        <v>1</v>
      </c>
      <c r="Y125" s="5">
        <v>41139.120000000003</v>
      </c>
      <c r="Z125" s="5">
        <v>893141</v>
      </c>
      <c r="AA125" s="5">
        <v>1</v>
      </c>
      <c r="AB125" s="5">
        <v>893141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227</v>
      </c>
      <c r="F126" s="5">
        <f>ROUND(Source!AX119,O126)</f>
        <v>0</v>
      </c>
      <c r="G126" s="5" t="s">
        <v>291</v>
      </c>
      <c r="H126" s="5" t="s">
        <v>292</v>
      </c>
      <c r="I126" s="5"/>
      <c r="J126" s="5"/>
      <c r="K126" s="5">
        <v>227</v>
      </c>
      <c r="L126" s="5">
        <v>6</v>
      </c>
      <c r="M126" s="5">
        <v>3</v>
      </c>
      <c r="N126" s="5" t="s">
        <v>3</v>
      </c>
      <c r="O126" s="5">
        <v>0</v>
      </c>
      <c r="P126" s="5">
        <f>ROUND(Source!EP119,O126)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228</v>
      </c>
      <c r="F127" s="5">
        <f>ROUND(Source!AY119,O127)</f>
        <v>41139</v>
      </c>
      <c r="G127" s="5" t="s">
        <v>293</v>
      </c>
      <c r="H127" s="5" t="s">
        <v>294</v>
      </c>
      <c r="I127" s="5"/>
      <c r="J127" s="5"/>
      <c r="K127" s="5">
        <v>228</v>
      </c>
      <c r="L127" s="5">
        <v>7</v>
      </c>
      <c r="M127" s="5">
        <v>3</v>
      </c>
      <c r="N127" s="5" t="s">
        <v>3</v>
      </c>
      <c r="O127" s="5">
        <v>0</v>
      </c>
      <c r="P127" s="5">
        <f>ROUND(Source!EQ119,O127)</f>
        <v>893141</v>
      </c>
      <c r="Q127" s="5"/>
      <c r="R127" s="5"/>
      <c r="S127" s="5"/>
      <c r="T127" s="5"/>
      <c r="U127" s="5"/>
      <c r="V127" s="5"/>
      <c r="W127" s="5">
        <v>41139.120000000003</v>
      </c>
      <c r="X127" s="5">
        <v>1</v>
      </c>
      <c r="Y127" s="5">
        <v>41139.120000000003</v>
      </c>
      <c r="Z127" s="5">
        <v>893141</v>
      </c>
      <c r="AA127" s="5">
        <v>1</v>
      </c>
      <c r="AB127" s="5">
        <v>893141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216</v>
      </c>
      <c r="F128" s="5">
        <f>ROUND(Source!AP119,O128)</f>
        <v>0</v>
      </c>
      <c r="G128" s="5" t="s">
        <v>295</v>
      </c>
      <c r="H128" s="5" t="s">
        <v>296</v>
      </c>
      <c r="I128" s="5"/>
      <c r="J128" s="5"/>
      <c r="K128" s="5">
        <v>216</v>
      </c>
      <c r="L128" s="5">
        <v>8</v>
      </c>
      <c r="M128" s="5">
        <v>3</v>
      </c>
      <c r="N128" s="5" t="s">
        <v>3</v>
      </c>
      <c r="O128" s="5">
        <v>0</v>
      </c>
      <c r="P128" s="5">
        <f>ROUND(Source!EH119,O128)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223</v>
      </c>
      <c r="F129" s="5">
        <f>ROUND(Source!AQ119,O129)</f>
        <v>0</v>
      </c>
      <c r="G129" s="5" t="s">
        <v>297</v>
      </c>
      <c r="H129" s="5" t="s">
        <v>298</v>
      </c>
      <c r="I129" s="5"/>
      <c r="J129" s="5"/>
      <c r="K129" s="5">
        <v>223</v>
      </c>
      <c r="L129" s="5">
        <v>9</v>
      </c>
      <c r="M129" s="5">
        <v>3</v>
      </c>
      <c r="N129" s="5" t="s">
        <v>3</v>
      </c>
      <c r="O129" s="5">
        <v>0</v>
      </c>
      <c r="P129" s="5">
        <f>ROUND(Source!EI119,O129)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229</v>
      </c>
      <c r="F130" s="5">
        <f>ROUND(Source!AZ119,O130)</f>
        <v>0</v>
      </c>
      <c r="G130" s="5" t="s">
        <v>299</v>
      </c>
      <c r="H130" s="5" t="s">
        <v>300</v>
      </c>
      <c r="I130" s="5"/>
      <c r="J130" s="5"/>
      <c r="K130" s="5">
        <v>229</v>
      </c>
      <c r="L130" s="5">
        <v>10</v>
      </c>
      <c r="M130" s="5">
        <v>3</v>
      </c>
      <c r="N130" s="5" t="s">
        <v>3</v>
      </c>
      <c r="O130" s="5">
        <v>0</v>
      </c>
      <c r="P130" s="5">
        <f>ROUND(Source!ER119,O130)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203</v>
      </c>
      <c r="F131" s="5">
        <f>ROUND(Source!Q119,O131)</f>
        <v>1878</v>
      </c>
      <c r="G131" s="5" t="s">
        <v>301</v>
      </c>
      <c r="H131" s="5" t="s">
        <v>302</v>
      </c>
      <c r="I131" s="5"/>
      <c r="J131" s="5"/>
      <c r="K131" s="5">
        <v>203</v>
      </c>
      <c r="L131" s="5">
        <v>11</v>
      </c>
      <c r="M131" s="5">
        <v>3</v>
      </c>
      <c r="N131" s="5" t="s">
        <v>3</v>
      </c>
      <c r="O131" s="5">
        <v>0</v>
      </c>
      <c r="P131" s="5">
        <f>ROUND(Source!DI119,O131)</f>
        <v>33778</v>
      </c>
      <c r="Q131" s="5"/>
      <c r="R131" s="5"/>
      <c r="S131" s="5"/>
      <c r="T131" s="5"/>
      <c r="U131" s="5"/>
      <c r="V131" s="5"/>
      <c r="W131" s="5">
        <v>869.64999999999975</v>
      </c>
      <c r="X131" s="5">
        <v>1</v>
      </c>
      <c r="Y131" s="5">
        <v>869.64999999999975</v>
      </c>
      <c r="Z131" s="5">
        <v>12459</v>
      </c>
      <c r="AA131" s="5">
        <v>1</v>
      </c>
      <c r="AB131" s="5">
        <v>12459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231</v>
      </c>
      <c r="F132" s="5">
        <f>ROUND(Source!BB119,O132)</f>
        <v>0</v>
      </c>
      <c r="G132" s="5" t="s">
        <v>303</v>
      </c>
      <c r="H132" s="5" t="s">
        <v>304</v>
      </c>
      <c r="I132" s="5"/>
      <c r="J132" s="5"/>
      <c r="K132" s="5">
        <v>231</v>
      </c>
      <c r="L132" s="5">
        <v>12</v>
      </c>
      <c r="M132" s="5">
        <v>3</v>
      </c>
      <c r="N132" s="5" t="s">
        <v>3</v>
      </c>
      <c r="O132" s="5">
        <v>0</v>
      </c>
      <c r="P132" s="5">
        <f>ROUND(Source!ET119,O132)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204</v>
      </c>
      <c r="F133" s="5">
        <f>ROUND(Source!R119,O133)</f>
        <v>123</v>
      </c>
      <c r="G133" s="5" t="s">
        <v>305</v>
      </c>
      <c r="H133" s="5" t="s">
        <v>306</v>
      </c>
      <c r="I133" s="5"/>
      <c r="J133" s="5"/>
      <c r="K133" s="5">
        <v>204</v>
      </c>
      <c r="L133" s="5">
        <v>13</v>
      </c>
      <c r="M133" s="5">
        <v>3</v>
      </c>
      <c r="N133" s="5" t="s">
        <v>3</v>
      </c>
      <c r="O133" s="5">
        <v>0</v>
      </c>
      <c r="P133" s="5">
        <f>ROUND(Source!DJ119,O133)</f>
        <v>6249</v>
      </c>
      <c r="Q133" s="5"/>
      <c r="R133" s="5"/>
      <c r="S133" s="5"/>
      <c r="T133" s="5"/>
      <c r="U133" s="5"/>
      <c r="V133" s="5"/>
      <c r="W133" s="5">
        <v>122.71000000000001</v>
      </c>
      <c r="X133" s="5">
        <v>1</v>
      </c>
      <c r="Y133" s="5">
        <v>122.71000000000001</v>
      </c>
      <c r="Z133" s="5">
        <v>6249</v>
      </c>
      <c r="AA133" s="5">
        <v>1</v>
      </c>
      <c r="AB133" s="5">
        <v>6249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205</v>
      </c>
      <c r="F134" s="5">
        <f>ROUND(Source!S119,O134)</f>
        <v>1427</v>
      </c>
      <c r="G134" s="5" t="s">
        <v>307</v>
      </c>
      <c r="H134" s="5" t="s">
        <v>308</v>
      </c>
      <c r="I134" s="5"/>
      <c r="J134" s="5"/>
      <c r="K134" s="5">
        <v>205</v>
      </c>
      <c r="L134" s="5">
        <v>14</v>
      </c>
      <c r="M134" s="5">
        <v>3</v>
      </c>
      <c r="N134" s="5" t="s">
        <v>3</v>
      </c>
      <c r="O134" s="5">
        <v>0</v>
      </c>
      <c r="P134" s="5">
        <f>ROUND(Source!DK119,O134)</f>
        <v>72658</v>
      </c>
      <c r="Q134" s="5"/>
      <c r="R134" s="5"/>
      <c r="S134" s="5"/>
      <c r="T134" s="5"/>
      <c r="U134" s="5"/>
      <c r="V134" s="5"/>
      <c r="W134" s="5">
        <v>1426.6000000000004</v>
      </c>
      <c r="X134" s="5">
        <v>1</v>
      </c>
      <c r="Y134" s="5">
        <v>1426.6000000000004</v>
      </c>
      <c r="Z134" s="5">
        <v>72658</v>
      </c>
      <c r="AA134" s="5">
        <v>1</v>
      </c>
      <c r="AB134" s="5">
        <v>72658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232</v>
      </c>
      <c r="F135" s="5">
        <f>ROUND(Source!BC119,O135)</f>
        <v>0</v>
      </c>
      <c r="G135" s="5" t="s">
        <v>309</v>
      </c>
      <c r="H135" s="5" t="s">
        <v>310</v>
      </c>
      <c r="I135" s="5"/>
      <c r="J135" s="5"/>
      <c r="K135" s="5">
        <v>232</v>
      </c>
      <c r="L135" s="5">
        <v>15</v>
      </c>
      <c r="M135" s="5">
        <v>3</v>
      </c>
      <c r="N135" s="5" t="s">
        <v>3</v>
      </c>
      <c r="O135" s="5">
        <v>0</v>
      </c>
      <c r="P135" s="5">
        <f>ROUND(Source!EU119,O135)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214</v>
      </c>
      <c r="F136" s="5">
        <f>ROUND(Source!AS119,O136)</f>
        <v>43684</v>
      </c>
      <c r="G136" s="5" t="s">
        <v>311</v>
      </c>
      <c r="H136" s="5" t="s">
        <v>312</v>
      </c>
      <c r="I136" s="5"/>
      <c r="J136" s="5"/>
      <c r="K136" s="5">
        <v>214</v>
      </c>
      <c r="L136" s="5">
        <v>16</v>
      </c>
      <c r="M136" s="5">
        <v>3</v>
      </c>
      <c r="N136" s="5" t="s">
        <v>3</v>
      </c>
      <c r="O136" s="5">
        <v>0</v>
      </c>
      <c r="P136" s="5">
        <f>ROUND(Source!EK119,O136)</f>
        <v>1086159</v>
      </c>
      <c r="Q136" s="5"/>
      <c r="R136" s="5"/>
      <c r="S136" s="5"/>
      <c r="T136" s="5"/>
      <c r="U136" s="5"/>
      <c r="V136" s="5"/>
      <c r="W136" s="5">
        <v>43683.61</v>
      </c>
      <c r="X136" s="5">
        <v>1</v>
      </c>
      <c r="Y136" s="5">
        <v>43683.61</v>
      </c>
      <c r="Z136" s="5">
        <v>1086159</v>
      </c>
      <c r="AA136" s="5">
        <v>1</v>
      </c>
      <c r="AB136" s="5">
        <v>1086159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215</v>
      </c>
      <c r="F137" s="5">
        <f>ROUND(Source!AT119,O137)</f>
        <v>3140</v>
      </c>
      <c r="G137" s="5" t="s">
        <v>313</v>
      </c>
      <c r="H137" s="5" t="s">
        <v>314</v>
      </c>
      <c r="I137" s="5"/>
      <c r="J137" s="5"/>
      <c r="K137" s="5">
        <v>215</v>
      </c>
      <c r="L137" s="5">
        <v>17</v>
      </c>
      <c r="M137" s="5">
        <v>3</v>
      </c>
      <c r="N137" s="5" t="s">
        <v>3</v>
      </c>
      <c r="O137" s="5">
        <v>0</v>
      </c>
      <c r="P137" s="5">
        <f>ROUND(Source!EL119,O137)</f>
        <v>34665</v>
      </c>
      <c r="Q137" s="5"/>
      <c r="R137" s="5"/>
      <c r="S137" s="5"/>
      <c r="T137" s="5"/>
      <c r="U137" s="5"/>
      <c r="V137" s="5"/>
      <c r="W137" s="5">
        <v>3140.37</v>
      </c>
      <c r="X137" s="5">
        <v>1</v>
      </c>
      <c r="Y137" s="5">
        <v>3140.37</v>
      </c>
      <c r="Z137" s="5">
        <v>34665</v>
      </c>
      <c r="AA137" s="5">
        <v>1</v>
      </c>
      <c r="AB137" s="5">
        <v>34665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217</v>
      </c>
      <c r="F138" s="5">
        <f>ROUND(Source!AU119,O138)</f>
        <v>0</v>
      </c>
      <c r="G138" s="5" t="s">
        <v>315</v>
      </c>
      <c r="H138" s="5" t="s">
        <v>316</v>
      </c>
      <c r="I138" s="5"/>
      <c r="J138" s="5"/>
      <c r="K138" s="5">
        <v>217</v>
      </c>
      <c r="L138" s="5">
        <v>18</v>
      </c>
      <c r="M138" s="5">
        <v>3</v>
      </c>
      <c r="N138" s="5" t="s">
        <v>3</v>
      </c>
      <c r="O138" s="5">
        <v>0</v>
      </c>
      <c r="P138" s="5">
        <f>ROUND(Source!EM119,O138)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230</v>
      </c>
      <c r="F139" s="5">
        <f>ROUND(Source!BA119,O139)</f>
        <v>0</v>
      </c>
      <c r="G139" s="5" t="s">
        <v>317</v>
      </c>
      <c r="H139" s="5" t="s">
        <v>318</v>
      </c>
      <c r="I139" s="5"/>
      <c r="J139" s="5"/>
      <c r="K139" s="5">
        <v>230</v>
      </c>
      <c r="L139" s="5">
        <v>19</v>
      </c>
      <c r="M139" s="5">
        <v>3</v>
      </c>
      <c r="N139" s="5" t="s">
        <v>3</v>
      </c>
      <c r="O139" s="5">
        <v>0</v>
      </c>
      <c r="P139" s="5">
        <f>ROUND(Source!ES119,O139)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206</v>
      </c>
      <c r="F140" s="5">
        <f>ROUND(Source!T119,O140)</f>
        <v>0</v>
      </c>
      <c r="G140" s="5" t="s">
        <v>319</v>
      </c>
      <c r="H140" s="5" t="s">
        <v>320</v>
      </c>
      <c r="I140" s="5"/>
      <c r="J140" s="5"/>
      <c r="K140" s="5">
        <v>206</v>
      </c>
      <c r="L140" s="5">
        <v>20</v>
      </c>
      <c r="M140" s="5">
        <v>3</v>
      </c>
      <c r="N140" s="5" t="s">
        <v>3</v>
      </c>
      <c r="O140" s="5">
        <v>0</v>
      </c>
      <c r="P140" s="5">
        <f>ROUND(Source!DL119,O140)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207</v>
      </c>
      <c r="F141" s="5">
        <f>ROUND(Source!U119,O141)</f>
        <v>164.50163879999999</v>
      </c>
      <c r="G141" s="5" t="s">
        <v>321</v>
      </c>
      <c r="H141" s="5" t="s">
        <v>322</v>
      </c>
      <c r="I141" s="5"/>
      <c r="J141" s="5"/>
      <c r="K141" s="5">
        <v>207</v>
      </c>
      <c r="L141" s="5">
        <v>21</v>
      </c>
      <c r="M141" s="5">
        <v>3</v>
      </c>
      <c r="N141" s="5" t="s">
        <v>3</v>
      </c>
      <c r="O141" s="5">
        <v>7</v>
      </c>
      <c r="P141" s="5">
        <f>ROUND(Source!DM119,O141)</f>
        <v>164.50163879999999</v>
      </c>
      <c r="Q141" s="5"/>
      <c r="R141" s="5"/>
      <c r="S141" s="5"/>
      <c r="T141" s="5"/>
      <c r="U141" s="5"/>
      <c r="V141" s="5"/>
      <c r="W141" s="5">
        <v>164.50163879999999</v>
      </c>
      <c r="X141" s="5">
        <v>1</v>
      </c>
      <c r="Y141" s="5">
        <v>164.50163879999999</v>
      </c>
      <c r="Z141" s="5">
        <v>164.50163879999999</v>
      </c>
      <c r="AA141" s="5">
        <v>1</v>
      </c>
      <c r="AB141" s="5">
        <v>164.50163879999999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208</v>
      </c>
      <c r="F142" s="5">
        <f>ROUND(Source!V119,O142)</f>
        <v>9.7649412000000009</v>
      </c>
      <c r="G142" s="5" t="s">
        <v>323</v>
      </c>
      <c r="H142" s="5" t="s">
        <v>324</v>
      </c>
      <c r="I142" s="5"/>
      <c r="J142" s="5"/>
      <c r="K142" s="5">
        <v>208</v>
      </c>
      <c r="L142" s="5">
        <v>22</v>
      </c>
      <c r="M142" s="5">
        <v>3</v>
      </c>
      <c r="N142" s="5" t="s">
        <v>3</v>
      </c>
      <c r="O142" s="5">
        <v>7</v>
      </c>
      <c r="P142" s="5">
        <f>ROUND(Source!DN119,O142)</f>
        <v>9.7649412000000009</v>
      </c>
      <c r="Q142" s="5"/>
      <c r="R142" s="5"/>
      <c r="S142" s="5"/>
      <c r="T142" s="5"/>
      <c r="U142" s="5"/>
      <c r="V142" s="5"/>
      <c r="W142" s="5">
        <v>9.7649412000000009</v>
      </c>
      <c r="X142" s="5">
        <v>1</v>
      </c>
      <c r="Y142" s="5">
        <v>9.7649412000000009</v>
      </c>
      <c r="Z142" s="5">
        <v>9.7649412000000009</v>
      </c>
      <c r="AA142" s="5">
        <v>1</v>
      </c>
      <c r="AB142" s="5">
        <v>9.7649412000000009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209</v>
      </c>
      <c r="F143" s="5">
        <f>ROUND(Source!W119,O143)</f>
        <v>879</v>
      </c>
      <c r="G143" s="5" t="s">
        <v>325</v>
      </c>
      <c r="H143" s="5" t="s">
        <v>326</v>
      </c>
      <c r="I143" s="5"/>
      <c r="J143" s="5"/>
      <c r="K143" s="5">
        <v>209</v>
      </c>
      <c r="L143" s="5">
        <v>23</v>
      </c>
      <c r="M143" s="5">
        <v>3</v>
      </c>
      <c r="N143" s="5" t="s">
        <v>3</v>
      </c>
      <c r="O143" s="5">
        <v>0</v>
      </c>
      <c r="P143" s="5">
        <f>ROUND(Source!DO119,O143)</f>
        <v>876</v>
      </c>
      <c r="Q143" s="5"/>
      <c r="R143" s="5"/>
      <c r="S143" s="5"/>
      <c r="T143" s="5"/>
      <c r="U143" s="5"/>
      <c r="V143" s="5"/>
      <c r="W143" s="5">
        <v>878.81</v>
      </c>
      <c r="X143" s="5">
        <v>1</v>
      </c>
      <c r="Y143" s="5">
        <v>878.81</v>
      </c>
      <c r="Z143" s="5">
        <v>876</v>
      </c>
      <c r="AA143" s="5">
        <v>1</v>
      </c>
      <c r="AB143" s="5">
        <v>876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233</v>
      </c>
      <c r="F144" s="5">
        <f>ROUND(Source!BD119,O144)</f>
        <v>1008</v>
      </c>
      <c r="G144" s="5" t="s">
        <v>327</v>
      </c>
      <c r="H144" s="5" t="s">
        <v>328</v>
      </c>
      <c r="I144" s="5"/>
      <c r="J144" s="5"/>
      <c r="K144" s="5">
        <v>233</v>
      </c>
      <c r="L144" s="5">
        <v>24</v>
      </c>
      <c r="M144" s="5">
        <v>3</v>
      </c>
      <c r="N144" s="5" t="s">
        <v>3</v>
      </c>
      <c r="O144" s="5">
        <v>0</v>
      </c>
      <c r="P144" s="5">
        <f>ROUND(Source!EV119,O144)</f>
        <v>21319</v>
      </c>
      <c r="Q144" s="5"/>
      <c r="R144" s="5"/>
      <c r="S144" s="5"/>
      <c r="T144" s="5"/>
      <c r="U144" s="5"/>
      <c r="V144" s="5"/>
      <c r="W144" s="5">
        <v>1008</v>
      </c>
      <c r="X144" s="5">
        <v>1</v>
      </c>
      <c r="Y144" s="5">
        <v>1008</v>
      </c>
      <c r="Z144" s="5">
        <v>21319</v>
      </c>
      <c r="AA144" s="5">
        <v>1</v>
      </c>
      <c r="AB144" s="5">
        <v>21319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210</v>
      </c>
      <c r="F145" s="5">
        <f>ROUND(Source!X119,O145)</f>
        <v>1528</v>
      </c>
      <c r="G145" s="5" t="s">
        <v>329</v>
      </c>
      <c r="H145" s="5" t="s">
        <v>330</v>
      </c>
      <c r="I145" s="5"/>
      <c r="J145" s="5"/>
      <c r="K145" s="5">
        <v>210</v>
      </c>
      <c r="L145" s="5">
        <v>25</v>
      </c>
      <c r="M145" s="5">
        <v>3</v>
      </c>
      <c r="N145" s="5" t="s">
        <v>3</v>
      </c>
      <c r="O145" s="5">
        <v>0</v>
      </c>
      <c r="P145" s="5">
        <f>ROUND(Source!DP119,O145)</f>
        <v>77817</v>
      </c>
      <c r="Q145" s="5"/>
      <c r="R145" s="5"/>
      <c r="S145" s="5"/>
      <c r="T145" s="5"/>
      <c r="U145" s="5"/>
      <c r="V145" s="5"/>
      <c r="W145" s="5">
        <v>1527.92</v>
      </c>
      <c r="X145" s="5">
        <v>1</v>
      </c>
      <c r="Y145" s="5">
        <v>1527.92</v>
      </c>
      <c r="Z145" s="5">
        <v>77817</v>
      </c>
      <c r="AA145" s="5">
        <v>1</v>
      </c>
      <c r="AB145" s="5">
        <v>77817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211</v>
      </c>
      <c r="F146" s="5">
        <f>ROUND(Source!Y119,O146)</f>
        <v>853</v>
      </c>
      <c r="G146" s="5" t="s">
        <v>331</v>
      </c>
      <c r="H146" s="5" t="s">
        <v>332</v>
      </c>
      <c r="I146" s="5"/>
      <c r="J146" s="5"/>
      <c r="K146" s="5">
        <v>211</v>
      </c>
      <c r="L146" s="5">
        <v>26</v>
      </c>
      <c r="M146" s="5">
        <v>3</v>
      </c>
      <c r="N146" s="5" t="s">
        <v>3</v>
      </c>
      <c r="O146" s="5">
        <v>0</v>
      </c>
      <c r="P146" s="5">
        <f>ROUND(Source!DQ119,O146)</f>
        <v>43430</v>
      </c>
      <c r="Q146" s="5"/>
      <c r="R146" s="5"/>
      <c r="S146" s="5"/>
      <c r="T146" s="5"/>
      <c r="U146" s="5"/>
      <c r="V146" s="5"/>
      <c r="W146" s="5">
        <v>852.69</v>
      </c>
      <c r="X146" s="5">
        <v>1</v>
      </c>
      <c r="Y146" s="5">
        <v>852.69</v>
      </c>
      <c r="Z146" s="5">
        <v>43430</v>
      </c>
      <c r="AA146" s="5">
        <v>1</v>
      </c>
      <c r="AB146" s="5">
        <v>43430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224</v>
      </c>
      <c r="F147" s="5">
        <f>ROUND(Source!AR119,O147)</f>
        <v>46824</v>
      </c>
      <c r="G147" s="5" t="s">
        <v>333</v>
      </c>
      <c r="H147" s="5" t="s">
        <v>334</v>
      </c>
      <c r="I147" s="5"/>
      <c r="J147" s="5"/>
      <c r="K147" s="5">
        <v>224</v>
      </c>
      <c r="L147" s="5">
        <v>27</v>
      </c>
      <c r="M147" s="5">
        <v>3</v>
      </c>
      <c r="N147" s="5" t="s">
        <v>3</v>
      </c>
      <c r="O147" s="5">
        <v>0</v>
      </c>
      <c r="P147" s="5">
        <f>ROUND(Source!EJ119,O147)</f>
        <v>1120824</v>
      </c>
      <c r="Q147" s="5"/>
      <c r="R147" s="5"/>
      <c r="S147" s="5"/>
      <c r="T147" s="5"/>
      <c r="U147" s="5"/>
      <c r="V147" s="5"/>
      <c r="W147" s="5">
        <v>46823.98</v>
      </c>
      <c r="X147" s="5">
        <v>1</v>
      </c>
      <c r="Y147" s="5">
        <v>46823.98</v>
      </c>
      <c r="Z147" s="5">
        <v>1120824</v>
      </c>
      <c r="AA147" s="5">
        <v>1</v>
      </c>
      <c r="AB147" s="5">
        <v>1120824</v>
      </c>
    </row>
    <row r="149" spans="1:255" x14ac:dyDescent="0.2">
      <c r="A149" s="1">
        <v>4</v>
      </c>
      <c r="B149" s="1">
        <v>1</v>
      </c>
      <c r="C149" s="1"/>
      <c r="D149" s="1">
        <f>ROW(A220)</f>
        <v>220</v>
      </c>
      <c r="E149" s="1"/>
      <c r="F149" s="1" t="s">
        <v>38</v>
      </c>
      <c r="G149" s="1" t="s">
        <v>335</v>
      </c>
      <c r="H149" s="1" t="s">
        <v>3</v>
      </c>
      <c r="I149" s="1">
        <v>0</v>
      </c>
      <c r="J149" s="1"/>
      <c r="K149" s="1">
        <v>-1</v>
      </c>
      <c r="L149" s="1"/>
      <c r="M149" s="1" t="s">
        <v>3</v>
      </c>
      <c r="N149" s="1"/>
      <c r="O149" s="1"/>
      <c r="P149" s="1"/>
      <c r="Q149" s="1"/>
      <c r="R149" s="1"/>
      <c r="S149" s="1">
        <v>0</v>
      </c>
      <c r="T149" s="1">
        <v>0</v>
      </c>
      <c r="U149" s="1" t="s">
        <v>3</v>
      </c>
      <c r="V149" s="1">
        <v>5</v>
      </c>
      <c r="W149" s="1"/>
      <c r="X149" s="1"/>
      <c r="Y149" s="1"/>
      <c r="Z149" s="1"/>
      <c r="AA149" s="1"/>
      <c r="AB149" s="1" t="s">
        <v>3</v>
      </c>
      <c r="AC149" s="1" t="s">
        <v>3</v>
      </c>
      <c r="AD149" s="1" t="s">
        <v>3</v>
      </c>
      <c r="AE149" s="1" t="s">
        <v>3</v>
      </c>
      <c r="AF149" s="1" t="s">
        <v>3</v>
      </c>
      <c r="AG149" s="1" t="s">
        <v>3</v>
      </c>
      <c r="AH149" s="1"/>
      <c r="AI149" s="1"/>
      <c r="AJ149" s="1"/>
      <c r="AK149" s="1"/>
      <c r="AL149" s="1"/>
      <c r="AM149" s="1"/>
      <c r="AN149" s="1"/>
      <c r="AO149" s="1"/>
      <c r="AP149" s="1" t="s">
        <v>3</v>
      </c>
      <c r="AQ149" s="1" t="s">
        <v>3</v>
      </c>
      <c r="AR149" s="1" t="s">
        <v>3</v>
      </c>
      <c r="AS149" s="1"/>
      <c r="AT149" s="1"/>
      <c r="AU149" s="1"/>
      <c r="AV149" s="1"/>
      <c r="AW149" s="1"/>
      <c r="AX149" s="1"/>
      <c r="AY149" s="1"/>
      <c r="AZ149" s="1" t="s">
        <v>3</v>
      </c>
      <c r="BA149" s="1"/>
      <c r="BB149" s="1" t="s">
        <v>3</v>
      </c>
      <c r="BC149" s="1" t="s">
        <v>3</v>
      </c>
      <c r="BD149" s="1" t="s">
        <v>3</v>
      </c>
      <c r="BE149" s="1" t="s">
        <v>3</v>
      </c>
      <c r="BF149" s="1" t="s">
        <v>3</v>
      </c>
      <c r="BG149" s="1" t="s">
        <v>3</v>
      </c>
      <c r="BH149" s="1" t="s">
        <v>3</v>
      </c>
      <c r="BI149" s="1" t="s">
        <v>3</v>
      </c>
      <c r="BJ149" s="1" t="s">
        <v>3</v>
      </c>
      <c r="BK149" s="1" t="s">
        <v>3</v>
      </c>
      <c r="BL149" s="1" t="s">
        <v>3</v>
      </c>
      <c r="BM149" s="1" t="s">
        <v>3</v>
      </c>
      <c r="BN149" s="1" t="s">
        <v>3</v>
      </c>
      <c r="BO149" s="1" t="s">
        <v>3</v>
      </c>
      <c r="BP149" s="1" t="s">
        <v>3</v>
      </c>
      <c r="BQ149" s="1"/>
      <c r="BR149" s="1"/>
      <c r="BS149" s="1"/>
      <c r="BT149" s="1"/>
      <c r="BU149" s="1"/>
      <c r="BV149" s="1"/>
      <c r="BW149" s="1"/>
      <c r="BX149" s="1">
        <v>0</v>
      </c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>
        <v>0</v>
      </c>
    </row>
    <row r="151" spans="1:255" x14ac:dyDescent="0.2">
      <c r="A151" s="3">
        <v>52</v>
      </c>
      <c r="B151" s="3">
        <f t="shared" ref="B151:G151" si="124">B220</f>
        <v>1</v>
      </c>
      <c r="C151" s="3">
        <f t="shared" si="124"/>
        <v>4</v>
      </c>
      <c r="D151" s="3">
        <f t="shared" si="124"/>
        <v>149</v>
      </c>
      <c r="E151" s="3">
        <f t="shared" si="124"/>
        <v>0</v>
      </c>
      <c r="F151" s="3" t="str">
        <f t="shared" si="124"/>
        <v>2</v>
      </c>
      <c r="G151" s="3" t="str">
        <f t="shared" si="124"/>
        <v>Прокладка ВОЛС</v>
      </c>
      <c r="H151" s="3"/>
      <c r="I151" s="3"/>
      <c r="J151" s="3"/>
      <c r="K151" s="3"/>
      <c r="L151" s="3"/>
      <c r="M151" s="3"/>
      <c r="N151" s="3"/>
      <c r="O151" s="3">
        <f t="shared" ref="O151:AT151" si="125">O220</f>
        <v>770281</v>
      </c>
      <c r="P151" s="3">
        <f t="shared" si="125"/>
        <v>632579</v>
      </c>
      <c r="Q151" s="3">
        <f t="shared" si="125"/>
        <v>72786</v>
      </c>
      <c r="R151" s="3">
        <f t="shared" si="125"/>
        <v>7555</v>
      </c>
      <c r="S151" s="3">
        <f t="shared" si="125"/>
        <v>64917</v>
      </c>
      <c r="T151" s="3">
        <f t="shared" si="125"/>
        <v>0</v>
      </c>
      <c r="U151" s="3">
        <f t="shared" si="125"/>
        <v>6847.1498000000011</v>
      </c>
      <c r="V151" s="3">
        <f t="shared" si="125"/>
        <v>651.32460000000003</v>
      </c>
      <c r="W151" s="3">
        <f t="shared" si="125"/>
        <v>501</v>
      </c>
      <c r="X151" s="3">
        <f t="shared" si="125"/>
        <v>67418</v>
      </c>
      <c r="Y151" s="3">
        <f t="shared" si="125"/>
        <v>36627</v>
      </c>
      <c r="Z151" s="3">
        <f t="shared" si="125"/>
        <v>0</v>
      </c>
      <c r="AA151" s="3">
        <f t="shared" si="125"/>
        <v>0</v>
      </c>
      <c r="AB151" s="3">
        <f t="shared" si="125"/>
        <v>770281</v>
      </c>
      <c r="AC151" s="3">
        <f t="shared" si="125"/>
        <v>632579</v>
      </c>
      <c r="AD151" s="3">
        <f t="shared" si="125"/>
        <v>72786</v>
      </c>
      <c r="AE151" s="3">
        <f t="shared" si="125"/>
        <v>7555</v>
      </c>
      <c r="AF151" s="3">
        <f t="shared" si="125"/>
        <v>64917</v>
      </c>
      <c r="AG151" s="3">
        <f t="shared" si="125"/>
        <v>0</v>
      </c>
      <c r="AH151" s="3">
        <f t="shared" si="125"/>
        <v>6847.1498000000011</v>
      </c>
      <c r="AI151" s="3">
        <f t="shared" si="125"/>
        <v>651.32460000000003</v>
      </c>
      <c r="AJ151" s="3">
        <f t="shared" si="125"/>
        <v>501</v>
      </c>
      <c r="AK151" s="3">
        <f t="shared" si="125"/>
        <v>67418</v>
      </c>
      <c r="AL151" s="3">
        <f t="shared" si="125"/>
        <v>36627</v>
      </c>
      <c r="AM151" s="3">
        <f t="shared" si="125"/>
        <v>0</v>
      </c>
      <c r="AN151" s="3">
        <f t="shared" si="125"/>
        <v>0</v>
      </c>
      <c r="AO151" s="3">
        <f t="shared" si="125"/>
        <v>0</v>
      </c>
      <c r="AP151" s="3">
        <f t="shared" si="125"/>
        <v>0</v>
      </c>
      <c r="AQ151" s="3">
        <f t="shared" si="125"/>
        <v>0</v>
      </c>
      <c r="AR151" s="3">
        <f t="shared" si="125"/>
        <v>874326</v>
      </c>
      <c r="AS151" s="3">
        <f t="shared" si="125"/>
        <v>73096</v>
      </c>
      <c r="AT151" s="3">
        <f t="shared" si="125"/>
        <v>801230</v>
      </c>
      <c r="AU151" s="3">
        <f t="shared" ref="AU151:BZ151" si="126">AU220</f>
        <v>0</v>
      </c>
      <c r="AV151" s="3">
        <f t="shared" si="126"/>
        <v>632579</v>
      </c>
      <c r="AW151" s="3">
        <f t="shared" si="126"/>
        <v>632579</v>
      </c>
      <c r="AX151" s="3">
        <f t="shared" si="126"/>
        <v>0</v>
      </c>
      <c r="AY151" s="3">
        <f t="shared" si="126"/>
        <v>632579</v>
      </c>
      <c r="AZ151" s="3">
        <f t="shared" si="126"/>
        <v>0</v>
      </c>
      <c r="BA151" s="3">
        <f t="shared" si="126"/>
        <v>0</v>
      </c>
      <c r="BB151" s="3">
        <f t="shared" si="126"/>
        <v>0</v>
      </c>
      <c r="BC151" s="3">
        <f t="shared" si="126"/>
        <v>0</v>
      </c>
      <c r="BD151" s="3">
        <f t="shared" si="126"/>
        <v>0</v>
      </c>
      <c r="BE151" s="3">
        <f t="shared" si="126"/>
        <v>0</v>
      </c>
      <c r="BF151" s="3">
        <f t="shared" si="126"/>
        <v>0</v>
      </c>
      <c r="BG151" s="3">
        <f t="shared" si="126"/>
        <v>0</v>
      </c>
      <c r="BH151" s="3">
        <f t="shared" si="126"/>
        <v>0</v>
      </c>
      <c r="BI151" s="3">
        <f t="shared" si="126"/>
        <v>0</v>
      </c>
      <c r="BJ151" s="3">
        <f t="shared" si="126"/>
        <v>0</v>
      </c>
      <c r="BK151" s="3">
        <f t="shared" si="126"/>
        <v>0</v>
      </c>
      <c r="BL151" s="3">
        <f t="shared" si="126"/>
        <v>0</v>
      </c>
      <c r="BM151" s="3">
        <f t="shared" si="126"/>
        <v>0</v>
      </c>
      <c r="BN151" s="3">
        <f t="shared" si="126"/>
        <v>0</v>
      </c>
      <c r="BO151" s="3">
        <f t="shared" si="126"/>
        <v>0</v>
      </c>
      <c r="BP151" s="3">
        <f t="shared" si="126"/>
        <v>0</v>
      </c>
      <c r="BQ151" s="3">
        <f t="shared" si="126"/>
        <v>0</v>
      </c>
      <c r="BR151" s="3">
        <f t="shared" si="126"/>
        <v>0</v>
      </c>
      <c r="BS151" s="3">
        <f t="shared" si="126"/>
        <v>0</v>
      </c>
      <c r="BT151" s="3">
        <f t="shared" si="126"/>
        <v>0</v>
      </c>
      <c r="BU151" s="3">
        <f t="shared" si="126"/>
        <v>0</v>
      </c>
      <c r="BV151" s="3">
        <f t="shared" si="126"/>
        <v>0</v>
      </c>
      <c r="BW151" s="3">
        <f t="shared" si="126"/>
        <v>0</v>
      </c>
      <c r="BX151" s="3">
        <f t="shared" si="126"/>
        <v>0</v>
      </c>
      <c r="BY151" s="3">
        <f t="shared" si="126"/>
        <v>0</v>
      </c>
      <c r="BZ151" s="3">
        <f t="shared" si="126"/>
        <v>0</v>
      </c>
      <c r="CA151" s="3">
        <f t="shared" ref="CA151:DF151" si="127">CA220</f>
        <v>874326</v>
      </c>
      <c r="CB151" s="3">
        <f t="shared" si="127"/>
        <v>73096</v>
      </c>
      <c r="CC151" s="3">
        <f t="shared" si="127"/>
        <v>801230</v>
      </c>
      <c r="CD151" s="3">
        <f t="shared" si="127"/>
        <v>0</v>
      </c>
      <c r="CE151" s="3">
        <f t="shared" si="127"/>
        <v>632579</v>
      </c>
      <c r="CF151" s="3">
        <f t="shared" si="127"/>
        <v>632579</v>
      </c>
      <c r="CG151" s="3">
        <f t="shared" si="127"/>
        <v>0</v>
      </c>
      <c r="CH151" s="3">
        <f t="shared" si="127"/>
        <v>632579</v>
      </c>
      <c r="CI151" s="3">
        <f t="shared" si="127"/>
        <v>0</v>
      </c>
      <c r="CJ151" s="3">
        <f t="shared" si="127"/>
        <v>0</v>
      </c>
      <c r="CK151" s="3">
        <f t="shared" si="127"/>
        <v>0</v>
      </c>
      <c r="CL151" s="3">
        <f t="shared" si="127"/>
        <v>0</v>
      </c>
      <c r="CM151" s="3">
        <f t="shared" si="127"/>
        <v>0</v>
      </c>
      <c r="CN151" s="3">
        <f t="shared" si="127"/>
        <v>0</v>
      </c>
      <c r="CO151" s="3">
        <f t="shared" si="127"/>
        <v>0</v>
      </c>
      <c r="CP151" s="3">
        <f t="shared" si="127"/>
        <v>0</v>
      </c>
      <c r="CQ151" s="3">
        <f t="shared" si="127"/>
        <v>0</v>
      </c>
      <c r="CR151" s="3">
        <f t="shared" si="127"/>
        <v>0</v>
      </c>
      <c r="CS151" s="3">
        <f t="shared" si="127"/>
        <v>0</v>
      </c>
      <c r="CT151" s="3">
        <f t="shared" si="127"/>
        <v>0</v>
      </c>
      <c r="CU151" s="3">
        <f t="shared" si="127"/>
        <v>0</v>
      </c>
      <c r="CV151" s="3">
        <f t="shared" si="127"/>
        <v>0</v>
      </c>
      <c r="CW151" s="3">
        <f t="shared" si="127"/>
        <v>0</v>
      </c>
      <c r="CX151" s="3">
        <f t="shared" si="127"/>
        <v>0</v>
      </c>
      <c r="CY151" s="3">
        <f t="shared" si="127"/>
        <v>0</v>
      </c>
      <c r="CZ151" s="3">
        <f t="shared" si="127"/>
        <v>0</v>
      </c>
      <c r="DA151" s="3">
        <f t="shared" si="127"/>
        <v>0</v>
      </c>
      <c r="DB151" s="3">
        <f t="shared" si="127"/>
        <v>0</v>
      </c>
      <c r="DC151" s="3">
        <f t="shared" si="127"/>
        <v>0</v>
      </c>
      <c r="DD151" s="3">
        <f t="shared" si="127"/>
        <v>0</v>
      </c>
      <c r="DE151" s="3">
        <f t="shared" si="127"/>
        <v>0</v>
      </c>
      <c r="DF151" s="3">
        <f t="shared" si="127"/>
        <v>0</v>
      </c>
      <c r="DG151" s="4">
        <f t="shared" ref="DG151:EL151" si="128">DG220</f>
        <v>9529205</v>
      </c>
      <c r="DH151" s="4">
        <f t="shared" si="128"/>
        <v>5479011</v>
      </c>
      <c r="DI151" s="4">
        <f t="shared" si="128"/>
        <v>743994</v>
      </c>
      <c r="DJ151" s="4">
        <f t="shared" si="128"/>
        <v>384757</v>
      </c>
      <c r="DK151" s="4">
        <f t="shared" si="128"/>
        <v>3306200</v>
      </c>
      <c r="DL151" s="4">
        <f t="shared" si="128"/>
        <v>0</v>
      </c>
      <c r="DM151" s="4">
        <f t="shared" si="128"/>
        <v>6847.1498000000011</v>
      </c>
      <c r="DN151" s="4">
        <f t="shared" si="128"/>
        <v>651.32460000000003</v>
      </c>
      <c r="DO151" s="4">
        <f t="shared" si="128"/>
        <v>502</v>
      </c>
      <c r="DP151" s="4">
        <f t="shared" si="128"/>
        <v>3433583</v>
      </c>
      <c r="DQ151" s="4">
        <f t="shared" si="128"/>
        <v>1865422</v>
      </c>
      <c r="DR151" s="4">
        <f t="shared" si="128"/>
        <v>0</v>
      </c>
      <c r="DS151" s="4">
        <f t="shared" si="128"/>
        <v>0</v>
      </c>
      <c r="DT151" s="4">
        <f t="shared" si="128"/>
        <v>9529205</v>
      </c>
      <c r="DU151" s="4">
        <f t="shared" si="128"/>
        <v>5479011</v>
      </c>
      <c r="DV151" s="4">
        <f t="shared" si="128"/>
        <v>743994</v>
      </c>
      <c r="DW151" s="4">
        <f t="shared" si="128"/>
        <v>384757</v>
      </c>
      <c r="DX151" s="4">
        <f t="shared" si="128"/>
        <v>3306200</v>
      </c>
      <c r="DY151" s="4">
        <f t="shared" si="128"/>
        <v>0</v>
      </c>
      <c r="DZ151" s="4">
        <f t="shared" si="128"/>
        <v>6847.1498000000011</v>
      </c>
      <c r="EA151" s="4">
        <f t="shared" si="128"/>
        <v>651.32460000000003</v>
      </c>
      <c r="EB151" s="4">
        <f t="shared" si="128"/>
        <v>502</v>
      </c>
      <c r="EC151" s="4">
        <f t="shared" si="128"/>
        <v>3433583</v>
      </c>
      <c r="ED151" s="4">
        <f t="shared" si="128"/>
        <v>1865422</v>
      </c>
      <c r="EE151" s="4">
        <f t="shared" si="128"/>
        <v>0</v>
      </c>
      <c r="EF151" s="4">
        <f t="shared" si="128"/>
        <v>0</v>
      </c>
      <c r="EG151" s="4">
        <f t="shared" si="128"/>
        <v>0</v>
      </c>
      <c r="EH151" s="4">
        <f t="shared" si="128"/>
        <v>0</v>
      </c>
      <c r="EI151" s="4">
        <f t="shared" si="128"/>
        <v>0</v>
      </c>
      <c r="EJ151" s="4">
        <f t="shared" si="128"/>
        <v>14828210</v>
      </c>
      <c r="EK151" s="4">
        <f t="shared" si="128"/>
        <v>6897876</v>
      </c>
      <c r="EL151" s="4">
        <f t="shared" si="128"/>
        <v>7930334</v>
      </c>
      <c r="EM151" s="4">
        <f t="shared" ref="EM151:FR151" si="129">EM220</f>
        <v>0</v>
      </c>
      <c r="EN151" s="4">
        <f t="shared" si="129"/>
        <v>5479011</v>
      </c>
      <c r="EO151" s="4">
        <f t="shared" si="129"/>
        <v>5479011</v>
      </c>
      <c r="EP151" s="4">
        <f t="shared" si="129"/>
        <v>0</v>
      </c>
      <c r="EQ151" s="4">
        <f t="shared" si="129"/>
        <v>5479011</v>
      </c>
      <c r="ER151" s="4">
        <f t="shared" si="129"/>
        <v>0</v>
      </c>
      <c r="ES151" s="4">
        <f t="shared" si="129"/>
        <v>0</v>
      </c>
      <c r="ET151" s="4">
        <f t="shared" si="129"/>
        <v>0</v>
      </c>
      <c r="EU151" s="4">
        <f t="shared" si="129"/>
        <v>0</v>
      </c>
      <c r="EV151" s="4">
        <f t="shared" si="129"/>
        <v>0</v>
      </c>
      <c r="EW151" s="4">
        <f t="shared" si="129"/>
        <v>0</v>
      </c>
      <c r="EX151" s="4">
        <f t="shared" si="129"/>
        <v>0</v>
      </c>
      <c r="EY151" s="4">
        <f t="shared" si="129"/>
        <v>0</v>
      </c>
      <c r="EZ151" s="4">
        <f t="shared" si="129"/>
        <v>0</v>
      </c>
      <c r="FA151" s="4">
        <f t="shared" si="129"/>
        <v>0</v>
      </c>
      <c r="FB151" s="4">
        <f t="shared" si="129"/>
        <v>0</v>
      </c>
      <c r="FC151" s="4">
        <f t="shared" si="129"/>
        <v>0</v>
      </c>
      <c r="FD151" s="4">
        <f t="shared" si="129"/>
        <v>0</v>
      </c>
      <c r="FE151" s="4">
        <f t="shared" si="129"/>
        <v>0</v>
      </c>
      <c r="FF151" s="4">
        <f t="shared" si="129"/>
        <v>0</v>
      </c>
      <c r="FG151" s="4">
        <f t="shared" si="129"/>
        <v>0</v>
      </c>
      <c r="FH151" s="4">
        <f t="shared" si="129"/>
        <v>0</v>
      </c>
      <c r="FI151" s="4">
        <f t="shared" si="129"/>
        <v>0</v>
      </c>
      <c r="FJ151" s="4">
        <f t="shared" si="129"/>
        <v>0</v>
      </c>
      <c r="FK151" s="4">
        <f t="shared" si="129"/>
        <v>0</v>
      </c>
      <c r="FL151" s="4">
        <f t="shared" si="129"/>
        <v>0</v>
      </c>
      <c r="FM151" s="4">
        <f t="shared" si="129"/>
        <v>0</v>
      </c>
      <c r="FN151" s="4">
        <f t="shared" si="129"/>
        <v>0</v>
      </c>
      <c r="FO151" s="4">
        <f t="shared" si="129"/>
        <v>0</v>
      </c>
      <c r="FP151" s="4">
        <f t="shared" si="129"/>
        <v>0</v>
      </c>
      <c r="FQ151" s="4">
        <f t="shared" si="129"/>
        <v>0</v>
      </c>
      <c r="FR151" s="4">
        <f t="shared" si="129"/>
        <v>0</v>
      </c>
      <c r="FS151" s="4">
        <f t="shared" ref="FS151:GX151" si="130">FS220</f>
        <v>14828210</v>
      </c>
      <c r="FT151" s="4">
        <f t="shared" si="130"/>
        <v>6897876</v>
      </c>
      <c r="FU151" s="4">
        <f t="shared" si="130"/>
        <v>7930334</v>
      </c>
      <c r="FV151" s="4">
        <f t="shared" si="130"/>
        <v>0</v>
      </c>
      <c r="FW151" s="4">
        <f t="shared" si="130"/>
        <v>5479011</v>
      </c>
      <c r="FX151" s="4">
        <f t="shared" si="130"/>
        <v>5479011</v>
      </c>
      <c r="FY151" s="4">
        <f t="shared" si="130"/>
        <v>0</v>
      </c>
      <c r="FZ151" s="4">
        <f t="shared" si="130"/>
        <v>5479011</v>
      </c>
      <c r="GA151" s="4">
        <f t="shared" si="130"/>
        <v>0</v>
      </c>
      <c r="GB151" s="4">
        <f t="shared" si="130"/>
        <v>0</v>
      </c>
      <c r="GC151" s="4">
        <f t="shared" si="130"/>
        <v>0</v>
      </c>
      <c r="GD151" s="4">
        <f t="shared" si="130"/>
        <v>0</v>
      </c>
      <c r="GE151" s="4">
        <f t="shared" si="130"/>
        <v>0</v>
      </c>
      <c r="GF151" s="4">
        <f t="shared" si="130"/>
        <v>0</v>
      </c>
      <c r="GG151" s="4">
        <f t="shared" si="130"/>
        <v>0</v>
      </c>
      <c r="GH151" s="4">
        <f t="shared" si="130"/>
        <v>0</v>
      </c>
      <c r="GI151" s="4">
        <f t="shared" si="130"/>
        <v>0</v>
      </c>
      <c r="GJ151" s="4">
        <f t="shared" si="130"/>
        <v>0</v>
      </c>
      <c r="GK151" s="4">
        <f t="shared" si="130"/>
        <v>0</v>
      </c>
      <c r="GL151" s="4">
        <f t="shared" si="130"/>
        <v>0</v>
      </c>
      <c r="GM151" s="4">
        <f t="shared" si="130"/>
        <v>0</v>
      </c>
      <c r="GN151" s="4">
        <f t="shared" si="130"/>
        <v>0</v>
      </c>
      <c r="GO151" s="4">
        <f t="shared" si="130"/>
        <v>0</v>
      </c>
      <c r="GP151" s="4">
        <f t="shared" si="130"/>
        <v>0</v>
      </c>
      <c r="GQ151" s="4">
        <f t="shared" si="130"/>
        <v>0</v>
      </c>
      <c r="GR151" s="4">
        <f t="shared" si="130"/>
        <v>0</v>
      </c>
      <c r="GS151" s="4">
        <f t="shared" si="130"/>
        <v>0</v>
      </c>
      <c r="GT151" s="4">
        <f t="shared" si="130"/>
        <v>0</v>
      </c>
      <c r="GU151" s="4">
        <f t="shared" si="130"/>
        <v>0</v>
      </c>
      <c r="GV151" s="4">
        <f t="shared" si="130"/>
        <v>0</v>
      </c>
      <c r="GW151" s="4">
        <f t="shared" si="130"/>
        <v>0</v>
      </c>
      <c r="GX151" s="4">
        <f t="shared" si="130"/>
        <v>0</v>
      </c>
    </row>
    <row r="153" spans="1:255" x14ac:dyDescent="0.2">
      <c r="A153" s="2">
        <v>17</v>
      </c>
      <c r="B153" s="2">
        <v>1</v>
      </c>
      <c r="C153" s="2">
        <f>ROW(SmtRes!A257)</f>
        <v>257</v>
      </c>
      <c r="D153" s="2">
        <f>ROW(EtalonRes!A263)</f>
        <v>263</v>
      </c>
      <c r="E153" s="2" t="s">
        <v>336</v>
      </c>
      <c r="F153" s="2" t="s">
        <v>337</v>
      </c>
      <c r="G153" s="2" t="s">
        <v>338</v>
      </c>
      <c r="H153" s="2" t="s">
        <v>339</v>
      </c>
      <c r="I153" s="2">
        <f>ROUND(ROUND((6094+6114+6191)/100,4),7)</f>
        <v>183.99</v>
      </c>
      <c r="J153" s="2">
        <v>0</v>
      </c>
      <c r="K153" s="2">
        <f>ROUND(ROUND((6094+6114+6191)/100,4),7)</f>
        <v>183.99</v>
      </c>
      <c r="L153" s="2"/>
      <c r="M153" s="2"/>
      <c r="N153" s="2"/>
      <c r="O153" s="2">
        <f>ROUND(CP153,2)</f>
        <v>109553.9</v>
      </c>
      <c r="P153" s="2">
        <f>ROUND(CQ153*I153,2)</f>
        <v>3070.79</v>
      </c>
      <c r="Q153" s="2">
        <f>ROUND(CR153*I153,2)</f>
        <v>72205.77</v>
      </c>
      <c r="R153" s="2">
        <f>ROUND(CS153*I153,2)</f>
        <v>7554.63</v>
      </c>
      <c r="S153" s="2">
        <f>ROUND(CT153*I153,2)</f>
        <v>34277.339999999997</v>
      </c>
      <c r="T153" s="2">
        <f>ROUND(CU153*I153,2)</f>
        <v>0</v>
      </c>
      <c r="U153" s="2">
        <f t="shared" ref="U153:U184" si="131">ROUND(CV153*I153,7)</f>
        <v>3311.82</v>
      </c>
      <c r="V153" s="2">
        <f t="shared" ref="V153:V184" si="132">ROUND(CW153*I153,7)</f>
        <v>651.32460000000003</v>
      </c>
      <c r="W153" s="2">
        <f>ROUND(CX153*I153,2)</f>
        <v>0</v>
      </c>
      <c r="X153" s="2">
        <f>ROUND(CY153,2)</f>
        <v>37648.769999999997</v>
      </c>
      <c r="Y153" s="2">
        <f>ROUND(CZ153,2)</f>
        <v>19242.71</v>
      </c>
      <c r="Z153" s="2"/>
      <c r="AA153" s="2">
        <v>64877770</v>
      </c>
      <c r="AB153" s="2">
        <f t="shared" ref="AB153:AB184" si="133">ROUND((AC153+AD153+AF153),2)</f>
        <v>595.42999999999995</v>
      </c>
      <c r="AC153" s="2">
        <f t="shared" ref="AC153:AC196" si="134">ROUND((ES153),2)</f>
        <v>16.690000000000001</v>
      </c>
      <c r="AD153" s="2">
        <f>ROUND(((((ET153*ROUND((0.2+1),7)))-((EU153*ROUND((0.2+1),7))))+AE153),2)</f>
        <v>392.44</v>
      </c>
      <c r="AE153" s="2">
        <f>ROUND(((EU153*ROUND((0.2+1),7))),2)</f>
        <v>41.06</v>
      </c>
      <c r="AF153" s="2">
        <f>ROUND(((EV153*ROUND((0.2+1),7))),2)</f>
        <v>186.3</v>
      </c>
      <c r="AG153" s="2">
        <f t="shared" ref="AG153:AG184" si="135">ROUND((AP153),2)</f>
        <v>0</v>
      </c>
      <c r="AH153" s="2">
        <f>((EW153*ROUND((0.2+1),7)))</f>
        <v>18</v>
      </c>
      <c r="AI153" s="2">
        <f>((EX153*ROUND((0.2+1),7)))</f>
        <v>3.54</v>
      </c>
      <c r="AJ153" s="2">
        <f t="shared" ref="AJ153:AJ184" si="136">(AS153)</f>
        <v>0</v>
      </c>
      <c r="AK153" s="2">
        <v>498.98</v>
      </c>
      <c r="AL153" s="2">
        <v>16.690000000000001</v>
      </c>
      <c r="AM153" s="2">
        <v>327.04000000000002</v>
      </c>
      <c r="AN153" s="2">
        <v>34.22</v>
      </c>
      <c r="AO153" s="2">
        <v>155.25</v>
      </c>
      <c r="AP153" s="2">
        <v>0</v>
      </c>
      <c r="AQ153" s="2">
        <v>15</v>
      </c>
      <c r="AR153" s="2">
        <v>2.95</v>
      </c>
      <c r="AS153" s="2">
        <v>0</v>
      </c>
      <c r="AT153" s="2">
        <v>90</v>
      </c>
      <c r="AU153" s="2">
        <v>46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0</v>
      </c>
      <c r="BI153" s="2">
        <v>2</v>
      </c>
      <c r="BJ153" s="2" t="s">
        <v>340</v>
      </c>
      <c r="BK153" s="2"/>
      <c r="BL153" s="2"/>
      <c r="BM153" s="2">
        <v>110007</v>
      </c>
      <c r="BN153" s="2">
        <v>0</v>
      </c>
      <c r="BO153" s="2" t="s">
        <v>3</v>
      </c>
      <c r="BP153" s="2">
        <v>0</v>
      </c>
      <c r="BQ153" s="2">
        <v>3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90</v>
      </c>
      <c r="CA153" s="2">
        <v>46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1051</v>
      </c>
      <c r="CO153" s="2">
        <v>0</v>
      </c>
      <c r="CP153" s="2">
        <f t="shared" ref="CP153:CP184" si="137">(P153+Q153+S153)</f>
        <v>109553.9</v>
      </c>
      <c r="CQ153" s="2">
        <f>AC153*BC153</f>
        <v>16.690000000000001</v>
      </c>
      <c r="CR153" s="2">
        <f>((((ET153*ROUND((0.2+1),7)))*BB153-((EU153*ROUND((0.2+1),7)))*BS153)+AE153*BS153)</f>
        <v>392.44400000000002</v>
      </c>
      <c r="CS153" s="2">
        <f t="shared" ref="CS153:CS184" si="138">AE153*BS153</f>
        <v>41.06</v>
      </c>
      <c r="CT153" s="2">
        <f t="shared" ref="CT153:CT184" si="139">AF153*BA153</f>
        <v>186.3</v>
      </c>
      <c r="CU153" s="2">
        <f t="shared" ref="CU153:CU184" si="140">AG153</f>
        <v>0</v>
      </c>
      <c r="CV153" s="2">
        <f t="shared" ref="CV153:CV184" si="141">AH153</f>
        <v>18</v>
      </c>
      <c r="CW153" s="2">
        <f t="shared" ref="CW153:CW184" si="142">AI153</f>
        <v>3.54</v>
      </c>
      <c r="CX153" s="2">
        <f t="shared" ref="CX153:CX184" si="143">AJ153</f>
        <v>0</v>
      </c>
      <c r="CY153" s="2">
        <f t="shared" ref="CY153:CY166" si="144">(((S153+R153)*AT153)/100)</f>
        <v>37648.772999999994</v>
      </c>
      <c r="CZ153" s="2">
        <f t="shared" ref="CZ153:CZ166" si="145">(((S153+R153)*AU153)/100)</f>
        <v>19242.706199999997</v>
      </c>
      <c r="DA153" s="2"/>
      <c r="DB153" s="2">
        <v>51</v>
      </c>
      <c r="DC153" s="2" t="s">
        <v>3</v>
      </c>
      <c r="DD153" s="2" t="s">
        <v>3</v>
      </c>
      <c r="DE153" s="2" t="s">
        <v>27</v>
      </c>
      <c r="DF153" s="2" t="s">
        <v>27</v>
      </c>
      <c r="DG153" s="2" t="s">
        <v>27</v>
      </c>
      <c r="DH153" s="2" t="s">
        <v>3</v>
      </c>
      <c r="DI153" s="2" t="s">
        <v>27</v>
      </c>
      <c r="DJ153" s="2" t="s">
        <v>27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1013</v>
      </c>
      <c r="DV153" s="2" t="s">
        <v>339</v>
      </c>
      <c r="DW153" s="2" t="s">
        <v>339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56793170</v>
      </c>
      <c r="EF153" s="2">
        <v>3</v>
      </c>
      <c r="EG153" s="2" t="s">
        <v>165</v>
      </c>
      <c r="EH153" s="2">
        <v>0</v>
      </c>
      <c r="EI153" s="2" t="s">
        <v>3</v>
      </c>
      <c r="EJ153" s="2">
        <v>2</v>
      </c>
      <c r="EK153" s="2">
        <v>110007</v>
      </c>
      <c r="EL153" s="2" t="s">
        <v>341</v>
      </c>
      <c r="EM153" s="2" t="s">
        <v>167</v>
      </c>
      <c r="EN153" s="2"/>
      <c r="EO153" s="2" t="s">
        <v>32</v>
      </c>
      <c r="EP153" s="2"/>
      <c r="EQ153" s="2">
        <v>131072</v>
      </c>
      <c r="ER153" s="2">
        <v>498.98</v>
      </c>
      <c r="ES153" s="2">
        <v>16.690000000000001</v>
      </c>
      <c r="ET153" s="2">
        <v>327.04000000000002</v>
      </c>
      <c r="EU153" s="2">
        <v>34.22</v>
      </c>
      <c r="EV153" s="2">
        <v>155.25</v>
      </c>
      <c r="EW153" s="2">
        <v>15</v>
      </c>
      <c r="EX153" s="2">
        <v>2.95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90</v>
      </c>
      <c r="FY153" s="2">
        <v>46</v>
      </c>
      <c r="FZ153" s="2"/>
      <c r="GA153" s="2" t="s">
        <v>3</v>
      </c>
      <c r="GB153" s="2"/>
      <c r="GC153" s="2"/>
      <c r="GD153" s="2">
        <v>1</v>
      </c>
      <c r="GE153" s="2"/>
      <c r="GF153" s="2">
        <v>-1150377542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>ROUND(IF(AND(BH153=3,BI153=3,FS153&lt;&gt;0),P153,0),2)</f>
        <v>0</v>
      </c>
      <c r="GM153" s="2">
        <f>ROUND(O153+X153+Y153,2)+GX153</f>
        <v>166445.38</v>
      </c>
      <c r="GN153" s="2">
        <f t="shared" ref="GN153:GN184" si="146">IF(OR(BI153=0,BI153=1),GM153-GX153,0)</f>
        <v>0</v>
      </c>
      <c r="GO153" s="2">
        <f t="shared" ref="GO153:GO184" si="147">IF(BI153=2,GM153-GX153,0)</f>
        <v>166445.38</v>
      </c>
      <c r="GP153" s="2">
        <f t="shared" ref="GP153:GP184" si="148">IF(BI153=4,GM153-GX153,0)</f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ref="GV153:GV184" si="149">ROUND((GT153),2)</f>
        <v>0</v>
      </c>
      <c r="GW153" s="2">
        <v>1</v>
      </c>
      <c r="GX153" s="2">
        <f>ROUND(HC153*I153,2)</f>
        <v>0</v>
      </c>
      <c r="GY153" s="2"/>
      <c r="GZ153" s="2"/>
      <c r="HA153" s="2">
        <v>0</v>
      </c>
      <c r="HB153" s="2">
        <v>0</v>
      </c>
      <c r="HC153" s="2">
        <f t="shared" ref="HC153:HC184" si="150">GV153*GW153</f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168</v>
      </c>
      <c r="HO153" s="2" t="s">
        <v>169</v>
      </c>
      <c r="HP153" s="2" t="s">
        <v>166</v>
      </c>
      <c r="HQ153" s="2" t="s">
        <v>166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C154">
        <f>ROW(SmtRes!A264)</f>
        <v>264</v>
      </c>
      <c r="D154">
        <f>ROW(EtalonRes!A270)</f>
        <v>270</v>
      </c>
      <c r="E154" t="s">
        <v>336</v>
      </c>
      <c r="F154" t="s">
        <v>337</v>
      </c>
      <c r="G154" t="s">
        <v>338</v>
      </c>
      <c r="H154" t="s">
        <v>339</v>
      </c>
      <c r="I154">
        <f>ROUND(ROUND((6094+6114+6191)/100,4),7)</f>
        <v>183.99</v>
      </c>
      <c r="J154">
        <v>0</v>
      </c>
      <c r="K154">
        <f>ROUND(ROUND((6094+6114+6191)/100,4),7)</f>
        <v>183.99</v>
      </c>
      <c r="O154">
        <f>ROUND(CP154,0)</f>
        <v>2531150</v>
      </c>
      <c r="P154">
        <f>ROUND(CQ154*I154,0)</f>
        <v>42438</v>
      </c>
      <c r="Q154">
        <f>ROUND(CR154*I154,0)</f>
        <v>742967</v>
      </c>
      <c r="R154">
        <f>ROUND(CS154*I154,0)</f>
        <v>384757</v>
      </c>
      <c r="S154">
        <f>ROUND(CT154*I154,0)</f>
        <v>1745745</v>
      </c>
      <c r="T154">
        <f>ROUND(CU154*I154,0)</f>
        <v>0</v>
      </c>
      <c r="U154">
        <f t="shared" si="131"/>
        <v>3311.82</v>
      </c>
      <c r="V154">
        <f t="shared" si="132"/>
        <v>651.32460000000003</v>
      </c>
      <c r="W154">
        <f>ROUND(CX154*I154,0)</f>
        <v>0</v>
      </c>
      <c r="X154">
        <f>ROUND(CY154,0)</f>
        <v>1917452</v>
      </c>
      <c r="Y154">
        <f>ROUND(CZ154,0)</f>
        <v>980031</v>
      </c>
      <c r="AA154">
        <v>64877767</v>
      </c>
      <c r="AB154">
        <f t="shared" si="133"/>
        <v>595.42999999999995</v>
      </c>
      <c r="AC154">
        <f t="shared" si="134"/>
        <v>16.690000000000001</v>
      </c>
      <c r="AD154">
        <f>ROUND(((((ET154*ROUND((0.2+1),7)))-((EU154*ROUND((0.2+1),7))))+AE154),2)</f>
        <v>392.44</v>
      </c>
      <c r="AE154">
        <f>ROUND(((EU154*ROUND((0.2+1),7))),2)</f>
        <v>41.06</v>
      </c>
      <c r="AF154">
        <f>ROUND(((EV154*ROUND((0.2+1),7))),2)</f>
        <v>186.3</v>
      </c>
      <c r="AG154">
        <f t="shared" si="135"/>
        <v>0</v>
      </c>
      <c r="AH154">
        <f>((EW154*ROUND((0.2+1),7)))</f>
        <v>18</v>
      </c>
      <c r="AI154">
        <f>((EX154*ROUND((0.2+1),7)))</f>
        <v>3.54</v>
      </c>
      <c r="AJ154">
        <f t="shared" si="136"/>
        <v>0</v>
      </c>
      <c r="AK154">
        <v>498.98</v>
      </c>
      <c r="AL154">
        <v>16.690000000000001</v>
      </c>
      <c r="AM154">
        <v>327.04000000000002</v>
      </c>
      <c r="AN154">
        <v>34.22</v>
      </c>
      <c r="AO154">
        <v>155.25</v>
      </c>
      <c r="AP154">
        <v>0</v>
      </c>
      <c r="AQ154">
        <v>15</v>
      </c>
      <c r="AR154">
        <v>2.95</v>
      </c>
      <c r="AS154">
        <v>0</v>
      </c>
      <c r="AT154">
        <v>90</v>
      </c>
      <c r="AU154">
        <v>46</v>
      </c>
      <c r="AV154">
        <v>1</v>
      </c>
      <c r="AW154">
        <v>1</v>
      </c>
      <c r="AZ154">
        <v>1</v>
      </c>
      <c r="BA154">
        <v>50.93</v>
      </c>
      <c r="BB154">
        <v>10.29</v>
      </c>
      <c r="BC154">
        <v>13.82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340</v>
      </c>
      <c r="BM154">
        <v>110007</v>
      </c>
      <c r="BN154">
        <v>0</v>
      </c>
      <c r="BO154" t="s">
        <v>337</v>
      </c>
      <c r="BP154">
        <v>1</v>
      </c>
      <c r="BQ154">
        <v>3</v>
      </c>
      <c r="BR154">
        <v>0</v>
      </c>
      <c r="BS154">
        <v>50.93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90</v>
      </c>
      <c r="CA154">
        <v>46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1051</v>
      </c>
      <c r="CO154">
        <v>0</v>
      </c>
      <c r="CP154">
        <f t="shared" si="137"/>
        <v>2531150</v>
      </c>
      <c r="CQ154">
        <f>AC154*BC154</f>
        <v>230.65580000000003</v>
      </c>
      <c r="CR154">
        <f>((((ET154*ROUND((0.2+1),7)))*BB154-((EU154*ROUND((0.2+1),7)))*BS154)+AE154*BS154)</f>
        <v>4038.0862000000002</v>
      </c>
      <c r="CS154">
        <f t="shared" si="138"/>
        <v>2091.1858000000002</v>
      </c>
      <c r="CT154">
        <f t="shared" si="139"/>
        <v>9488.259</v>
      </c>
      <c r="CU154">
        <f t="shared" si="140"/>
        <v>0</v>
      </c>
      <c r="CV154">
        <f t="shared" si="141"/>
        <v>18</v>
      </c>
      <c r="CW154">
        <f t="shared" si="142"/>
        <v>3.54</v>
      </c>
      <c r="CX154">
        <f t="shared" si="143"/>
        <v>0</v>
      </c>
      <c r="CY154">
        <f t="shared" si="144"/>
        <v>1917451.8</v>
      </c>
      <c r="CZ154">
        <f t="shared" si="145"/>
        <v>980030.92</v>
      </c>
      <c r="DB154">
        <v>52</v>
      </c>
      <c r="DC154" t="s">
        <v>3</v>
      </c>
      <c r="DD154" t="s">
        <v>3</v>
      </c>
      <c r="DE154" t="s">
        <v>27</v>
      </c>
      <c r="DF154" t="s">
        <v>27</v>
      </c>
      <c r="DG154" t="s">
        <v>27</v>
      </c>
      <c r="DH154" t="s">
        <v>3</v>
      </c>
      <c r="DI154" t="s">
        <v>27</v>
      </c>
      <c r="DJ154" t="s">
        <v>27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339</v>
      </c>
      <c r="DW154" t="s">
        <v>339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56793170</v>
      </c>
      <c r="EF154">
        <v>3</v>
      </c>
      <c r="EG154" t="s">
        <v>165</v>
      </c>
      <c r="EH154">
        <v>0</v>
      </c>
      <c r="EI154" t="s">
        <v>3</v>
      </c>
      <c r="EJ154">
        <v>2</v>
      </c>
      <c r="EK154">
        <v>110007</v>
      </c>
      <c r="EL154" t="s">
        <v>341</v>
      </c>
      <c r="EM154" t="s">
        <v>167</v>
      </c>
      <c r="EO154" t="s">
        <v>32</v>
      </c>
      <c r="EQ154">
        <v>131072</v>
      </c>
      <c r="ER154">
        <v>498.98</v>
      </c>
      <c r="ES154">
        <v>16.690000000000001</v>
      </c>
      <c r="ET154">
        <v>327.04000000000002</v>
      </c>
      <c r="EU154">
        <v>34.22</v>
      </c>
      <c r="EV154">
        <v>155.25</v>
      </c>
      <c r="EW154">
        <v>15</v>
      </c>
      <c r="EX154">
        <v>2.95</v>
      </c>
      <c r="EY154">
        <v>0</v>
      </c>
      <c r="FQ154">
        <v>0</v>
      </c>
      <c r="FR154">
        <v>0</v>
      </c>
      <c r="FS154">
        <v>0</v>
      </c>
      <c r="FX154">
        <v>90</v>
      </c>
      <c r="FY154">
        <v>46</v>
      </c>
      <c r="GA154" t="s">
        <v>3</v>
      </c>
      <c r="GD154">
        <v>1</v>
      </c>
      <c r="GF154">
        <v>-1150377542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>ROUND(IF(AND(BH154=3,BI154=3,FS154&lt;&gt;0),P154,0),0)</f>
        <v>0</v>
      </c>
      <c r="GM154">
        <f>ROUND(O154+X154+Y154,0)+GX154</f>
        <v>5428633</v>
      </c>
      <c r="GN154">
        <f t="shared" si="146"/>
        <v>0</v>
      </c>
      <c r="GO154">
        <f t="shared" si="147"/>
        <v>5428633</v>
      </c>
      <c r="GP154">
        <f t="shared" si="148"/>
        <v>0</v>
      </c>
      <c r="GR154">
        <v>0</v>
      </c>
      <c r="GS154">
        <v>3</v>
      </c>
      <c r="GT154">
        <v>0</v>
      </c>
      <c r="GU154" t="s">
        <v>3</v>
      </c>
      <c r="GV154">
        <f t="shared" si="149"/>
        <v>0</v>
      </c>
      <c r="GW154">
        <v>1</v>
      </c>
      <c r="GX154">
        <f>ROUND(HC154*I154,0)</f>
        <v>0</v>
      </c>
      <c r="HA154">
        <v>0</v>
      </c>
      <c r="HB154">
        <v>0</v>
      </c>
      <c r="HC154">
        <f t="shared" si="150"/>
        <v>0</v>
      </c>
      <c r="HE154" t="s">
        <v>3</v>
      </c>
      <c r="HF154" t="s">
        <v>3</v>
      </c>
      <c r="HM154" t="s">
        <v>3</v>
      </c>
      <c r="HN154" t="s">
        <v>168</v>
      </c>
      <c r="HO154" t="s">
        <v>169</v>
      </c>
      <c r="HP154" t="s">
        <v>166</v>
      </c>
      <c r="HQ154" t="s">
        <v>166</v>
      </c>
      <c r="HS154">
        <v>0</v>
      </c>
      <c r="IK154">
        <v>0</v>
      </c>
    </row>
    <row r="155" spans="1:255" x14ac:dyDescent="0.2">
      <c r="A155" s="2">
        <v>17</v>
      </c>
      <c r="B155" s="2">
        <v>1</v>
      </c>
      <c r="C155" s="2"/>
      <c r="D155" s="2"/>
      <c r="E155" s="2" t="s">
        <v>342</v>
      </c>
      <c r="F155" s="2" t="s">
        <v>343</v>
      </c>
      <c r="G155" s="2" t="s">
        <v>344</v>
      </c>
      <c r="H155" s="2" t="s">
        <v>241</v>
      </c>
      <c r="I155" s="2">
        <f>ROUND(ROUND(1653+1230+1403+1808,4),7)</f>
        <v>6094</v>
      </c>
      <c r="J155" s="2">
        <v>0</v>
      </c>
      <c r="K155" s="2">
        <f>ROUND(ROUND(1653+1230+1403+1808,4),7)</f>
        <v>6094</v>
      </c>
      <c r="L155" s="2"/>
      <c r="M155" s="2"/>
      <c r="N155" s="2"/>
      <c r="O155" s="2">
        <f>ROUND(CP155,2)</f>
        <v>0</v>
      </c>
      <c r="P155" s="2">
        <f>ROUND(CQ155*I155,2)</f>
        <v>0</v>
      </c>
      <c r="Q155" s="2">
        <f>ROUND(CR155*I155,2)</f>
        <v>0</v>
      </c>
      <c r="R155" s="2">
        <f>ROUND(CS155*I155,2)</f>
        <v>0</v>
      </c>
      <c r="S155" s="2">
        <f>ROUND(CT155*I155,2)</f>
        <v>0</v>
      </c>
      <c r="T155" s="2">
        <f>ROUND(CU155*I155,2)</f>
        <v>0</v>
      </c>
      <c r="U155" s="2">
        <f t="shared" si="131"/>
        <v>0</v>
      </c>
      <c r="V155" s="2">
        <f t="shared" si="132"/>
        <v>0</v>
      </c>
      <c r="W155" s="2">
        <f>ROUND(CX155*I155,2)</f>
        <v>0</v>
      </c>
      <c r="X155" s="2">
        <f>ROUND(CY155,2)</f>
        <v>0</v>
      </c>
      <c r="Y155" s="2">
        <f>ROUND(CZ155,2)</f>
        <v>0</v>
      </c>
      <c r="Z155" s="2"/>
      <c r="AA155" s="2">
        <v>64877770</v>
      </c>
      <c r="AB155" s="2">
        <f t="shared" si="133"/>
        <v>0</v>
      </c>
      <c r="AC155" s="2">
        <f t="shared" si="134"/>
        <v>0</v>
      </c>
      <c r="AD155" s="2">
        <f t="shared" ref="AD155:AD162" si="151">ROUND((((ET155)-(EU155))+AE155),2)</f>
        <v>0</v>
      </c>
      <c r="AE155" s="2">
        <f t="shared" ref="AE155:AF162" si="152">ROUND((EU155),2)</f>
        <v>0</v>
      </c>
      <c r="AF155" s="2">
        <f t="shared" si="152"/>
        <v>0</v>
      </c>
      <c r="AG155" s="2">
        <f t="shared" si="135"/>
        <v>0</v>
      </c>
      <c r="AH155" s="2">
        <f t="shared" ref="AH155:AI162" si="153">(EW155)</f>
        <v>0</v>
      </c>
      <c r="AI155" s="2">
        <f t="shared" si="153"/>
        <v>0</v>
      </c>
      <c r="AJ155" s="2">
        <f t="shared" si="136"/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3</v>
      </c>
      <c r="BI155" s="2">
        <v>1</v>
      </c>
      <c r="BJ155" s="2" t="s">
        <v>3</v>
      </c>
      <c r="BK155" s="2"/>
      <c r="BL155" s="2"/>
      <c r="BM155" s="2">
        <v>1100</v>
      </c>
      <c r="BN155" s="2">
        <v>0</v>
      </c>
      <c r="BO155" s="2" t="s">
        <v>3</v>
      </c>
      <c r="BP155" s="2">
        <v>0</v>
      </c>
      <c r="BQ155" s="2">
        <v>8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0</v>
      </c>
      <c r="CA155" s="2">
        <v>0</v>
      </c>
      <c r="CB155" s="2" t="s">
        <v>3</v>
      </c>
      <c r="CC155" s="2"/>
      <c r="CD155" s="2"/>
      <c r="CE155" s="2">
        <v>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si="137"/>
        <v>0</v>
      </c>
      <c r="CQ155" s="2">
        <f>AC155*BC155</f>
        <v>0</v>
      </c>
      <c r="CR155" s="2">
        <f>(((ET155)*BB155-(EU155)*BS155)+AE155*BS155)</f>
        <v>0</v>
      </c>
      <c r="CS155" s="2">
        <f t="shared" si="138"/>
        <v>0</v>
      </c>
      <c r="CT155" s="2">
        <f t="shared" si="139"/>
        <v>0</v>
      </c>
      <c r="CU155" s="2">
        <f t="shared" si="140"/>
        <v>0</v>
      </c>
      <c r="CV155" s="2">
        <f t="shared" si="141"/>
        <v>0</v>
      </c>
      <c r="CW155" s="2">
        <f t="shared" si="142"/>
        <v>0</v>
      </c>
      <c r="CX155" s="2">
        <f t="shared" si="143"/>
        <v>0</v>
      </c>
      <c r="CY155" s="2">
        <f t="shared" si="144"/>
        <v>0</v>
      </c>
      <c r="CZ155" s="2">
        <f t="shared" si="145"/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1003</v>
      </c>
      <c r="DV155" s="2" t="s">
        <v>241</v>
      </c>
      <c r="DW155" s="2" t="s">
        <v>241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56792879</v>
      </c>
      <c r="EF155" s="2">
        <v>8</v>
      </c>
      <c r="EG155" s="2" t="s">
        <v>101</v>
      </c>
      <c r="EH155" s="2">
        <v>0</v>
      </c>
      <c r="EI155" s="2" t="s">
        <v>3</v>
      </c>
      <c r="EJ155" s="2">
        <v>1</v>
      </c>
      <c r="EK155" s="2">
        <v>1100</v>
      </c>
      <c r="EL155" s="2" t="s">
        <v>127</v>
      </c>
      <c r="EM155" s="2" t="s">
        <v>128</v>
      </c>
      <c r="EN155" s="2"/>
      <c r="EO155" s="2" t="s">
        <v>3</v>
      </c>
      <c r="EP155" s="2"/>
      <c r="EQ155" s="2">
        <v>655360</v>
      </c>
      <c r="ER155" s="2">
        <v>0</v>
      </c>
      <c r="ES155" s="2">
        <v>0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0</v>
      </c>
      <c r="FY155" s="2">
        <v>0</v>
      </c>
      <c r="FZ155" s="2"/>
      <c r="GA155" s="2" t="s">
        <v>3</v>
      </c>
      <c r="GB155" s="2"/>
      <c r="GC155" s="2"/>
      <c r="GD155" s="2">
        <v>1</v>
      </c>
      <c r="GE155" s="2"/>
      <c r="GF155" s="2">
        <v>187157128</v>
      </c>
      <c r="GG155" s="2">
        <v>2</v>
      </c>
      <c r="GH155" s="2">
        <v>0</v>
      </c>
      <c r="GI155" s="2">
        <v>-2</v>
      </c>
      <c r="GJ155" s="2">
        <v>0</v>
      </c>
      <c r="GK155" s="2">
        <v>0</v>
      </c>
      <c r="GL155" s="2">
        <f>ROUND(IF(AND(BH155=3,BI155=3,FS155&lt;&gt;0),P155,0),2)</f>
        <v>0</v>
      </c>
      <c r="GM155" s="2">
        <f>ROUND(O155+X155+Y155,2)+GX155</f>
        <v>0</v>
      </c>
      <c r="GN155" s="2">
        <f t="shared" si="146"/>
        <v>0</v>
      </c>
      <c r="GO155" s="2">
        <f t="shared" si="147"/>
        <v>0</v>
      </c>
      <c r="GP155" s="2">
        <f t="shared" si="148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49"/>
        <v>0</v>
      </c>
      <c r="GW155" s="2">
        <v>1</v>
      </c>
      <c r="GX155" s="2">
        <f>ROUND(HC155*I155,2)</f>
        <v>0</v>
      </c>
      <c r="GY155" s="2"/>
      <c r="GZ155" s="2"/>
      <c r="HA155" s="2">
        <v>0</v>
      </c>
      <c r="HB155" s="2">
        <v>0</v>
      </c>
      <c r="HC155" s="2">
        <f t="shared" si="150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E156" t="s">
        <v>342</v>
      </c>
      <c r="F156" t="s">
        <v>343</v>
      </c>
      <c r="G156" t="s">
        <v>344</v>
      </c>
      <c r="H156" t="s">
        <v>241</v>
      </c>
      <c r="I156">
        <f>ROUND(ROUND(1653+1230+1403+1808,4),7)</f>
        <v>6094</v>
      </c>
      <c r="J156">
        <v>0</v>
      </c>
      <c r="K156">
        <f>ROUND(ROUND(1653+1230+1403+1808,4),7)</f>
        <v>6094</v>
      </c>
      <c r="O156">
        <f>ROUND(CP156,0)</f>
        <v>784420</v>
      </c>
      <c r="P156">
        <f>ROUND(CQ156*I156,0)</f>
        <v>784420</v>
      </c>
      <c r="Q156">
        <f>ROUND(CR156*I156,0)</f>
        <v>0</v>
      </c>
      <c r="R156">
        <f>ROUND(CS156*I156,0)</f>
        <v>0</v>
      </c>
      <c r="S156">
        <f>ROUND(CT156*I156,0)</f>
        <v>0</v>
      </c>
      <c r="T156">
        <f>ROUND(CU156*I156,0)</f>
        <v>0</v>
      </c>
      <c r="U156">
        <f t="shared" si="131"/>
        <v>0</v>
      </c>
      <c r="V156">
        <f t="shared" si="132"/>
        <v>0</v>
      </c>
      <c r="W156">
        <f>ROUND(CX156*I156,0)</f>
        <v>0</v>
      </c>
      <c r="X156">
        <f>ROUND(CY156,0)</f>
        <v>0</v>
      </c>
      <c r="Y156">
        <f>ROUND(CZ156,0)</f>
        <v>0</v>
      </c>
      <c r="AA156">
        <v>64877767</v>
      </c>
      <c r="AB156">
        <f t="shared" si="133"/>
        <v>128.72</v>
      </c>
      <c r="AC156">
        <f t="shared" si="134"/>
        <v>128.72</v>
      </c>
      <c r="AD156">
        <f t="shared" si="151"/>
        <v>0</v>
      </c>
      <c r="AE156">
        <f t="shared" si="152"/>
        <v>0</v>
      </c>
      <c r="AF156">
        <f t="shared" si="152"/>
        <v>0</v>
      </c>
      <c r="AG156">
        <f t="shared" si="135"/>
        <v>0</v>
      </c>
      <c r="AH156">
        <f t="shared" si="153"/>
        <v>0</v>
      </c>
      <c r="AI156">
        <f t="shared" si="153"/>
        <v>0</v>
      </c>
      <c r="AJ156">
        <f t="shared" si="136"/>
        <v>0</v>
      </c>
      <c r="AK156">
        <v>128.72</v>
      </c>
      <c r="AL156">
        <v>128.72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9.66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1100</v>
      </c>
      <c r="BN156">
        <v>0</v>
      </c>
      <c r="BO156" t="s">
        <v>3</v>
      </c>
      <c r="BP156">
        <v>0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37"/>
        <v>784420</v>
      </c>
      <c r="CQ156">
        <f>AC156</f>
        <v>128.72</v>
      </c>
      <c r="CR156">
        <f>(((ET156)-(EU156)*BS156)+AE156*BS156)</f>
        <v>0</v>
      </c>
      <c r="CS156">
        <f t="shared" si="138"/>
        <v>0</v>
      </c>
      <c r="CT156">
        <f t="shared" si="139"/>
        <v>0</v>
      </c>
      <c r="CU156">
        <f t="shared" si="140"/>
        <v>0</v>
      </c>
      <c r="CV156">
        <f t="shared" si="141"/>
        <v>0</v>
      </c>
      <c r="CW156">
        <f t="shared" si="142"/>
        <v>0</v>
      </c>
      <c r="CX156">
        <f t="shared" si="143"/>
        <v>0</v>
      </c>
      <c r="CY156">
        <f t="shared" si="144"/>
        <v>0</v>
      </c>
      <c r="CZ156">
        <f t="shared" si="145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241</v>
      </c>
      <c r="DW156" t="s">
        <v>241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56792879</v>
      </c>
      <c r="EF156">
        <v>8</v>
      </c>
      <c r="EG156" t="s">
        <v>101</v>
      </c>
      <c r="EH156">
        <v>0</v>
      </c>
      <c r="EI156" t="s">
        <v>3</v>
      </c>
      <c r="EJ156">
        <v>1</v>
      </c>
      <c r="EK156">
        <v>1100</v>
      </c>
      <c r="EL156" t="s">
        <v>127</v>
      </c>
      <c r="EM156" t="s">
        <v>128</v>
      </c>
      <c r="EO156" t="s">
        <v>3</v>
      </c>
      <c r="EQ156">
        <v>655360</v>
      </c>
      <c r="ER156">
        <v>128.72</v>
      </c>
      <c r="ES156">
        <v>128.72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5</v>
      </c>
      <c r="FC156">
        <v>0</v>
      </c>
      <c r="FD156">
        <v>18</v>
      </c>
      <c r="FF156">
        <v>126.2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345</v>
      </c>
      <c r="GD156">
        <v>1</v>
      </c>
      <c r="GF156">
        <v>187157128</v>
      </c>
      <c r="GG156">
        <v>2</v>
      </c>
      <c r="GH156">
        <v>3</v>
      </c>
      <c r="GI156">
        <v>3</v>
      </c>
      <c r="GJ156">
        <v>0</v>
      </c>
      <c r="GK156">
        <v>0</v>
      </c>
      <c r="GL156">
        <f>ROUND(IF(AND(BH156=3,BI156=3,FS156&lt;&gt;0),P156,0),0)</f>
        <v>0</v>
      </c>
      <c r="GM156">
        <f>ROUND(O156+X156+Y156,0)+GX156</f>
        <v>784420</v>
      </c>
      <c r="GN156">
        <f t="shared" si="146"/>
        <v>784420</v>
      </c>
      <c r="GO156">
        <f t="shared" si="147"/>
        <v>0</v>
      </c>
      <c r="GP156">
        <f t="shared" si="148"/>
        <v>0</v>
      </c>
      <c r="GR156">
        <v>1</v>
      </c>
      <c r="GS156">
        <v>1</v>
      </c>
      <c r="GT156">
        <v>0</v>
      </c>
      <c r="GU156" t="s">
        <v>3</v>
      </c>
      <c r="GV156">
        <f t="shared" si="149"/>
        <v>0</v>
      </c>
      <c r="GW156">
        <v>1</v>
      </c>
      <c r="GX156">
        <f>ROUND(HC156*I156,0)</f>
        <v>0</v>
      </c>
      <c r="HA156">
        <v>0</v>
      </c>
      <c r="HB156">
        <v>0</v>
      </c>
      <c r="HC156">
        <f t="shared" si="150"/>
        <v>0</v>
      </c>
      <c r="HE156" t="s">
        <v>130</v>
      </c>
      <c r="HF156" t="s">
        <v>38</v>
      </c>
      <c r="HG156">
        <f>ROUND(AC156*I156,0)</f>
        <v>784420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">
      <c r="A157" s="2">
        <v>17</v>
      </c>
      <c r="B157" s="2">
        <v>1</v>
      </c>
      <c r="C157" s="2"/>
      <c r="D157" s="2"/>
      <c r="E157" s="2" t="s">
        <v>346</v>
      </c>
      <c r="F157" s="2" t="s">
        <v>347</v>
      </c>
      <c r="G157" s="2" t="s">
        <v>348</v>
      </c>
      <c r="H157" s="2" t="s">
        <v>241</v>
      </c>
      <c r="I157" s="2">
        <f>ROUND(ROUND(1653+1230+1403+1828,4),7)</f>
        <v>6114</v>
      </c>
      <c r="J157" s="2">
        <v>0</v>
      </c>
      <c r="K157" s="2">
        <f>ROUND(ROUND(1653+1230+1403+1828,4),7)</f>
        <v>6114</v>
      </c>
      <c r="L157" s="2"/>
      <c r="M157" s="2"/>
      <c r="N157" s="2"/>
      <c r="O157" s="2">
        <f>ROUND(CP157,2)</f>
        <v>0</v>
      </c>
      <c r="P157" s="2">
        <f>ROUND(CQ157*I157,2)</f>
        <v>0</v>
      </c>
      <c r="Q157" s="2">
        <f>ROUND(CR157*I157,2)</f>
        <v>0</v>
      </c>
      <c r="R157" s="2">
        <f>ROUND(CS157*I157,2)</f>
        <v>0</v>
      </c>
      <c r="S157" s="2">
        <f>ROUND(CT157*I157,2)</f>
        <v>0</v>
      </c>
      <c r="T157" s="2">
        <f>ROUND(CU157*I157,2)</f>
        <v>0</v>
      </c>
      <c r="U157" s="2">
        <f t="shared" si="131"/>
        <v>0</v>
      </c>
      <c r="V157" s="2">
        <f t="shared" si="132"/>
        <v>0</v>
      </c>
      <c r="W157" s="2">
        <f>ROUND(CX157*I157,2)</f>
        <v>0</v>
      </c>
      <c r="X157" s="2">
        <f>ROUND(CY157,2)</f>
        <v>0</v>
      </c>
      <c r="Y157" s="2">
        <f>ROUND(CZ157,2)</f>
        <v>0</v>
      </c>
      <c r="Z157" s="2"/>
      <c r="AA157" s="2">
        <v>64877770</v>
      </c>
      <c r="AB157" s="2">
        <f t="shared" si="133"/>
        <v>0</v>
      </c>
      <c r="AC157" s="2">
        <f t="shared" si="134"/>
        <v>0</v>
      </c>
      <c r="AD157" s="2">
        <f t="shared" si="151"/>
        <v>0</v>
      </c>
      <c r="AE157" s="2">
        <f t="shared" si="152"/>
        <v>0</v>
      </c>
      <c r="AF157" s="2">
        <f t="shared" si="152"/>
        <v>0</v>
      </c>
      <c r="AG157" s="2">
        <f t="shared" si="135"/>
        <v>0</v>
      </c>
      <c r="AH157" s="2">
        <f t="shared" si="153"/>
        <v>0</v>
      </c>
      <c r="AI157" s="2">
        <f t="shared" si="153"/>
        <v>0</v>
      </c>
      <c r="AJ157" s="2">
        <f t="shared" si="136"/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3</v>
      </c>
      <c r="BK157" s="2"/>
      <c r="BL157" s="2"/>
      <c r="BM157" s="2">
        <v>1100</v>
      </c>
      <c r="BN157" s="2">
        <v>0</v>
      </c>
      <c r="BO157" s="2" t="s">
        <v>3</v>
      </c>
      <c r="BP157" s="2">
        <v>0</v>
      </c>
      <c r="BQ157" s="2">
        <v>8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37"/>
        <v>0</v>
      </c>
      <c r="CQ157" s="2">
        <f>AC157*BC157</f>
        <v>0</v>
      </c>
      <c r="CR157" s="2">
        <f>(((ET157)*BB157-(EU157)*BS157)+AE157*BS157)</f>
        <v>0</v>
      </c>
      <c r="CS157" s="2">
        <f t="shared" si="138"/>
        <v>0</v>
      </c>
      <c r="CT157" s="2">
        <f t="shared" si="139"/>
        <v>0</v>
      </c>
      <c r="CU157" s="2">
        <f t="shared" si="140"/>
        <v>0</v>
      </c>
      <c r="CV157" s="2">
        <f t="shared" si="141"/>
        <v>0</v>
      </c>
      <c r="CW157" s="2">
        <f t="shared" si="142"/>
        <v>0</v>
      </c>
      <c r="CX157" s="2">
        <f t="shared" si="143"/>
        <v>0</v>
      </c>
      <c r="CY157" s="2">
        <f t="shared" si="144"/>
        <v>0</v>
      </c>
      <c r="CZ157" s="2">
        <f t="shared" si="145"/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1003</v>
      </c>
      <c r="DV157" s="2" t="s">
        <v>241</v>
      </c>
      <c r="DW157" s="2" t="s">
        <v>241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56792879</v>
      </c>
      <c r="EF157" s="2">
        <v>8</v>
      </c>
      <c r="EG157" s="2" t="s">
        <v>101</v>
      </c>
      <c r="EH157" s="2">
        <v>0</v>
      </c>
      <c r="EI157" s="2" t="s">
        <v>3</v>
      </c>
      <c r="EJ157" s="2">
        <v>1</v>
      </c>
      <c r="EK157" s="2">
        <v>1100</v>
      </c>
      <c r="EL157" s="2" t="s">
        <v>127</v>
      </c>
      <c r="EM157" s="2" t="s">
        <v>128</v>
      </c>
      <c r="EN157" s="2"/>
      <c r="EO157" s="2" t="s">
        <v>3</v>
      </c>
      <c r="EP157" s="2"/>
      <c r="EQ157" s="2">
        <v>655360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3</v>
      </c>
      <c r="GB157" s="2"/>
      <c r="GC157" s="2"/>
      <c r="GD157" s="2">
        <v>1</v>
      </c>
      <c r="GE157" s="2"/>
      <c r="GF157" s="2">
        <v>642963251</v>
      </c>
      <c r="GG157" s="2">
        <v>2</v>
      </c>
      <c r="GH157" s="2">
        <v>0</v>
      </c>
      <c r="GI157" s="2">
        <v>-2</v>
      </c>
      <c r="GJ157" s="2">
        <v>0</v>
      </c>
      <c r="GK157" s="2">
        <v>0</v>
      </c>
      <c r="GL157" s="2">
        <f>ROUND(IF(AND(BH157=3,BI157=3,FS157&lt;&gt;0),P157,0),2)</f>
        <v>0</v>
      </c>
      <c r="GM157" s="2">
        <f>ROUND(O157+X157+Y157,2)+GX157</f>
        <v>0</v>
      </c>
      <c r="GN157" s="2">
        <f t="shared" si="146"/>
        <v>0</v>
      </c>
      <c r="GO157" s="2">
        <f t="shared" si="147"/>
        <v>0</v>
      </c>
      <c r="GP157" s="2">
        <f t="shared" si="148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49"/>
        <v>0</v>
      </c>
      <c r="GW157" s="2">
        <v>1</v>
      </c>
      <c r="GX157" s="2">
        <f>ROUND(HC157*I157,2)</f>
        <v>0</v>
      </c>
      <c r="GY157" s="2"/>
      <c r="GZ157" s="2"/>
      <c r="HA157" s="2">
        <v>0</v>
      </c>
      <c r="HB157" s="2">
        <v>0</v>
      </c>
      <c r="HC157" s="2">
        <f t="shared" si="150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1</v>
      </c>
      <c r="E158" t="s">
        <v>346</v>
      </c>
      <c r="F158" t="s">
        <v>347</v>
      </c>
      <c r="G158" t="s">
        <v>348</v>
      </c>
      <c r="H158" t="s">
        <v>241</v>
      </c>
      <c r="I158">
        <f>ROUND(ROUND(1653+1230+1403+1828,4),7)</f>
        <v>6114</v>
      </c>
      <c r="J158">
        <v>0</v>
      </c>
      <c r="K158">
        <f>ROUND(ROUND(1653+1230+1403+1828,4),7)</f>
        <v>6114</v>
      </c>
      <c r="O158">
        <f>ROUND(CP158,0)</f>
        <v>935442</v>
      </c>
      <c r="P158">
        <f>ROUND(CQ158*I158,0)</f>
        <v>935442</v>
      </c>
      <c r="Q158">
        <f>ROUND(CR158*I158,0)</f>
        <v>0</v>
      </c>
      <c r="R158">
        <f>ROUND(CS158*I158,0)</f>
        <v>0</v>
      </c>
      <c r="S158">
        <f>ROUND(CT158*I158,0)</f>
        <v>0</v>
      </c>
      <c r="T158">
        <f>ROUND(CU158*I158,0)</f>
        <v>0</v>
      </c>
      <c r="U158">
        <f t="shared" si="131"/>
        <v>0</v>
      </c>
      <c r="V158">
        <f t="shared" si="132"/>
        <v>0</v>
      </c>
      <c r="W158">
        <f>ROUND(CX158*I158,0)</f>
        <v>0</v>
      </c>
      <c r="X158">
        <f>ROUND(CY158,0)</f>
        <v>0</v>
      </c>
      <c r="Y158">
        <f>ROUND(CZ158,0)</f>
        <v>0</v>
      </c>
      <c r="AA158">
        <v>64877767</v>
      </c>
      <c r="AB158">
        <f t="shared" si="133"/>
        <v>153</v>
      </c>
      <c r="AC158">
        <f t="shared" si="134"/>
        <v>153</v>
      </c>
      <c r="AD158">
        <f t="shared" si="151"/>
        <v>0</v>
      </c>
      <c r="AE158">
        <f t="shared" si="152"/>
        <v>0</v>
      </c>
      <c r="AF158">
        <f t="shared" si="152"/>
        <v>0</v>
      </c>
      <c r="AG158">
        <f t="shared" si="135"/>
        <v>0</v>
      </c>
      <c r="AH158">
        <f t="shared" si="153"/>
        <v>0</v>
      </c>
      <c r="AI158">
        <f t="shared" si="153"/>
        <v>0</v>
      </c>
      <c r="AJ158">
        <f t="shared" si="136"/>
        <v>0</v>
      </c>
      <c r="AK158">
        <v>153</v>
      </c>
      <c r="AL158">
        <v>153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9.66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37"/>
        <v>935442</v>
      </c>
      <c r="CQ158">
        <f>AC158</f>
        <v>153</v>
      </c>
      <c r="CR158">
        <f>(((ET158)-(EU158)*BS158)+AE158*BS158)</f>
        <v>0</v>
      </c>
      <c r="CS158">
        <f t="shared" si="138"/>
        <v>0</v>
      </c>
      <c r="CT158">
        <f t="shared" si="139"/>
        <v>0</v>
      </c>
      <c r="CU158">
        <f t="shared" si="140"/>
        <v>0</v>
      </c>
      <c r="CV158">
        <f t="shared" si="141"/>
        <v>0</v>
      </c>
      <c r="CW158">
        <f t="shared" si="142"/>
        <v>0</v>
      </c>
      <c r="CX158">
        <f t="shared" si="143"/>
        <v>0</v>
      </c>
      <c r="CY158">
        <f t="shared" si="144"/>
        <v>0</v>
      </c>
      <c r="CZ158">
        <f t="shared" si="145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1003</v>
      </c>
      <c r="DV158" t="s">
        <v>241</v>
      </c>
      <c r="DW158" t="s">
        <v>241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56792879</v>
      </c>
      <c r="EF158">
        <v>8</v>
      </c>
      <c r="EG158" t="s">
        <v>101</v>
      </c>
      <c r="EH158">
        <v>0</v>
      </c>
      <c r="EI158" t="s">
        <v>3</v>
      </c>
      <c r="EJ158">
        <v>1</v>
      </c>
      <c r="EK158">
        <v>1100</v>
      </c>
      <c r="EL158" t="s">
        <v>127</v>
      </c>
      <c r="EM158" t="s">
        <v>128</v>
      </c>
      <c r="EO158" t="s">
        <v>3</v>
      </c>
      <c r="EQ158">
        <v>655360</v>
      </c>
      <c r="ER158">
        <v>153</v>
      </c>
      <c r="ES158">
        <v>153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0</v>
      </c>
      <c r="FD158">
        <v>18</v>
      </c>
      <c r="FF158">
        <v>150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349</v>
      </c>
      <c r="GD158">
        <v>1</v>
      </c>
      <c r="GF158">
        <v>642963251</v>
      </c>
      <c r="GG158">
        <v>2</v>
      </c>
      <c r="GH158">
        <v>3</v>
      </c>
      <c r="GI158">
        <v>3</v>
      </c>
      <c r="GJ158">
        <v>0</v>
      </c>
      <c r="GK158">
        <v>0</v>
      </c>
      <c r="GL158">
        <f>ROUND(IF(AND(BH158=3,BI158=3,FS158&lt;&gt;0),P158,0),0)</f>
        <v>0</v>
      </c>
      <c r="GM158">
        <f>ROUND(O158+X158+Y158,0)+GX158</f>
        <v>935442</v>
      </c>
      <c r="GN158">
        <f t="shared" si="146"/>
        <v>935442</v>
      </c>
      <c r="GO158">
        <f t="shared" si="147"/>
        <v>0</v>
      </c>
      <c r="GP158">
        <f t="shared" si="148"/>
        <v>0</v>
      </c>
      <c r="GR158">
        <v>1</v>
      </c>
      <c r="GS158">
        <v>1</v>
      </c>
      <c r="GT158">
        <v>0</v>
      </c>
      <c r="GU158" t="s">
        <v>3</v>
      </c>
      <c r="GV158">
        <f t="shared" si="149"/>
        <v>0</v>
      </c>
      <c r="GW158">
        <v>1</v>
      </c>
      <c r="GX158">
        <f>ROUND(HC158*I158,0)</f>
        <v>0</v>
      </c>
      <c r="HA158">
        <v>0</v>
      </c>
      <c r="HB158">
        <v>0</v>
      </c>
      <c r="HC158">
        <f t="shared" si="150"/>
        <v>0</v>
      </c>
      <c r="HE158" t="s">
        <v>130</v>
      </c>
      <c r="HF158" t="s">
        <v>38</v>
      </c>
      <c r="HG158">
        <f>ROUND(AC158*I158,0)</f>
        <v>935442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17</v>
      </c>
      <c r="B159" s="2">
        <v>1</v>
      </c>
      <c r="C159" s="2"/>
      <c r="D159" s="2"/>
      <c r="E159" s="2" t="s">
        <v>350</v>
      </c>
      <c r="F159" s="2" t="s">
        <v>351</v>
      </c>
      <c r="G159" s="2" t="s">
        <v>352</v>
      </c>
      <c r="H159" s="2" t="s">
        <v>241</v>
      </c>
      <c r="I159" s="2">
        <f>ROUND(ROUND(1700+1245+975+1132+1139,4),7)</f>
        <v>6191</v>
      </c>
      <c r="J159" s="2">
        <v>0</v>
      </c>
      <c r="K159" s="2">
        <f>ROUND(ROUND(1700+1245+975+1132+1139,4),7)</f>
        <v>6191</v>
      </c>
      <c r="L159" s="2"/>
      <c r="M159" s="2"/>
      <c r="N159" s="2"/>
      <c r="O159" s="2">
        <f>ROUND(CP159,2)</f>
        <v>0</v>
      </c>
      <c r="P159" s="2">
        <f>ROUND(CQ159*I159,2)</f>
        <v>0</v>
      </c>
      <c r="Q159" s="2">
        <f>ROUND(CR159*I159,2)</f>
        <v>0</v>
      </c>
      <c r="R159" s="2">
        <f>ROUND(CS159*I159,2)</f>
        <v>0</v>
      </c>
      <c r="S159" s="2">
        <f>ROUND(CT159*I159,2)</f>
        <v>0</v>
      </c>
      <c r="T159" s="2">
        <f>ROUND(CU159*I159,2)</f>
        <v>0</v>
      </c>
      <c r="U159" s="2">
        <f t="shared" si="131"/>
        <v>0</v>
      </c>
      <c r="V159" s="2">
        <f t="shared" si="132"/>
        <v>0</v>
      </c>
      <c r="W159" s="2">
        <f>ROUND(CX159*I159,2)</f>
        <v>0</v>
      </c>
      <c r="X159" s="2">
        <f>ROUND(CY159,2)</f>
        <v>0</v>
      </c>
      <c r="Y159" s="2">
        <f>ROUND(CZ159,2)</f>
        <v>0</v>
      </c>
      <c r="Z159" s="2"/>
      <c r="AA159" s="2">
        <v>64877770</v>
      </c>
      <c r="AB159" s="2">
        <f t="shared" si="133"/>
        <v>0</v>
      </c>
      <c r="AC159" s="2">
        <f t="shared" si="134"/>
        <v>0</v>
      </c>
      <c r="AD159" s="2">
        <f t="shared" si="151"/>
        <v>0</v>
      </c>
      <c r="AE159" s="2">
        <f t="shared" si="152"/>
        <v>0</v>
      </c>
      <c r="AF159" s="2">
        <f t="shared" si="152"/>
        <v>0</v>
      </c>
      <c r="AG159" s="2">
        <f t="shared" si="135"/>
        <v>0</v>
      </c>
      <c r="AH159" s="2">
        <f t="shared" si="153"/>
        <v>0</v>
      </c>
      <c r="AI159" s="2">
        <f t="shared" si="153"/>
        <v>0</v>
      </c>
      <c r="AJ159" s="2">
        <f t="shared" si="136"/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1</v>
      </c>
      <c r="BJ159" s="2" t="s">
        <v>3</v>
      </c>
      <c r="BK159" s="2"/>
      <c r="BL159" s="2"/>
      <c r="BM159" s="2">
        <v>1100</v>
      </c>
      <c r="BN159" s="2">
        <v>0</v>
      </c>
      <c r="BO159" s="2" t="s">
        <v>3</v>
      </c>
      <c r="BP159" s="2">
        <v>0</v>
      </c>
      <c r="BQ159" s="2">
        <v>8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0</v>
      </c>
      <c r="CA159" s="2">
        <v>0</v>
      </c>
      <c r="CB159" s="2" t="s">
        <v>3</v>
      </c>
      <c r="CC159" s="2"/>
      <c r="CD159" s="2"/>
      <c r="CE159" s="2">
        <v>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37"/>
        <v>0</v>
      </c>
      <c r="CQ159" s="2">
        <f>AC159*BC159</f>
        <v>0</v>
      </c>
      <c r="CR159" s="2">
        <f>(((ET159)*BB159-(EU159)*BS159)+AE159*BS159)</f>
        <v>0</v>
      </c>
      <c r="CS159" s="2">
        <f t="shared" si="138"/>
        <v>0</v>
      </c>
      <c r="CT159" s="2">
        <f t="shared" si="139"/>
        <v>0</v>
      </c>
      <c r="CU159" s="2">
        <f t="shared" si="140"/>
        <v>0</v>
      </c>
      <c r="CV159" s="2">
        <f t="shared" si="141"/>
        <v>0</v>
      </c>
      <c r="CW159" s="2">
        <f t="shared" si="142"/>
        <v>0</v>
      </c>
      <c r="CX159" s="2">
        <f t="shared" si="143"/>
        <v>0</v>
      </c>
      <c r="CY159" s="2">
        <f t="shared" si="144"/>
        <v>0</v>
      </c>
      <c r="CZ159" s="2">
        <f t="shared" si="145"/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1003</v>
      </c>
      <c r="DV159" s="2" t="s">
        <v>241</v>
      </c>
      <c r="DW159" s="2" t="s">
        <v>241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56792879</v>
      </c>
      <c r="EF159" s="2">
        <v>8</v>
      </c>
      <c r="EG159" s="2" t="s">
        <v>101</v>
      </c>
      <c r="EH159" s="2">
        <v>0</v>
      </c>
      <c r="EI159" s="2" t="s">
        <v>3</v>
      </c>
      <c r="EJ159" s="2">
        <v>1</v>
      </c>
      <c r="EK159" s="2">
        <v>1100</v>
      </c>
      <c r="EL159" s="2" t="s">
        <v>127</v>
      </c>
      <c r="EM159" s="2" t="s">
        <v>128</v>
      </c>
      <c r="EN159" s="2"/>
      <c r="EO159" s="2" t="s">
        <v>3</v>
      </c>
      <c r="EP159" s="2"/>
      <c r="EQ159" s="2">
        <v>655360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0</v>
      </c>
      <c r="FY159" s="2">
        <v>0</v>
      </c>
      <c r="FZ159" s="2"/>
      <c r="GA159" s="2" t="s">
        <v>3</v>
      </c>
      <c r="GB159" s="2"/>
      <c r="GC159" s="2"/>
      <c r="GD159" s="2">
        <v>1</v>
      </c>
      <c r="GE159" s="2"/>
      <c r="GF159" s="2">
        <v>-1696120128</v>
      </c>
      <c r="GG159" s="2">
        <v>2</v>
      </c>
      <c r="GH159" s="2">
        <v>0</v>
      </c>
      <c r="GI159" s="2">
        <v>-2</v>
      </c>
      <c r="GJ159" s="2">
        <v>0</v>
      </c>
      <c r="GK159" s="2">
        <v>0</v>
      </c>
      <c r="GL159" s="2">
        <f>ROUND(IF(AND(BH159=3,BI159=3,FS159&lt;&gt;0),P159,0),2)</f>
        <v>0</v>
      </c>
      <c r="GM159" s="2">
        <f>ROUND(O159+X159+Y159,2)+GX159</f>
        <v>0</v>
      </c>
      <c r="GN159" s="2">
        <f t="shared" si="146"/>
        <v>0</v>
      </c>
      <c r="GO159" s="2">
        <f t="shared" si="147"/>
        <v>0</v>
      </c>
      <c r="GP159" s="2">
        <f t="shared" si="148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49"/>
        <v>0</v>
      </c>
      <c r="GW159" s="2">
        <v>1</v>
      </c>
      <c r="GX159" s="2">
        <f>ROUND(HC159*I159,2)</f>
        <v>0</v>
      </c>
      <c r="GY159" s="2"/>
      <c r="GZ159" s="2"/>
      <c r="HA159" s="2">
        <v>0</v>
      </c>
      <c r="HB159" s="2">
        <v>0</v>
      </c>
      <c r="HC159" s="2">
        <f t="shared" si="150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E160" t="s">
        <v>350</v>
      </c>
      <c r="F160" t="s">
        <v>351</v>
      </c>
      <c r="G160" t="s">
        <v>352</v>
      </c>
      <c r="H160" t="s">
        <v>241</v>
      </c>
      <c r="I160">
        <f>ROUND(ROUND(1700+1245+975+1132+1139,4),7)</f>
        <v>6191</v>
      </c>
      <c r="J160">
        <v>0</v>
      </c>
      <c r="K160">
        <f>ROUND(ROUND(1700+1245+975+1132+1139,4),7)</f>
        <v>6191</v>
      </c>
      <c r="O160">
        <f>ROUND(CP160,0)</f>
        <v>907167</v>
      </c>
      <c r="P160">
        <f>ROUND(CQ160*I160,0)</f>
        <v>907167</v>
      </c>
      <c r="Q160">
        <f>ROUND(CR160*I160,0)</f>
        <v>0</v>
      </c>
      <c r="R160">
        <f>ROUND(CS160*I160,0)</f>
        <v>0</v>
      </c>
      <c r="S160">
        <f>ROUND(CT160*I160,0)</f>
        <v>0</v>
      </c>
      <c r="T160">
        <f>ROUND(CU160*I160,0)</f>
        <v>0</v>
      </c>
      <c r="U160">
        <f t="shared" si="131"/>
        <v>0</v>
      </c>
      <c r="V160">
        <f t="shared" si="132"/>
        <v>0</v>
      </c>
      <c r="W160">
        <f>ROUND(CX160*I160,0)</f>
        <v>0</v>
      </c>
      <c r="X160">
        <f>ROUND(CY160,0)</f>
        <v>0</v>
      </c>
      <c r="Y160">
        <f>ROUND(CZ160,0)</f>
        <v>0</v>
      </c>
      <c r="AA160">
        <v>64877767</v>
      </c>
      <c r="AB160">
        <f t="shared" si="133"/>
        <v>146.53</v>
      </c>
      <c r="AC160">
        <f t="shared" si="134"/>
        <v>146.53</v>
      </c>
      <c r="AD160">
        <f t="shared" si="151"/>
        <v>0</v>
      </c>
      <c r="AE160">
        <f t="shared" si="152"/>
        <v>0</v>
      </c>
      <c r="AF160">
        <f t="shared" si="152"/>
        <v>0</v>
      </c>
      <c r="AG160">
        <f t="shared" si="135"/>
        <v>0</v>
      </c>
      <c r="AH160">
        <f t="shared" si="153"/>
        <v>0</v>
      </c>
      <c r="AI160">
        <f t="shared" si="153"/>
        <v>0</v>
      </c>
      <c r="AJ160">
        <f t="shared" si="136"/>
        <v>0</v>
      </c>
      <c r="AK160">
        <v>146.53</v>
      </c>
      <c r="AL160">
        <v>146.53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9.66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37"/>
        <v>907167</v>
      </c>
      <c r="CQ160">
        <f>AC160</f>
        <v>146.53</v>
      </c>
      <c r="CR160">
        <f>(((ET160)-(EU160)*BS160)+AE160*BS160)</f>
        <v>0</v>
      </c>
      <c r="CS160">
        <f t="shared" si="138"/>
        <v>0</v>
      </c>
      <c r="CT160">
        <f t="shared" si="139"/>
        <v>0</v>
      </c>
      <c r="CU160">
        <f t="shared" si="140"/>
        <v>0</v>
      </c>
      <c r="CV160">
        <f t="shared" si="141"/>
        <v>0</v>
      </c>
      <c r="CW160">
        <f t="shared" si="142"/>
        <v>0</v>
      </c>
      <c r="CX160">
        <f t="shared" si="143"/>
        <v>0</v>
      </c>
      <c r="CY160">
        <f t="shared" si="144"/>
        <v>0</v>
      </c>
      <c r="CZ160">
        <f t="shared" si="145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241</v>
      </c>
      <c r="DW160" t="s">
        <v>241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56792879</v>
      </c>
      <c r="EF160">
        <v>8</v>
      </c>
      <c r="EG160" t="s">
        <v>101</v>
      </c>
      <c r="EH160">
        <v>0</v>
      </c>
      <c r="EI160" t="s">
        <v>3</v>
      </c>
      <c r="EJ160">
        <v>1</v>
      </c>
      <c r="EK160">
        <v>1100</v>
      </c>
      <c r="EL160" t="s">
        <v>127</v>
      </c>
      <c r="EM160" t="s">
        <v>128</v>
      </c>
      <c r="EO160" t="s">
        <v>3</v>
      </c>
      <c r="EQ160">
        <v>655360</v>
      </c>
      <c r="ER160">
        <v>146.53</v>
      </c>
      <c r="ES160">
        <v>146.53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5</v>
      </c>
      <c r="FC160">
        <v>0</v>
      </c>
      <c r="FD160">
        <v>18</v>
      </c>
      <c r="FF160">
        <v>143.66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353</v>
      </c>
      <c r="GD160">
        <v>1</v>
      </c>
      <c r="GF160">
        <v>-1696120128</v>
      </c>
      <c r="GG160">
        <v>2</v>
      </c>
      <c r="GH160">
        <v>3</v>
      </c>
      <c r="GI160">
        <v>3</v>
      </c>
      <c r="GJ160">
        <v>0</v>
      </c>
      <c r="GK160">
        <v>0</v>
      </c>
      <c r="GL160">
        <f>ROUND(IF(AND(BH160=3,BI160=3,FS160&lt;&gt;0),P160,0),0)</f>
        <v>0</v>
      </c>
      <c r="GM160">
        <f>ROUND(O160+X160+Y160,0)+GX160</f>
        <v>907167</v>
      </c>
      <c r="GN160">
        <f t="shared" si="146"/>
        <v>907167</v>
      </c>
      <c r="GO160">
        <f t="shared" si="147"/>
        <v>0</v>
      </c>
      <c r="GP160">
        <f t="shared" si="148"/>
        <v>0</v>
      </c>
      <c r="GR160">
        <v>1</v>
      </c>
      <c r="GS160">
        <v>1</v>
      </c>
      <c r="GT160">
        <v>0</v>
      </c>
      <c r="GU160" t="s">
        <v>3</v>
      </c>
      <c r="GV160">
        <f t="shared" si="149"/>
        <v>0</v>
      </c>
      <c r="GW160">
        <v>1</v>
      </c>
      <c r="GX160">
        <f>ROUND(HC160*I160,0)</f>
        <v>0</v>
      </c>
      <c r="HA160">
        <v>0</v>
      </c>
      <c r="HB160">
        <v>0</v>
      </c>
      <c r="HC160">
        <f t="shared" si="150"/>
        <v>0</v>
      </c>
      <c r="HE160" t="s">
        <v>130</v>
      </c>
      <c r="HF160" t="s">
        <v>38</v>
      </c>
      <c r="HG160">
        <f>ROUND(AC160*I160,0)</f>
        <v>907167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>
        <f>ROW(SmtRes!A268)</f>
        <v>268</v>
      </c>
      <c r="D161" s="2">
        <f>ROW(EtalonRes!A274)</f>
        <v>274</v>
      </c>
      <c r="E161" s="2" t="s">
        <v>3</v>
      </c>
      <c r="F161" s="2" t="s">
        <v>354</v>
      </c>
      <c r="G161" s="2" t="s">
        <v>355</v>
      </c>
      <c r="H161" s="2" t="s">
        <v>356</v>
      </c>
      <c r="I161" s="2">
        <v>0</v>
      </c>
      <c r="J161" s="2">
        <v>0</v>
      </c>
      <c r="K161" s="2">
        <v>0</v>
      </c>
      <c r="L161" s="2"/>
      <c r="M161" s="2"/>
      <c r="N161" s="2"/>
      <c r="O161" s="2">
        <f>ROUND(CP161,2)</f>
        <v>0</v>
      </c>
      <c r="P161" s="2">
        <f>ROUND(CQ161*I161,2)</f>
        <v>0</v>
      </c>
      <c r="Q161" s="2">
        <f>ROUND(CR161*I161,2)</f>
        <v>0</v>
      </c>
      <c r="R161" s="2">
        <f>ROUND(CS161*I161,2)</f>
        <v>0</v>
      </c>
      <c r="S161" s="2">
        <f>ROUND(CT161*I161,2)</f>
        <v>0</v>
      </c>
      <c r="T161" s="2">
        <f>ROUND(CU161*I161,2)</f>
        <v>0</v>
      </c>
      <c r="U161" s="2">
        <f t="shared" si="131"/>
        <v>0</v>
      </c>
      <c r="V161" s="2">
        <f t="shared" si="132"/>
        <v>0</v>
      </c>
      <c r="W161" s="2">
        <f>ROUND(CX161*I161,2)</f>
        <v>0</v>
      </c>
      <c r="X161" s="2">
        <f>ROUND(CY161,2)</f>
        <v>0</v>
      </c>
      <c r="Y161" s="2">
        <f>ROUND(CZ161,2)</f>
        <v>0</v>
      </c>
      <c r="Z161" s="2"/>
      <c r="AA161" s="2">
        <v>-1</v>
      </c>
      <c r="AB161" s="2">
        <f t="shared" si="133"/>
        <v>321.92</v>
      </c>
      <c r="AC161" s="2">
        <f t="shared" si="134"/>
        <v>1.7</v>
      </c>
      <c r="AD161" s="2">
        <f t="shared" si="151"/>
        <v>235.02</v>
      </c>
      <c r="AE161" s="2">
        <f t="shared" si="152"/>
        <v>24.59</v>
      </c>
      <c r="AF161" s="2">
        <f t="shared" si="152"/>
        <v>85.2</v>
      </c>
      <c r="AG161" s="2">
        <f t="shared" si="135"/>
        <v>0</v>
      </c>
      <c r="AH161" s="2">
        <f t="shared" si="153"/>
        <v>8</v>
      </c>
      <c r="AI161" s="2">
        <f t="shared" si="153"/>
        <v>2.12</v>
      </c>
      <c r="AJ161" s="2">
        <f t="shared" si="136"/>
        <v>0</v>
      </c>
      <c r="AK161" s="2">
        <v>321.92</v>
      </c>
      <c r="AL161" s="2">
        <v>1.7</v>
      </c>
      <c r="AM161" s="2">
        <v>235.02</v>
      </c>
      <c r="AN161" s="2">
        <v>24.59</v>
      </c>
      <c r="AO161" s="2">
        <v>85.2</v>
      </c>
      <c r="AP161" s="2">
        <v>0</v>
      </c>
      <c r="AQ161" s="2">
        <v>8</v>
      </c>
      <c r="AR161" s="2">
        <v>2.12</v>
      </c>
      <c r="AS161" s="2">
        <v>0</v>
      </c>
      <c r="AT161" s="2">
        <v>90</v>
      </c>
      <c r="AU161" s="2">
        <v>46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2</v>
      </c>
      <c r="BJ161" s="2" t="s">
        <v>357</v>
      </c>
      <c r="BK161" s="2"/>
      <c r="BL161" s="2"/>
      <c r="BM161" s="2">
        <v>110007</v>
      </c>
      <c r="BN161" s="2">
        <v>0</v>
      </c>
      <c r="BO161" s="2" t="s">
        <v>3</v>
      </c>
      <c r="BP161" s="2">
        <v>0</v>
      </c>
      <c r="BQ161" s="2">
        <v>3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90</v>
      </c>
      <c r="CA161" s="2">
        <v>46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37"/>
        <v>0</v>
      </c>
      <c r="CQ161" s="2">
        <f t="shared" ref="CQ161:CQ175" si="154">AC161*BC161</f>
        <v>1.7</v>
      </c>
      <c r="CR161" s="2">
        <f>(((ET161)*BB161-(EU161)*BS161)+AE161*BS161)</f>
        <v>235.02</v>
      </c>
      <c r="CS161" s="2">
        <f t="shared" si="138"/>
        <v>24.59</v>
      </c>
      <c r="CT161" s="2">
        <f t="shared" si="139"/>
        <v>85.2</v>
      </c>
      <c r="CU161" s="2">
        <f t="shared" si="140"/>
        <v>0</v>
      </c>
      <c r="CV161" s="2">
        <f t="shared" si="141"/>
        <v>8</v>
      </c>
      <c r="CW161" s="2">
        <f t="shared" si="142"/>
        <v>2.12</v>
      </c>
      <c r="CX161" s="2">
        <f t="shared" si="143"/>
        <v>0</v>
      </c>
      <c r="CY161" s="2">
        <f t="shared" si="144"/>
        <v>0</v>
      </c>
      <c r="CZ161" s="2">
        <f t="shared" si="145"/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356</v>
      </c>
      <c r="DW161" s="2" t="s">
        <v>356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56793170</v>
      </c>
      <c r="EF161" s="2">
        <v>3</v>
      </c>
      <c r="EG161" s="2" t="s">
        <v>165</v>
      </c>
      <c r="EH161" s="2">
        <v>0</v>
      </c>
      <c r="EI161" s="2" t="s">
        <v>3</v>
      </c>
      <c r="EJ161" s="2">
        <v>2</v>
      </c>
      <c r="EK161" s="2">
        <v>110007</v>
      </c>
      <c r="EL161" s="2" t="s">
        <v>341</v>
      </c>
      <c r="EM161" s="2" t="s">
        <v>167</v>
      </c>
      <c r="EN161" s="2"/>
      <c r="EO161" s="2" t="s">
        <v>3</v>
      </c>
      <c r="EP161" s="2"/>
      <c r="EQ161" s="2">
        <v>132096</v>
      </c>
      <c r="ER161" s="2">
        <v>321.92</v>
      </c>
      <c r="ES161" s="2">
        <v>1.7</v>
      </c>
      <c r="ET161" s="2">
        <v>235.02</v>
      </c>
      <c r="EU161" s="2">
        <v>24.59</v>
      </c>
      <c r="EV161" s="2">
        <v>85.2</v>
      </c>
      <c r="EW161" s="2">
        <v>8</v>
      </c>
      <c r="EX161" s="2">
        <v>2.12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90</v>
      </c>
      <c r="FY161" s="2">
        <v>46</v>
      </c>
      <c r="FZ161" s="2"/>
      <c r="GA161" s="2" t="s">
        <v>3</v>
      </c>
      <c r="GB161" s="2"/>
      <c r="GC161" s="2"/>
      <c r="GD161" s="2">
        <v>1</v>
      </c>
      <c r="GE161" s="2"/>
      <c r="GF161" s="2">
        <v>-1487088306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>ROUND(IF(AND(BH161=3,BI161=3,FS161&lt;&gt;0),P161,0),2)</f>
        <v>0</v>
      </c>
      <c r="GM161" s="2">
        <f>ROUND(O161+X161+Y161,2)+GX161</f>
        <v>0</v>
      </c>
      <c r="GN161" s="2">
        <f t="shared" si="146"/>
        <v>0</v>
      </c>
      <c r="GO161" s="2">
        <f t="shared" si="147"/>
        <v>0</v>
      </c>
      <c r="GP161" s="2">
        <f t="shared" si="148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49"/>
        <v>0</v>
      </c>
      <c r="GW161" s="2">
        <v>1</v>
      </c>
      <c r="GX161" s="2">
        <f>ROUND(HC161*I161,2)</f>
        <v>0</v>
      </c>
      <c r="GY161" s="2"/>
      <c r="GZ161" s="2"/>
      <c r="HA161" s="2">
        <v>0</v>
      </c>
      <c r="HB161" s="2">
        <v>0</v>
      </c>
      <c r="HC161" s="2">
        <f t="shared" si="150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168</v>
      </c>
      <c r="HO161" s="2" t="s">
        <v>169</v>
      </c>
      <c r="HP161" s="2" t="s">
        <v>166</v>
      </c>
      <c r="HQ161" s="2" t="s">
        <v>166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C162">
        <f>ROW(SmtRes!A272)</f>
        <v>272</v>
      </c>
      <c r="D162">
        <f>ROW(EtalonRes!A278)</f>
        <v>278</v>
      </c>
      <c r="E162" t="s">
        <v>3</v>
      </c>
      <c r="F162" t="s">
        <v>354</v>
      </c>
      <c r="G162" t="s">
        <v>355</v>
      </c>
      <c r="H162" t="s">
        <v>356</v>
      </c>
      <c r="I162">
        <v>0</v>
      </c>
      <c r="J162">
        <v>0</v>
      </c>
      <c r="K162">
        <v>0</v>
      </c>
      <c r="O162">
        <f>ROUND(CP162,0)</f>
        <v>0</v>
      </c>
      <c r="P162">
        <f>ROUND(CQ162*I162,0)</f>
        <v>0</v>
      </c>
      <c r="Q162">
        <f>ROUND(CR162*I162,0)</f>
        <v>0</v>
      </c>
      <c r="R162">
        <f>ROUND(CS162*I162,0)</f>
        <v>0</v>
      </c>
      <c r="S162">
        <f>ROUND(CT162*I162,0)</f>
        <v>0</v>
      </c>
      <c r="T162">
        <f>ROUND(CU162*I162,0)</f>
        <v>0</v>
      </c>
      <c r="U162">
        <f t="shared" si="131"/>
        <v>0</v>
      </c>
      <c r="V162">
        <f t="shared" si="132"/>
        <v>0</v>
      </c>
      <c r="W162">
        <f>ROUND(CX162*I162,0)</f>
        <v>0</v>
      </c>
      <c r="X162">
        <f>ROUND(CY162,0)</f>
        <v>0</v>
      </c>
      <c r="Y162">
        <f>ROUND(CZ162,0)</f>
        <v>0</v>
      </c>
      <c r="AA162">
        <v>-1</v>
      </c>
      <c r="AB162">
        <f t="shared" si="133"/>
        <v>321.92</v>
      </c>
      <c r="AC162">
        <f t="shared" si="134"/>
        <v>1.7</v>
      </c>
      <c r="AD162">
        <f t="shared" si="151"/>
        <v>235.02</v>
      </c>
      <c r="AE162">
        <f t="shared" si="152"/>
        <v>24.59</v>
      </c>
      <c r="AF162">
        <f t="shared" si="152"/>
        <v>85.2</v>
      </c>
      <c r="AG162">
        <f t="shared" si="135"/>
        <v>0</v>
      </c>
      <c r="AH162">
        <f t="shared" si="153"/>
        <v>8</v>
      </c>
      <c r="AI162">
        <f t="shared" si="153"/>
        <v>2.12</v>
      </c>
      <c r="AJ162">
        <f t="shared" si="136"/>
        <v>0</v>
      </c>
      <c r="AK162">
        <v>321.92</v>
      </c>
      <c r="AL162">
        <v>1.7</v>
      </c>
      <c r="AM162">
        <v>235.02</v>
      </c>
      <c r="AN162">
        <v>24.59</v>
      </c>
      <c r="AO162">
        <v>85.2</v>
      </c>
      <c r="AP162">
        <v>0</v>
      </c>
      <c r="AQ162">
        <v>8</v>
      </c>
      <c r="AR162">
        <v>2.12</v>
      </c>
      <c r="AS162">
        <v>0</v>
      </c>
      <c r="AT162">
        <v>90</v>
      </c>
      <c r="AU162">
        <v>46</v>
      </c>
      <c r="AV162">
        <v>1</v>
      </c>
      <c r="AW162">
        <v>1</v>
      </c>
      <c r="AZ162">
        <v>1</v>
      </c>
      <c r="BA162">
        <v>50.93</v>
      </c>
      <c r="BB162">
        <v>10.29</v>
      </c>
      <c r="BC162">
        <v>51.05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2</v>
      </c>
      <c r="BJ162" t="s">
        <v>357</v>
      </c>
      <c r="BM162">
        <v>110007</v>
      </c>
      <c r="BN162">
        <v>0</v>
      </c>
      <c r="BO162" t="s">
        <v>354</v>
      </c>
      <c r="BP162">
        <v>1</v>
      </c>
      <c r="BQ162">
        <v>3</v>
      </c>
      <c r="BR162">
        <v>0</v>
      </c>
      <c r="BS162">
        <v>50.93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90</v>
      </c>
      <c r="CA162">
        <v>46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37"/>
        <v>0</v>
      </c>
      <c r="CQ162">
        <f t="shared" si="154"/>
        <v>86.784999999999997</v>
      </c>
      <c r="CR162">
        <f>(((ET162)*BB162-(EU162)*BS162)+AE162*BS162)</f>
        <v>2418.3557999999998</v>
      </c>
      <c r="CS162">
        <f t="shared" si="138"/>
        <v>1252.3687</v>
      </c>
      <c r="CT162">
        <f t="shared" si="139"/>
        <v>4339.2359999999999</v>
      </c>
      <c r="CU162">
        <f t="shared" si="140"/>
        <v>0</v>
      </c>
      <c r="CV162">
        <f t="shared" si="141"/>
        <v>8</v>
      </c>
      <c r="CW162">
        <f t="shared" si="142"/>
        <v>2.12</v>
      </c>
      <c r="CX162">
        <f t="shared" si="143"/>
        <v>0</v>
      </c>
      <c r="CY162">
        <f t="shared" si="144"/>
        <v>0</v>
      </c>
      <c r="CZ162">
        <f t="shared" si="145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356</v>
      </c>
      <c r="DW162" t="s">
        <v>356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56793170</v>
      </c>
      <c r="EF162">
        <v>3</v>
      </c>
      <c r="EG162" t="s">
        <v>165</v>
      </c>
      <c r="EH162">
        <v>0</v>
      </c>
      <c r="EI162" t="s">
        <v>3</v>
      </c>
      <c r="EJ162">
        <v>2</v>
      </c>
      <c r="EK162">
        <v>110007</v>
      </c>
      <c r="EL162" t="s">
        <v>341</v>
      </c>
      <c r="EM162" t="s">
        <v>167</v>
      </c>
      <c r="EO162" t="s">
        <v>3</v>
      </c>
      <c r="EQ162">
        <v>132096</v>
      </c>
      <c r="ER162">
        <v>321.92</v>
      </c>
      <c r="ES162">
        <v>1.7</v>
      </c>
      <c r="ET162">
        <v>235.02</v>
      </c>
      <c r="EU162">
        <v>24.59</v>
      </c>
      <c r="EV162">
        <v>85.2</v>
      </c>
      <c r="EW162">
        <v>8</v>
      </c>
      <c r="EX162">
        <v>2.12</v>
      </c>
      <c r="EY162">
        <v>0</v>
      </c>
      <c r="FQ162">
        <v>0</v>
      </c>
      <c r="FR162">
        <v>0</v>
      </c>
      <c r="FS162">
        <v>0</v>
      </c>
      <c r="FX162">
        <v>90</v>
      </c>
      <c r="FY162">
        <v>46</v>
      </c>
      <c r="GA162" t="s">
        <v>3</v>
      </c>
      <c r="GD162">
        <v>1</v>
      </c>
      <c r="GF162">
        <v>-1487088306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>ROUND(IF(AND(BH162=3,BI162=3,FS162&lt;&gt;0),P162,0),0)</f>
        <v>0</v>
      </c>
      <c r="GM162">
        <f>ROUND(O162+X162+Y162,0)+GX162</f>
        <v>0</v>
      </c>
      <c r="GN162">
        <f t="shared" si="146"/>
        <v>0</v>
      </c>
      <c r="GO162">
        <f t="shared" si="147"/>
        <v>0</v>
      </c>
      <c r="GP162">
        <f t="shared" si="148"/>
        <v>0</v>
      </c>
      <c r="GR162">
        <v>0</v>
      </c>
      <c r="GS162">
        <v>3</v>
      </c>
      <c r="GT162">
        <v>0</v>
      </c>
      <c r="GU162" t="s">
        <v>3</v>
      </c>
      <c r="GV162">
        <f t="shared" si="149"/>
        <v>0</v>
      </c>
      <c r="GW162">
        <v>1</v>
      </c>
      <c r="GX162">
        <f>ROUND(HC162*I162,0)</f>
        <v>0</v>
      </c>
      <c r="HA162">
        <v>0</v>
      </c>
      <c r="HB162">
        <v>0</v>
      </c>
      <c r="HC162">
        <f t="shared" si="150"/>
        <v>0</v>
      </c>
      <c r="HE162" t="s">
        <v>3</v>
      </c>
      <c r="HF162" t="s">
        <v>3</v>
      </c>
      <c r="HM162" t="s">
        <v>3</v>
      </c>
      <c r="HN162" t="s">
        <v>168</v>
      </c>
      <c r="HO162" t="s">
        <v>169</v>
      </c>
      <c r="HP162" t="s">
        <v>166</v>
      </c>
      <c r="HQ162" t="s">
        <v>166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>
        <f>ROW(SmtRes!A276)</f>
        <v>276</v>
      </c>
      <c r="D163" s="2">
        <f>ROW(EtalonRes!A282)</f>
        <v>282</v>
      </c>
      <c r="E163" s="2" t="s">
        <v>358</v>
      </c>
      <c r="F163" s="2" t="s">
        <v>359</v>
      </c>
      <c r="G163" s="2" t="s">
        <v>360</v>
      </c>
      <c r="H163" s="2" t="s">
        <v>361</v>
      </c>
      <c r="I163" s="2">
        <f>ROUND(ROUND(18399+1909,4)/1000,7)</f>
        <v>20.308</v>
      </c>
      <c r="J163" s="2">
        <v>0</v>
      </c>
      <c r="K163" s="2">
        <f>ROUND(ROUND(18399+1909,4)/1000,7)</f>
        <v>20.308</v>
      </c>
      <c r="L163" s="2"/>
      <c r="M163" s="2"/>
      <c r="N163" s="2"/>
      <c r="O163" s="2">
        <f>ROUND(CP163,2)</f>
        <v>669229.82999999996</v>
      </c>
      <c r="P163" s="2">
        <f>ROUND(CQ163*I163,2)</f>
        <v>641809.56000000006</v>
      </c>
      <c r="Q163" s="2">
        <f>ROUND(CR163*I163,2)</f>
        <v>0</v>
      </c>
      <c r="R163" s="2">
        <f>ROUND(CS163*I163,2)</f>
        <v>0</v>
      </c>
      <c r="S163" s="2">
        <f>ROUND(CT163*I163,2)</f>
        <v>27420.27</v>
      </c>
      <c r="T163" s="2">
        <f>ROUND(CU163*I163,2)</f>
        <v>0</v>
      </c>
      <c r="U163" s="2">
        <f t="shared" si="131"/>
        <v>3241.1568000000002</v>
      </c>
      <c r="V163" s="2">
        <f t="shared" si="132"/>
        <v>0</v>
      </c>
      <c r="W163" s="2">
        <f>ROUND(CX163*I163,2)</f>
        <v>0</v>
      </c>
      <c r="X163" s="2">
        <f>ROUND(CY163,2)</f>
        <v>26871.86</v>
      </c>
      <c r="Y163" s="2">
        <f>ROUND(CZ163,2)</f>
        <v>15903.76</v>
      </c>
      <c r="Z163" s="2"/>
      <c r="AA163" s="2">
        <v>64877770</v>
      </c>
      <c r="AB163" s="2">
        <f t="shared" si="133"/>
        <v>32954</v>
      </c>
      <c r="AC163" s="2">
        <f t="shared" si="134"/>
        <v>31603.78</v>
      </c>
      <c r="AD163" s="2">
        <f>ROUND(((((ET163*ROUND((0.2+1),7)))-((EU163*ROUND((0.2+1),7))))+AE163),2)</f>
        <v>0</v>
      </c>
      <c r="AE163" s="2">
        <f>ROUND(((EU163*ROUND((0.2+1),7))),2)</f>
        <v>0</v>
      </c>
      <c r="AF163" s="2">
        <f>ROUND(((EV163*ROUND((0.2+1),7))),2)</f>
        <v>1350.22</v>
      </c>
      <c r="AG163" s="2">
        <f t="shared" si="135"/>
        <v>0</v>
      </c>
      <c r="AH163" s="2">
        <f>((EW163*ROUND((0.2+1),7)))</f>
        <v>159.6</v>
      </c>
      <c r="AI163" s="2">
        <f>((EX163*ROUND((0.2+1),7)))</f>
        <v>0</v>
      </c>
      <c r="AJ163" s="2">
        <f t="shared" si="136"/>
        <v>0</v>
      </c>
      <c r="AK163" s="2">
        <v>32728.959999999999</v>
      </c>
      <c r="AL163" s="2">
        <v>31603.78</v>
      </c>
      <c r="AM163" s="2">
        <v>0</v>
      </c>
      <c r="AN163" s="2">
        <v>0</v>
      </c>
      <c r="AO163" s="2">
        <v>1125.18</v>
      </c>
      <c r="AP163" s="2">
        <v>0</v>
      </c>
      <c r="AQ163" s="2">
        <v>133</v>
      </c>
      <c r="AR163" s="2">
        <v>0</v>
      </c>
      <c r="AS163" s="2">
        <v>0</v>
      </c>
      <c r="AT163" s="2">
        <v>98</v>
      </c>
      <c r="AU163" s="2">
        <v>58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1</v>
      </c>
      <c r="BJ163" s="2" t="s">
        <v>362</v>
      </c>
      <c r="BK163" s="2"/>
      <c r="BL163" s="2"/>
      <c r="BM163" s="2">
        <v>34001</v>
      </c>
      <c r="BN163" s="2">
        <v>0</v>
      </c>
      <c r="BO163" s="2" t="s">
        <v>3</v>
      </c>
      <c r="BP163" s="2">
        <v>0</v>
      </c>
      <c r="BQ163" s="2">
        <v>2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98</v>
      </c>
      <c r="CA163" s="2">
        <v>58</v>
      </c>
      <c r="CB163" s="2" t="s">
        <v>3</v>
      </c>
      <c r="CC163" s="2"/>
      <c r="CD163" s="2"/>
      <c r="CE163" s="2">
        <v>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1051</v>
      </c>
      <c r="CO163" s="2">
        <v>0</v>
      </c>
      <c r="CP163" s="2">
        <f t="shared" si="137"/>
        <v>669229.83000000007</v>
      </c>
      <c r="CQ163" s="2">
        <f t="shared" si="154"/>
        <v>31603.78</v>
      </c>
      <c r="CR163" s="2">
        <f>((((ET163*ROUND((0.2+1),7)))*BB163-((EU163*ROUND((0.2+1),7)))*BS163)+AE163*BS163)</f>
        <v>0</v>
      </c>
      <c r="CS163" s="2">
        <f t="shared" si="138"/>
        <v>0</v>
      </c>
      <c r="CT163" s="2">
        <f t="shared" si="139"/>
        <v>1350.22</v>
      </c>
      <c r="CU163" s="2">
        <f t="shared" si="140"/>
        <v>0</v>
      </c>
      <c r="CV163" s="2">
        <f t="shared" si="141"/>
        <v>159.6</v>
      </c>
      <c r="CW163" s="2">
        <f t="shared" si="142"/>
        <v>0</v>
      </c>
      <c r="CX163" s="2">
        <f t="shared" si="143"/>
        <v>0</v>
      </c>
      <c r="CY163" s="2">
        <f t="shared" si="144"/>
        <v>26871.864600000001</v>
      </c>
      <c r="CZ163" s="2">
        <f t="shared" si="145"/>
        <v>15903.756599999999</v>
      </c>
      <c r="DA163" s="2"/>
      <c r="DB163" s="2">
        <v>53</v>
      </c>
      <c r="DC163" s="2" t="s">
        <v>3</v>
      </c>
      <c r="DD163" s="2" t="s">
        <v>3</v>
      </c>
      <c r="DE163" s="2" t="s">
        <v>27</v>
      </c>
      <c r="DF163" s="2" t="s">
        <v>27</v>
      </c>
      <c r="DG163" s="2" t="s">
        <v>27</v>
      </c>
      <c r="DH163" s="2" t="s">
        <v>3</v>
      </c>
      <c r="DI163" s="2" t="s">
        <v>27</v>
      </c>
      <c r="DJ163" s="2" t="s">
        <v>27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361</v>
      </c>
      <c r="DW163" s="2" t="s">
        <v>361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56793079</v>
      </c>
      <c r="EF163" s="2">
        <v>2</v>
      </c>
      <c r="EG163" s="2" t="s">
        <v>28</v>
      </c>
      <c r="EH163" s="2">
        <v>28</v>
      </c>
      <c r="EI163" s="2" t="s">
        <v>109</v>
      </c>
      <c r="EJ163" s="2">
        <v>1</v>
      </c>
      <c r="EK163" s="2">
        <v>34001</v>
      </c>
      <c r="EL163" s="2" t="s">
        <v>110</v>
      </c>
      <c r="EM163" s="2" t="s">
        <v>111</v>
      </c>
      <c r="EN163" s="2"/>
      <c r="EO163" s="2" t="s">
        <v>32</v>
      </c>
      <c r="EP163" s="2"/>
      <c r="EQ163" s="2">
        <v>131072</v>
      </c>
      <c r="ER163" s="2">
        <v>32728.959999999999</v>
      </c>
      <c r="ES163" s="2">
        <v>31603.78</v>
      </c>
      <c r="ET163" s="2">
        <v>0</v>
      </c>
      <c r="EU163" s="2">
        <v>0</v>
      </c>
      <c r="EV163" s="2">
        <v>1125.18</v>
      </c>
      <c r="EW163" s="2">
        <v>133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98</v>
      </c>
      <c r="FY163" s="2">
        <v>58</v>
      </c>
      <c r="FZ163" s="2"/>
      <c r="GA163" s="2" t="s">
        <v>3</v>
      </c>
      <c r="GB163" s="2"/>
      <c r="GC163" s="2"/>
      <c r="GD163" s="2">
        <v>1</v>
      </c>
      <c r="GE163" s="2"/>
      <c r="GF163" s="2">
        <v>116554447</v>
      </c>
      <c r="GG163" s="2">
        <v>2</v>
      </c>
      <c r="GH163" s="2">
        <v>1</v>
      </c>
      <c r="GI163" s="2">
        <v>-2</v>
      </c>
      <c r="GJ163" s="2">
        <v>0</v>
      </c>
      <c r="GK163" s="2">
        <v>0</v>
      </c>
      <c r="GL163" s="2">
        <f>ROUND(IF(AND(BH163=3,BI163=3,FS163&lt;&gt;0),P163,0),2)</f>
        <v>0</v>
      </c>
      <c r="GM163" s="2">
        <f>ROUND(O163+X163+Y163,2)+GX163</f>
        <v>712005.45</v>
      </c>
      <c r="GN163" s="2">
        <f t="shared" si="146"/>
        <v>712005.45</v>
      </c>
      <c r="GO163" s="2">
        <f t="shared" si="147"/>
        <v>0</v>
      </c>
      <c r="GP163" s="2">
        <f t="shared" si="148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49"/>
        <v>0</v>
      </c>
      <c r="GW163" s="2">
        <v>1</v>
      </c>
      <c r="GX163" s="2">
        <f>ROUND(HC163*I163,2)</f>
        <v>0</v>
      </c>
      <c r="GY163" s="2"/>
      <c r="GZ163" s="2"/>
      <c r="HA163" s="2">
        <v>0</v>
      </c>
      <c r="HB163" s="2">
        <v>0</v>
      </c>
      <c r="HC163" s="2">
        <f t="shared" si="150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112</v>
      </c>
      <c r="HO163" s="2" t="s">
        <v>113</v>
      </c>
      <c r="HP163" s="2" t="s">
        <v>114</v>
      </c>
      <c r="HQ163" s="2" t="s">
        <v>114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C164">
        <f>ROW(SmtRes!A280)</f>
        <v>280</v>
      </c>
      <c r="D164">
        <f>ROW(EtalonRes!A286)</f>
        <v>286</v>
      </c>
      <c r="E164" t="s">
        <v>358</v>
      </c>
      <c r="F164" t="s">
        <v>359</v>
      </c>
      <c r="G164" t="s">
        <v>360</v>
      </c>
      <c r="H164" t="s">
        <v>361</v>
      </c>
      <c r="I164">
        <f>ROUND(ROUND(18399+1909,4)/1000,7)</f>
        <v>20.308</v>
      </c>
      <c r="J164">
        <v>0</v>
      </c>
      <c r="K164">
        <f>ROUND(ROUND(18399+1909,4)/1000,7)</f>
        <v>20.308</v>
      </c>
      <c r="O164">
        <f>ROUND(CP164,0)</f>
        <v>6723533</v>
      </c>
      <c r="P164">
        <f>ROUND(CQ164*I164,0)</f>
        <v>5327019</v>
      </c>
      <c r="Q164">
        <f>ROUND(CR164*I164,0)</f>
        <v>0</v>
      </c>
      <c r="R164">
        <f>ROUND(CS164*I164,0)</f>
        <v>0</v>
      </c>
      <c r="S164">
        <f>ROUND(CT164*I164,0)</f>
        <v>1396514</v>
      </c>
      <c r="T164">
        <f>ROUND(CU164*I164,0)</f>
        <v>0</v>
      </c>
      <c r="U164">
        <f t="shared" si="131"/>
        <v>3241.1568000000002</v>
      </c>
      <c r="V164">
        <f t="shared" si="132"/>
        <v>0</v>
      </c>
      <c r="W164">
        <f>ROUND(CX164*I164,0)</f>
        <v>0</v>
      </c>
      <c r="X164">
        <f>ROUND(CY164,0)</f>
        <v>1368584</v>
      </c>
      <c r="Y164">
        <f>ROUND(CZ164,0)</f>
        <v>809978</v>
      </c>
      <c r="AA164">
        <v>64877767</v>
      </c>
      <c r="AB164">
        <f t="shared" si="133"/>
        <v>32954</v>
      </c>
      <c r="AC164">
        <f t="shared" si="134"/>
        <v>31603.78</v>
      </c>
      <c r="AD164">
        <f>ROUND(((((ET164*ROUND((0.2+1),7)))-((EU164*ROUND((0.2+1),7))))+AE164),2)</f>
        <v>0</v>
      </c>
      <c r="AE164">
        <f>ROUND(((EU164*ROUND((0.2+1),7))),2)</f>
        <v>0</v>
      </c>
      <c r="AF164">
        <f>ROUND(((EV164*ROUND((0.2+1),7))),2)</f>
        <v>1350.22</v>
      </c>
      <c r="AG164">
        <f t="shared" si="135"/>
        <v>0</v>
      </c>
      <c r="AH164">
        <f>((EW164*ROUND((0.2+1),7)))</f>
        <v>159.6</v>
      </c>
      <c r="AI164">
        <f>((EX164*ROUND((0.2+1),7)))</f>
        <v>0</v>
      </c>
      <c r="AJ164">
        <f t="shared" si="136"/>
        <v>0</v>
      </c>
      <c r="AK164">
        <v>32728.959999999999</v>
      </c>
      <c r="AL164">
        <v>31603.78</v>
      </c>
      <c r="AM164">
        <v>0</v>
      </c>
      <c r="AN164">
        <v>0</v>
      </c>
      <c r="AO164">
        <v>1125.18</v>
      </c>
      <c r="AP164">
        <v>0</v>
      </c>
      <c r="AQ164">
        <v>133</v>
      </c>
      <c r="AR164">
        <v>0</v>
      </c>
      <c r="AS164">
        <v>0</v>
      </c>
      <c r="AT164">
        <v>98</v>
      </c>
      <c r="AU164">
        <v>58</v>
      </c>
      <c r="AV164">
        <v>1</v>
      </c>
      <c r="AW164">
        <v>1</v>
      </c>
      <c r="AZ164">
        <v>1</v>
      </c>
      <c r="BA164">
        <v>50.93</v>
      </c>
      <c r="BB164">
        <v>1</v>
      </c>
      <c r="BC164">
        <v>8.3000000000000007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362</v>
      </c>
      <c r="BM164">
        <v>34001</v>
      </c>
      <c r="BN164">
        <v>0</v>
      </c>
      <c r="BO164" t="s">
        <v>359</v>
      </c>
      <c r="BP164">
        <v>1</v>
      </c>
      <c r="BQ164">
        <v>2</v>
      </c>
      <c r="BR164">
        <v>0</v>
      </c>
      <c r="BS164">
        <v>50.93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98</v>
      </c>
      <c r="CA164">
        <v>58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1051</v>
      </c>
      <c r="CO164">
        <v>0</v>
      </c>
      <c r="CP164">
        <f t="shared" si="137"/>
        <v>6723533</v>
      </c>
      <c r="CQ164">
        <f t="shared" si="154"/>
        <v>262311.37400000001</v>
      </c>
      <c r="CR164">
        <f>((((ET164*ROUND((0.2+1),7)))*BB164-((EU164*ROUND((0.2+1),7)))*BS164)+AE164*BS164)</f>
        <v>0</v>
      </c>
      <c r="CS164">
        <f t="shared" si="138"/>
        <v>0</v>
      </c>
      <c r="CT164">
        <f t="shared" si="139"/>
        <v>68766.704599999997</v>
      </c>
      <c r="CU164">
        <f t="shared" si="140"/>
        <v>0</v>
      </c>
      <c r="CV164">
        <f t="shared" si="141"/>
        <v>159.6</v>
      </c>
      <c r="CW164">
        <f t="shared" si="142"/>
        <v>0</v>
      </c>
      <c r="CX164">
        <f t="shared" si="143"/>
        <v>0</v>
      </c>
      <c r="CY164">
        <f t="shared" si="144"/>
        <v>1368583.72</v>
      </c>
      <c r="CZ164">
        <f t="shared" si="145"/>
        <v>809978.12</v>
      </c>
      <c r="DB164">
        <v>54</v>
      </c>
      <c r="DC164" t="s">
        <v>3</v>
      </c>
      <c r="DD164" t="s">
        <v>3</v>
      </c>
      <c r="DE164" t="s">
        <v>27</v>
      </c>
      <c r="DF164" t="s">
        <v>27</v>
      </c>
      <c r="DG164" t="s">
        <v>27</v>
      </c>
      <c r="DH164" t="s">
        <v>3</v>
      </c>
      <c r="DI164" t="s">
        <v>27</v>
      </c>
      <c r="DJ164" t="s">
        <v>27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361</v>
      </c>
      <c r="DW164" t="s">
        <v>361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56793079</v>
      </c>
      <c r="EF164">
        <v>2</v>
      </c>
      <c r="EG164" t="s">
        <v>28</v>
      </c>
      <c r="EH164">
        <v>28</v>
      </c>
      <c r="EI164" t="s">
        <v>109</v>
      </c>
      <c r="EJ164">
        <v>1</v>
      </c>
      <c r="EK164">
        <v>34001</v>
      </c>
      <c r="EL164" t="s">
        <v>110</v>
      </c>
      <c r="EM164" t="s">
        <v>111</v>
      </c>
      <c r="EO164" t="s">
        <v>32</v>
      </c>
      <c r="EQ164">
        <v>131072</v>
      </c>
      <c r="ER164">
        <v>32728.959999999999</v>
      </c>
      <c r="ES164">
        <v>31603.78</v>
      </c>
      <c r="ET164">
        <v>0</v>
      </c>
      <c r="EU164">
        <v>0</v>
      </c>
      <c r="EV164">
        <v>1125.18</v>
      </c>
      <c r="EW164">
        <v>133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98</v>
      </c>
      <c r="FY164">
        <v>58</v>
      </c>
      <c r="GA164" t="s">
        <v>3</v>
      </c>
      <c r="GD164">
        <v>1</v>
      </c>
      <c r="GF164">
        <v>116554447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>ROUND(IF(AND(BH164=3,BI164=3,FS164&lt;&gt;0),P164,0),0)</f>
        <v>0</v>
      </c>
      <c r="GM164">
        <f>ROUND(O164+X164+Y164,0)+GX164</f>
        <v>8902095</v>
      </c>
      <c r="GN164">
        <f t="shared" si="146"/>
        <v>8902095</v>
      </c>
      <c r="GO164">
        <f t="shared" si="147"/>
        <v>0</v>
      </c>
      <c r="GP164">
        <f t="shared" si="148"/>
        <v>0</v>
      </c>
      <c r="GR164">
        <v>0</v>
      </c>
      <c r="GS164">
        <v>3</v>
      </c>
      <c r="GT164">
        <v>0</v>
      </c>
      <c r="GU164" t="s">
        <v>3</v>
      </c>
      <c r="GV164">
        <f t="shared" si="149"/>
        <v>0</v>
      </c>
      <c r="GW164">
        <v>1</v>
      </c>
      <c r="GX164">
        <f>ROUND(HC164*I164,0)</f>
        <v>0</v>
      </c>
      <c r="HA164">
        <v>0</v>
      </c>
      <c r="HB164">
        <v>0</v>
      </c>
      <c r="HC164">
        <f t="shared" si="150"/>
        <v>0</v>
      </c>
      <c r="HE164" t="s">
        <v>3</v>
      </c>
      <c r="HF164" t="s">
        <v>3</v>
      </c>
      <c r="HM164" t="s">
        <v>3</v>
      </c>
      <c r="HN164" t="s">
        <v>112</v>
      </c>
      <c r="HO164" t="s">
        <v>113</v>
      </c>
      <c r="HP164" t="s">
        <v>114</v>
      </c>
      <c r="HQ164" t="s">
        <v>114</v>
      </c>
      <c r="HS164">
        <v>0</v>
      </c>
      <c r="IK164">
        <v>0</v>
      </c>
    </row>
    <row r="165" spans="1:255" x14ac:dyDescent="0.2">
      <c r="A165" s="2">
        <v>18</v>
      </c>
      <c r="B165" s="2">
        <v>1</v>
      </c>
      <c r="C165" s="2">
        <v>276</v>
      </c>
      <c r="D165" s="2"/>
      <c r="E165" s="2" t="s">
        <v>363</v>
      </c>
      <c r="F165" s="2" t="s">
        <v>364</v>
      </c>
      <c r="G165" s="2" t="s">
        <v>365</v>
      </c>
      <c r="H165" s="2" t="s">
        <v>241</v>
      </c>
      <c r="I165" s="2">
        <f>I163*J165</f>
        <v>-20308</v>
      </c>
      <c r="J165" s="2">
        <v>-1000</v>
      </c>
      <c r="K165" s="2">
        <v>-1000</v>
      </c>
      <c r="L165" s="2"/>
      <c r="M165" s="2"/>
      <c r="N165" s="2"/>
      <c r="O165" s="2">
        <f>ROUND(CP165,2)</f>
        <v>-640311.24</v>
      </c>
      <c r="P165" s="2">
        <f>ROUND(CQ165*I165,2)</f>
        <v>-640311.24</v>
      </c>
      <c r="Q165" s="2">
        <f>ROUND(CR165*I165,2)</f>
        <v>0</v>
      </c>
      <c r="R165" s="2">
        <f>ROUND(CS165*I165,2)</f>
        <v>0</v>
      </c>
      <c r="S165" s="2">
        <f>ROUND(CT165*I165,2)</f>
        <v>0</v>
      </c>
      <c r="T165" s="2">
        <f>ROUND(CU165*I165,2)</f>
        <v>0</v>
      </c>
      <c r="U165" s="2">
        <f t="shared" si="131"/>
        <v>0</v>
      </c>
      <c r="V165" s="2">
        <f t="shared" si="132"/>
        <v>0</v>
      </c>
      <c r="W165" s="2">
        <f>ROUND(CX165*I165,2)</f>
        <v>0</v>
      </c>
      <c r="X165" s="2">
        <f>ROUND(CY165,2)</f>
        <v>0</v>
      </c>
      <c r="Y165" s="2">
        <f>ROUND(CZ165,2)</f>
        <v>0</v>
      </c>
      <c r="Z165" s="2"/>
      <c r="AA165" s="2">
        <v>64877770</v>
      </c>
      <c r="AB165" s="2">
        <f t="shared" si="133"/>
        <v>31.53</v>
      </c>
      <c r="AC165" s="2">
        <f t="shared" si="134"/>
        <v>31.53</v>
      </c>
      <c r="AD165" s="2">
        <f t="shared" ref="AD165:AD178" si="155">ROUND((((ET165)-(EU165))+AE165),2)</f>
        <v>0</v>
      </c>
      <c r="AE165" s="2">
        <f t="shared" ref="AE165:AE178" si="156">ROUND((EU165),2)</f>
        <v>0</v>
      </c>
      <c r="AF165" s="2">
        <f t="shared" ref="AF165:AF178" si="157">ROUND((EV165),2)</f>
        <v>0</v>
      </c>
      <c r="AG165" s="2">
        <f t="shared" si="135"/>
        <v>0</v>
      </c>
      <c r="AH165" s="2">
        <f t="shared" ref="AH165:AH178" si="158">(EW165)</f>
        <v>0</v>
      </c>
      <c r="AI165" s="2">
        <f t="shared" ref="AI165:AI178" si="159">(EX165)</f>
        <v>0</v>
      </c>
      <c r="AJ165" s="2">
        <f t="shared" si="136"/>
        <v>0</v>
      </c>
      <c r="AK165" s="2">
        <v>31.53</v>
      </c>
      <c r="AL165" s="2">
        <v>31.53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98</v>
      </c>
      <c r="AU165" s="2">
        <v>58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1</v>
      </c>
      <c r="BJ165" s="2" t="s">
        <v>366</v>
      </c>
      <c r="BK165" s="2"/>
      <c r="BL165" s="2"/>
      <c r="BM165" s="2">
        <v>34001</v>
      </c>
      <c r="BN165" s="2">
        <v>0</v>
      </c>
      <c r="BO165" s="2" t="s">
        <v>3</v>
      </c>
      <c r="BP165" s="2">
        <v>0</v>
      </c>
      <c r="BQ165" s="2">
        <v>2</v>
      </c>
      <c r="BR165" s="2">
        <v>1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98</v>
      </c>
      <c r="CA165" s="2">
        <v>58</v>
      </c>
      <c r="CB165" s="2" t="s">
        <v>3</v>
      </c>
      <c r="CC165" s="2"/>
      <c r="CD165" s="2"/>
      <c r="CE165" s="2">
        <v>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37"/>
        <v>-640311.24</v>
      </c>
      <c r="CQ165" s="2">
        <f t="shared" si="154"/>
        <v>31.53</v>
      </c>
      <c r="CR165" s="2">
        <f t="shared" ref="CR165:CR175" si="160">(((ET165)*BB165-(EU165)*BS165)+AE165*BS165)</f>
        <v>0</v>
      </c>
      <c r="CS165" s="2">
        <f t="shared" si="138"/>
        <v>0</v>
      </c>
      <c r="CT165" s="2">
        <f t="shared" si="139"/>
        <v>0</v>
      </c>
      <c r="CU165" s="2">
        <f t="shared" si="140"/>
        <v>0</v>
      </c>
      <c r="CV165" s="2">
        <f t="shared" si="141"/>
        <v>0</v>
      </c>
      <c r="CW165" s="2">
        <f t="shared" si="142"/>
        <v>0</v>
      </c>
      <c r="CX165" s="2">
        <f t="shared" si="143"/>
        <v>0</v>
      </c>
      <c r="CY165" s="2">
        <f t="shared" si="144"/>
        <v>0</v>
      </c>
      <c r="CZ165" s="2">
        <f t="shared" si="145"/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1003</v>
      </c>
      <c r="DV165" s="2" t="s">
        <v>241</v>
      </c>
      <c r="DW165" s="2" t="s">
        <v>241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56793079</v>
      </c>
      <c r="EF165" s="2">
        <v>2</v>
      </c>
      <c r="EG165" s="2" t="s">
        <v>28</v>
      </c>
      <c r="EH165" s="2">
        <v>28</v>
      </c>
      <c r="EI165" s="2" t="s">
        <v>109</v>
      </c>
      <c r="EJ165" s="2">
        <v>1</v>
      </c>
      <c r="EK165" s="2">
        <v>34001</v>
      </c>
      <c r="EL165" s="2" t="s">
        <v>110</v>
      </c>
      <c r="EM165" s="2" t="s">
        <v>111</v>
      </c>
      <c r="EN165" s="2"/>
      <c r="EO165" s="2" t="s">
        <v>3</v>
      </c>
      <c r="EP165" s="2"/>
      <c r="EQ165" s="2">
        <v>0</v>
      </c>
      <c r="ER165" s="2">
        <v>31.53</v>
      </c>
      <c r="ES165" s="2">
        <v>31.53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98</v>
      </c>
      <c r="FY165" s="2">
        <v>58</v>
      </c>
      <c r="FZ165" s="2"/>
      <c r="GA165" s="2" t="s">
        <v>3</v>
      </c>
      <c r="GB165" s="2"/>
      <c r="GC165" s="2"/>
      <c r="GD165" s="2">
        <v>1</v>
      </c>
      <c r="GE165" s="2"/>
      <c r="GF165" s="2">
        <v>1608007056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>ROUND(IF(AND(BH165=3,BI165=3,FS165&lt;&gt;0),P165,0),2)</f>
        <v>0</v>
      </c>
      <c r="GM165" s="2">
        <f>ROUND(O165+X165+Y165,2)+GX165</f>
        <v>-640311.24</v>
      </c>
      <c r="GN165" s="2">
        <f t="shared" si="146"/>
        <v>-640311.24</v>
      </c>
      <c r="GO165" s="2">
        <f t="shared" si="147"/>
        <v>0</v>
      </c>
      <c r="GP165" s="2">
        <f t="shared" si="148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49"/>
        <v>0</v>
      </c>
      <c r="GW165" s="2">
        <v>1</v>
      </c>
      <c r="GX165" s="2">
        <f>ROUND(HC165*I165,2)</f>
        <v>0</v>
      </c>
      <c r="GY165" s="2"/>
      <c r="GZ165" s="2"/>
      <c r="HA165" s="2">
        <v>0</v>
      </c>
      <c r="HB165" s="2">
        <v>0</v>
      </c>
      <c r="HC165" s="2">
        <f t="shared" si="150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112</v>
      </c>
      <c r="HO165" s="2" t="s">
        <v>113</v>
      </c>
      <c r="HP165" s="2" t="s">
        <v>114</v>
      </c>
      <c r="HQ165" s="2" t="s">
        <v>114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18</v>
      </c>
      <c r="B166">
        <v>1</v>
      </c>
      <c r="C166">
        <v>280</v>
      </c>
      <c r="E166" t="s">
        <v>363</v>
      </c>
      <c r="F166" t="s">
        <v>364</v>
      </c>
      <c r="G166" t="s">
        <v>365</v>
      </c>
      <c r="H166" t="s">
        <v>241</v>
      </c>
      <c r="I166">
        <f>I164*J166</f>
        <v>-20308</v>
      </c>
      <c r="J166">
        <v>-1000</v>
      </c>
      <c r="K166">
        <v>-1000</v>
      </c>
      <c r="O166">
        <f>ROUND(CP166,0)</f>
        <v>-5314583</v>
      </c>
      <c r="P166">
        <f>ROUND(CQ166*I166,0)</f>
        <v>-5314583</v>
      </c>
      <c r="Q166">
        <f>ROUND(CR166*I166,0)</f>
        <v>0</v>
      </c>
      <c r="R166">
        <f>ROUND(CS166*I166,0)</f>
        <v>0</v>
      </c>
      <c r="S166">
        <f>ROUND(CT166*I166,0)</f>
        <v>0</v>
      </c>
      <c r="T166">
        <f>ROUND(CU166*I166,0)</f>
        <v>0</v>
      </c>
      <c r="U166">
        <f t="shared" si="131"/>
        <v>0</v>
      </c>
      <c r="V166">
        <f t="shared" si="132"/>
        <v>0</v>
      </c>
      <c r="W166">
        <f>ROUND(CX166*I166,0)</f>
        <v>0</v>
      </c>
      <c r="X166">
        <f>ROUND(CY166,0)</f>
        <v>0</v>
      </c>
      <c r="Y166">
        <f>ROUND(CZ166,0)</f>
        <v>0</v>
      </c>
      <c r="AA166">
        <v>64877767</v>
      </c>
      <c r="AB166">
        <f t="shared" si="133"/>
        <v>31.53</v>
      </c>
      <c r="AC166">
        <f t="shared" si="134"/>
        <v>31.53</v>
      </c>
      <c r="AD166">
        <f t="shared" si="155"/>
        <v>0</v>
      </c>
      <c r="AE166">
        <f t="shared" si="156"/>
        <v>0</v>
      </c>
      <c r="AF166">
        <f t="shared" si="157"/>
        <v>0</v>
      </c>
      <c r="AG166">
        <f t="shared" si="135"/>
        <v>0</v>
      </c>
      <c r="AH166">
        <f t="shared" si="158"/>
        <v>0</v>
      </c>
      <c r="AI166">
        <f t="shared" si="159"/>
        <v>0</v>
      </c>
      <c r="AJ166">
        <f t="shared" si="136"/>
        <v>0</v>
      </c>
      <c r="AK166">
        <v>31.53</v>
      </c>
      <c r="AL166">
        <v>31.53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98</v>
      </c>
      <c r="AU166">
        <v>58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8.3000000000000007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366</v>
      </c>
      <c r="BM166">
        <v>34001</v>
      </c>
      <c r="BN166">
        <v>0</v>
      </c>
      <c r="BO166" t="s">
        <v>364</v>
      </c>
      <c r="BP166">
        <v>1</v>
      </c>
      <c r="BQ166">
        <v>2</v>
      </c>
      <c r="BR166">
        <v>1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98</v>
      </c>
      <c r="CA166">
        <v>58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37"/>
        <v>-5314583</v>
      </c>
      <c r="CQ166">
        <f t="shared" si="154"/>
        <v>261.69900000000001</v>
      </c>
      <c r="CR166">
        <f t="shared" si="160"/>
        <v>0</v>
      </c>
      <c r="CS166">
        <f t="shared" si="138"/>
        <v>0</v>
      </c>
      <c r="CT166">
        <f t="shared" si="139"/>
        <v>0</v>
      </c>
      <c r="CU166">
        <f t="shared" si="140"/>
        <v>0</v>
      </c>
      <c r="CV166">
        <f t="shared" si="141"/>
        <v>0</v>
      </c>
      <c r="CW166">
        <f t="shared" si="142"/>
        <v>0</v>
      </c>
      <c r="CX166">
        <f t="shared" si="143"/>
        <v>0</v>
      </c>
      <c r="CY166">
        <f t="shared" si="144"/>
        <v>0</v>
      </c>
      <c r="CZ166">
        <f t="shared" si="145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241</v>
      </c>
      <c r="DW166" t="s">
        <v>241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56793079</v>
      </c>
      <c r="EF166">
        <v>2</v>
      </c>
      <c r="EG166" t="s">
        <v>28</v>
      </c>
      <c r="EH166">
        <v>28</v>
      </c>
      <c r="EI166" t="s">
        <v>109</v>
      </c>
      <c r="EJ166">
        <v>1</v>
      </c>
      <c r="EK166">
        <v>34001</v>
      </c>
      <c r="EL166" t="s">
        <v>110</v>
      </c>
      <c r="EM166" t="s">
        <v>111</v>
      </c>
      <c r="EO166" t="s">
        <v>3</v>
      </c>
      <c r="EQ166">
        <v>0</v>
      </c>
      <c r="ER166">
        <v>31.53</v>
      </c>
      <c r="ES166">
        <v>31.53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98</v>
      </c>
      <c r="FY166">
        <v>58</v>
      </c>
      <c r="GA166" t="s">
        <v>3</v>
      </c>
      <c r="GD166">
        <v>1</v>
      </c>
      <c r="GF166">
        <v>1608007056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>ROUND(IF(AND(BH166=3,BI166=3,FS166&lt;&gt;0),P166,0),0)</f>
        <v>0</v>
      </c>
      <c r="GM166">
        <f>ROUND(O166+X166+Y166,0)+GX166</f>
        <v>-5314583</v>
      </c>
      <c r="GN166">
        <f t="shared" si="146"/>
        <v>-5314583</v>
      </c>
      <c r="GO166">
        <f t="shared" si="147"/>
        <v>0</v>
      </c>
      <c r="GP166">
        <f t="shared" si="148"/>
        <v>0</v>
      </c>
      <c r="GR166">
        <v>0</v>
      </c>
      <c r="GS166">
        <v>3</v>
      </c>
      <c r="GT166">
        <v>0</v>
      </c>
      <c r="GU166" t="s">
        <v>3</v>
      </c>
      <c r="GV166">
        <f t="shared" si="149"/>
        <v>0</v>
      </c>
      <c r="GW166">
        <v>1</v>
      </c>
      <c r="GX166">
        <f>ROUND(HC166*I166,0)</f>
        <v>0</v>
      </c>
      <c r="HA166">
        <v>0</v>
      </c>
      <c r="HB166">
        <v>0</v>
      </c>
      <c r="HC166">
        <f t="shared" si="150"/>
        <v>0</v>
      </c>
      <c r="HE166" t="s">
        <v>3</v>
      </c>
      <c r="HF166" t="s">
        <v>3</v>
      </c>
      <c r="HM166" t="s">
        <v>3</v>
      </c>
      <c r="HN166" t="s">
        <v>112</v>
      </c>
      <c r="HO166" t="s">
        <v>113</v>
      </c>
      <c r="HP166" t="s">
        <v>114</v>
      </c>
      <c r="HQ166" t="s">
        <v>114</v>
      </c>
      <c r="HS166">
        <v>0</v>
      </c>
      <c r="IK166">
        <v>0</v>
      </c>
    </row>
    <row r="167" spans="1:255" x14ac:dyDescent="0.2">
      <c r="A167" s="2">
        <v>17</v>
      </c>
      <c r="B167" s="2">
        <v>1</v>
      </c>
      <c r="C167" s="2"/>
      <c r="D167" s="2"/>
      <c r="E167" s="2" t="s">
        <v>367</v>
      </c>
      <c r="F167" s="2" t="s">
        <v>368</v>
      </c>
      <c r="G167" s="2" t="s">
        <v>369</v>
      </c>
      <c r="H167" s="2" t="s">
        <v>370</v>
      </c>
      <c r="I167" s="2">
        <f>ROUND(ROUND((18399)/10,4),7)</f>
        <v>1839.9</v>
      </c>
      <c r="J167" s="2">
        <v>0</v>
      </c>
      <c r="K167" s="2">
        <f>ROUND(ROUND((18399)/10,4),7)</f>
        <v>1839.9</v>
      </c>
      <c r="L167" s="2"/>
      <c r="M167" s="2"/>
      <c r="N167" s="2"/>
      <c r="O167" s="2">
        <f>ROUND(CP167,2)</f>
        <v>263823.26</v>
      </c>
      <c r="P167" s="2">
        <f>ROUND(CQ167*I167,2)</f>
        <v>263823.26</v>
      </c>
      <c r="Q167" s="2">
        <f>ROUND(CR167*I167,2)</f>
        <v>0</v>
      </c>
      <c r="R167" s="2">
        <f>ROUND(CS167*I167,2)</f>
        <v>0</v>
      </c>
      <c r="S167" s="2">
        <f>ROUND(CT167*I167,2)</f>
        <v>0</v>
      </c>
      <c r="T167" s="2">
        <f>ROUND(CU167*I167,2)</f>
        <v>0</v>
      </c>
      <c r="U167" s="2">
        <f t="shared" si="131"/>
        <v>0</v>
      </c>
      <c r="V167" s="2">
        <f t="shared" si="132"/>
        <v>0</v>
      </c>
      <c r="W167" s="2">
        <f>ROUND(CX167*I167,2)</f>
        <v>312.77999999999997</v>
      </c>
      <c r="X167" s="2">
        <f>ROUND(CY167,2)</f>
        <v>0</v>
      </c>
      <c r="Y167" s="2">
        <f>ROUND(CZ167,2)</f>
        <v>0</v>
      </c>
      <c r="Z167" s="2"/>
      <c r="AA167" s="2">
        <v>64877770</v>
      </c>
      <c r="AB167" s="2">
        <f t="shared" si="133"/>
        <v>143.38999999999999</v>
      </c>
      <c r="AC167" s="2">
        <f t="shared" si="134"/>
        <v>143.38999999999999</v>
      </c>
      <c r="AD167" s="2">
        <f t="shared" si="155"/>
        <v>0</v>
      </c>
      <c r="AE167" s="2">
        <f t="shared" si="156"/>
        <v>0</v>
      </c>
      <c r="AF167" s="2">
        <f t="shared" si="157"/>
        <v>0</v>
      </c>
      <c r="AG167" s="2">
        <f t="shared" si="135"/>
        <v>0</v>
      </c>
      <c r="AH167" s="2">
        <f t="shared" si="158"/>
        <v>0</v>
      </c>
      <c r="AI167" s="2">
        <f t="shared" si="159"/>
        <v>0</v>
      </c>
      <c r="AJ167" s="2">
        <f t="shared" si="136"/>
        <v>0.17</v>
      </c>
      <c r="AK167" s="2">
        <v>143.38999999999999</v>
      </c>
      <c r="AL167" s="2">
        <v>143.38999999999999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0.17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2</v>
      </c>
      <c r="BJ167" s="2" t="s">
        <v>371</v>
      </c>
      <c r="BK167" s="2"/>
      <c r="BL167" s="2"/>
      <c r="BM167" s="2">
        <v>500002</v>
      </c>
      <c r="BN167" s="2">
        <v>0</v>
      </c>
      <c r="BO167" s="2" t="s">
        <v>3</v>
      </c>
      <c r="BP167" s="2">
        <v>0</v>
      </c>
      <c r="BQ167" s="2">
        <v>12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0</v>
      </c>
      <c r="CA167" s="2">
        <v>0</v>
      </c>
      <c r="CB167" s="2" t="s">
        <v>3</v>
      </c>
      <c r="CC167" s="2"/>
      <c r="CD167" s="2"/>
      <c r="CE167" s="2">
        <v>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137"/>
        <v>263823.26</v>
      </c>
      <c r="CQ167" s="2">
        <f t="shared" si="154"/>
        <v>143.38999999999999</v>
      </c>
      <c r="CR167" s="2">
        <f t="shared" si="160"/>
        <v>0</v>
      </c>
      <c r="CS167" s="2">
        <f t="shared" si="138"/>
        <v>0</v>
      </c>
      <c r="CT167" s="2">
        <f t="shared" si="139"/>
        <v>0</v>
      </c>
      <c r="CU167" s="2">
        <f t="shared" si="140"/>
        <v>0</v>
      </c>
      <c r="CV167" s="2">
        <f t="shared" si="141"/>
        <v>0</v>
      </c>
      <c r="CW167" s="2">
        <f t="shared" si="142"/>
        <v>0</v>
      </c>
      <c r="CX167" s="2">
        <f t="shared" si="143"/>
        <v>0.17</v>
      </c>
      <c r="CY167" s="2">
        <f>0</f>
        <v>0</v>
      </c>
      <c r="CZ167" s="2">
        <f>0</f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1003</v>
      </c>
      <c r="DV167" s="2" t="s">
        <v>370</v>
      </c>
      <c r="DW167" s="2" t="s">
        <v>370</v>
      </c>
      <c r="DX167" s="2">
        <v>10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56793267</v>
      </c>
      <c r="EF167" s="2">
        <v>12</v>
      </c>
      <c r="EG167" s="2" t="s">
        <v>243</v>
      </c>
      <c r="EH167" s="2">
        <v>0</v>
      </c>
      <c r="EI167" s="2" t="s">
        <v>3</v>
      </c>
      <c r="EJ167" s="2">
        <v>2</v>
      </c>
      <c r="EK167" s="2">
        <v>500002</v>
      </c>
      <c r="EL167" s="2" t="s">
        <v>244</v>
      </c>
      <c r="EM167" s="2" t="s">
        <v>245</v>
      </c>
      <c r="EN167" s="2"/>
      <c r="EO167" s="2" t="s">
        <v>3</v>
      </c>
      <c r="EP167" s="2"/>
      <c r="EQ167" s="2">
        <v>131072</v>
      </c>
      <c r="ER167" s="2">
        <v>143.38999999999999</v>
      </c>
      <c r="ES167" s="2">
        <v>143.38999999999999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3</v>
      </c>
      <c r="GB167" s="2"/>
      <c r="GC167" s="2"/>
      <c r="GD167" s="2">
        <v>1</v>
      </c>
      <c r="GE167" s="2"/>
      <c r="GF167" s="2">
        <v>-907952961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>ROUND(IF(AND(BH167=3,BI167=3,FS167&lt;&gt;0),P167,0),2)</f>
        <v>0</v>
      </c>
      <c r="GM167" s="2">
        <f>ROUND(O167+X167+Y167,2)+GX167</f>
        <v>263823.26</v>
      </c>
      <c r="GN167" s="2">
        <f t="shared" si="146"/>
        <v>0</v>
      </c>
      <c r="GO167" s="2">
        <f t="shared" si="147"/>
        <v>263823.26</v>
      </c>
      <c r="GP167" s="2">
        <f t="shared" si="148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49"/>
        <v>0</v>
      </c>
      <c r="GW167" s="2">
        <v>1</v>
      </c>
      <c r="GX167" s="2">
        <f>ROUND(HC167*I167,2)</f>
        <v>0</v>
      </c>
      <c r="GY167" s="2"/>
      <c r="GZ167" s="2"/>
      <c r="HA167" s="2">
        <v>0</v>
      </c>
      <c r="HB167" s="2">
        <v>0</v>
      </c>
      <c r="HC167" s="2">
        <f t="shared" si="150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E168" t="s">
        <v>367</v>
      </c>
      <c r="F168" t="s">
        <v>368</v>
      </c>
      <c r="G168" t="s">
        <v>369</v>
      </c>
      <c r="H168" t="s">
        <v>370</v>
      </c>
      <c r="I168">
        <f>ROUND(ROUND((18399)/10,4),7)</f>
        <v>1839.9</v>
      </c>
      <c r="J168">
        <v>0</v>
      </c>
      <c r="K168">
        <f>ROUND(ROUND((18399)/10,4),7)</f>
        <v>1839.9</v>
      </c>
      <c r="O168">
        <f>ROUND(CP168,0)</f>
        <v>1097505</v>
      </c>
      <c r="P168">
        <f>ROUND(CQ168*I168,0)</f>
        <v>1097505</v>
      </c>
      <c r="Q168">
        <f>ROUND(CR168*I168,0)</f>
        <v>0</v>
      </c>
      <c r="R168">
        <f>ROUND(CS168*I168,0)</f>
        <v>0</v>
      </c>
      <c r="S168">
        <f>ROUND(CT168*I168,0)</f>
        <v>0</v>
      </c>
      <c r="T168">
        <f>ROUND(CU168*I168,0)</f>
        <v>0</v>
      </c>
      <c r="U168">
        <f t="shared" si="131"/>
        <v>0</v>
      </c>
      <c r="V168">
        <f t="shared" si="132"/>
        <v>0</v>
      </c>
      <c r="W168">
        <f>ROUND(CX168*I168,0)</f>
        <v>313</v>
      </c>
      <c r="X168">
        <f>ROUND(CY168,0)</f>
        <v>0</v>
      </c>
      <c r="Y168">
        <f>ROUND(CZ168,0)</f>
        <v>0</v>
      </c>
      <c r="AA168">
        <v>64877767</v>
      </c>
      <c r="AB168">
        <f t="shared" si="133"/>
        <v>143.38999999999999</v>
      </c>
      <c r="AC168">
        <f t="shared" si="134"/>
        <v>143.38999999999999</v>
      </c>
      <c r="AD168">
        <f t="shared" si="155"/>
        <v>0</v>
      </c>
      <c r="AE168">
        <f t="shared" si="156"/>
        <v>0</v>
      </c>
      <c r="AF168">
        <f t="shared" si="157"/>
        <v>0</v>
      </c>
      <c r="AG168">
        <f t="shared" si="135"/>
        <v>0</v>
      </c>
      <c r="AH168">
        <f t="shared" si="158"/>
        <v>0</v>
      </c>
      <c r="AI168">
        <f t="shared" si="159"/>
        <v>0</v>
      </c>
      <c r="AJ168">
        <f t="shared" si="136"/>
        <v>0.17</v>
      </c>
      <c r="AK168">
        <v>143.38999999999999</v>
      </c>
      <c r="AL168">
        <v>143.38999999999999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0.17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4.16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2</v>
      </c>
      <c r="BJ168" t="s">
        <v>371</v>
      </c>
      <c r="BM168">
        <v>500002</v>
      </c>
      <c r="BN168">
        <v>0</v>
      </c>
      <c r="BO168" t="s">
        <v>368</v>
      </c>
      <c r="BP168">
        <v>1</v>
      </c>
      <c r="BQ168">
        <v>12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37"/>
        <v>1097505</v>
      </c>
      <c r="CQ168">
        <f t="shared" si="154"/>
        <v>596.50239999999997</v>
      </c>
      <c r="CR168">
        <f t="shared" si="160"/>
        <v>0</v>
      </c>
      <c r="CS168">
        <f t="shared" si="138"/>
        <v>0</v>
      </c>
      <c r="CT168">
        <f t="shared" si="139"/>
        <v>0</v>
      </c>
      <c r="CU168">
        <f t="shared" si="140"/>
        <v>0</v>
      </c>
      <c r="CV168">
        <f t="shared" si="141"/>
        <v>0</v>
      </c>
      <c r="CW168">
        <f t="shared" si="142"/>
        <v>0</v>
      </c>
      <c r="CX168">
        <f t="shared" si="143"/>
        <v>0.17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370</v>
      </c>
      <c r="DW168" t="s">
        <v>370</v>
      </c>
      <c r="DX168">
        <v>10</v>
      </c>
      <c r="DZ168" t="s">
        <v>3</v>
      </c>
      <c r="EA168" t="s">
        <v>3</v>
      </c>
      <c r="EB168" t="s">
        <v>3</v>
      </c>
      <c r="EC168" t="s">
        <v>3</v>
      </c>
      <c r="EE168">
        <v>56793267</v>
      </c>
      <c r="EF168">
        <v>12</v>
      </c>
      <c r="EG168" t="s">
        <v>243</v>
      </c>
      <c r="EH168">
        <v>0</v>
      </c>
      <c r="EI168" t="s">
        <v>3</v>
      </c>
      <c r="EJ168">
        <v>2</v>
      </c>
      <c r="EK168">
        <v>500002</v>
      </c>
      <c r="EL168" t="s">
        <v>244</v>
      </c>
      <c r="EM168" t="s">
        <v>245</v>
      </c>
      <c r="EO168" t="s">
        <v>3</v>
      </c>
      <c r="EQ168">
        <v>131072</v>
      </c>
      <c r="ER168">
        <v>143.38999999999999</v>
      </c>
      <c r="ES168">
        <v>143.38999999999999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3</v>
      </c>
      <c r="GD168">
        <v>1</v>
      </c>
      <c r="GF168">
        <v>-907952961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>ROUND(IF(AND(BH168=3,BI168=3,FS168&lt;&gt;0),P168,0),0)</f>
        <v>0</v>
      </c>
      <c r="GM168">
        <f>ROUND(O168+X168+Y168,0)+GX168</f>
        <v>1097505</v>
      </c>
      <c r="GN168">
        <f t="shared" si="146"/>
        <v>0</v>
      </c>
      <c r="GO168">
        <f t="shared" si="147"/>
        <v>1097505</v>
      </c>
      <c r="GP168">
        <f t="shared" si="148"/>
        <v>0</v>
      </c>
      <c r="GR168">
        <v>0</v>
      </c>
      <c r="GS168">
        <v>3</v>
      </c>
      <c r="GT168">
        <v>0</v>
      </c>
      <c r="GU168" t="s">
        <v>3</v>
      </c>
      <c r="GV168">
        <f t="shared" si="149"/>
        <v>0</v>
      </c>
      <c r="GW168">
        <v>1</v>
      </c>
      <c r="GX168">
        <f>ROUND(HC168*I168,0)</f>
        <v>0</v>
      </c>
      <c r="HA168">
        <v>0</v>
      </c>
      <c r="HB168">
        <v>0</v>
      </c>
      <c r="HC168">
        <f t="shared" si="150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">
      <c r="A169" s="2">
        <v>17</v>
      </c>
      <c r="B169" s="2">
        <v>1</v>
      </c>
      <c r="C169" s="2"/>
      <c r="D169" s="2"/>
      <c r="E169" s="2" t="s">
        <v>372</v>
      </c>
      <c r="F169" s="2" t="s">
        <v>239</v>
      </c>
      <c r="G169" s="2" t="s">
        <v>240</v>
      </c>
      <c r="H169" s="2" t="s">
        <v>241</v>
      </c>
      <c r="I169" s="2">
        <f>ROUND(ROUND(1909,4),7)</f>
        <v>1909</v>
      </c>
      <c r="J169" s="2">
        <v>0</v>
      </c>
      <c r="K169" s="2">
        <f>ROUND(ROUND(1909,4),7)</f>
        <v>1909</v>
      </c>
      <c r="L169" s="2"/>
      <c r="M169" s="2"/>
      <c r="N169" s="2"/>
      <c r="O169" s="2">
        <f>ROUND(CP169,2)</f>
        <v>242996.61</v>
      </c>
      <c r="P169" s="2">
        <f>ROUND(CQ169*I169,2)</f>
        <v>242996.61</v>
      </c>
      <c r="Q169" s="2">
        <f>ROUND(CR169*I169,2)</f>
        <v>0</v>
      </c>
      <c r="R169" s="2">
        <f>ROUND(CS169*I169,2)</f>
        <v>0</v>
      </c>
      <c r="S169" s="2">
        <f>ROUND(CT169*I169,2)</f>
        <v>0</v>
      </c>
      <c r="T169" s="2">
        <f>ROUND(CU169*I169,2)</f>
        <v>0</v>
      </c>
      <c r="U169" s="2">
        <f t="shared" si="131"/>
        <v>0</v>
      </c>
      <c r="V169" s="2">
        <f t="shared" si="132"/>
        <v>0</v>
      </c>
      <c r="W169" s="2">
        <f>ROUND(CX169*I169,2)</f>
        <v>171.81</v>
      </c>
      <c r="X169" s="2">
        <f>ROUND(CY169,2)</f>
        <v>0</v>
      </c>
      <c r="Y169" s="2">
        <f>ROUND(CZ169,2)</f>
        <v>0</v>
      </c>
      <c r="Z169" s="2"/>
      <c r="AA169" s="2">
        <v>64877770</v>
      </c>
      <c r="AB169" s="2">
        <f t="shared" si="133"/>
        <v>127.29</v>
      </c>
      <c r="AC169" s="2">
        <f t="shared" si="134"/>
        <v>127.29</v>
      </c>
      <c r="AD169" s="2">
        <f t="shared" si="155"/>
        <v>0</v>
      </c>
      <c r="AE169" s="2">
        <f t="shared" si="156"/>
        <v>0</v>
      </c>
      <c r="AF169" s="2">
        <f t="shared" si="157"/>
        <v>0</v>
      </c>
      <c r="AG169" s="2">
        <f t="shared" si="135"/>
        <v>0</v>
      </c>
      <c r="AH169" s="2">
        <f t="shared" si="158"/>
        <v>0</v>
      </c>
      <c r="AI169" s="2">
        <f t="shared" si="159"/>
        <v>0</v>
      </c>
      <c r="AJ169" s="2">
        <f t="shared" si="136"/>
        <v>0.09</v>
      </c>
      <c r="AK169" s="2">
        <v>127.29</v>
      </c>
      <c r="AL169" s="2">
        <v>127.29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0.09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2</v>
      </c>
      <c r="BJ169" s="2" t="s">
        <v>242</v>
      </c>
      <c r="BK169" s="2"/>
      <c r="BL169" s="2"/>
      <c r="BM169" s="2">
        <v>500002</v>
      </c>
      <c r="BN169" s="2">
        <v>0</v>
      </c>
      <c r="BO169" s="2" t="s">
        <v>3</v>
      </c>
      <c r="BP169" s="2">
        <v>0</v>
      </c>
      <c r="BQ169" s="2">
        <v>12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37"/>
        <v>242996.61</v>
      </c>
      <c r="CQ169" s="2">
        <f t="shared" si="154"/>
        <v>127.29</v>
      </c>
      <c r="CR169" s="2">
        <f t="shared" si="160"/>
        <v>0</v>
      </c>
      <c r="CS169" s="2">
        <f t="shared" si="138"/>
        <v>0</v>
      </c>
      <c r="CT169" s="2">
        <f t="shared" si="139"/>
        <v>0</v>
      </c>
      <c r="CU169" s="2">
        <f t="shared" si="140"/>
        <v>0</v>
      </c>
      <c r="CV169" s="2">
        <f t="shared" si="141"/>
        <v>0</v>
      </c>
      <c r="CW169" s="2">
        <f t="shared" si="142"/>
        <v>0</v>
      </c>
      <c r="CX169" s="2">
        <f t="shared" si="143"/>
        <v>0.09</v>
      </c>
      <c r="CY169" s="2">
        <f>0</f>
        <v>0</v>
      </c>
      <c r="CZ169" s="2">
        <f>0</f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1003</v>
      </c>
      <c r="DV169" s="2" t="s">
        <v>241</v>
      </c>
      <c r="DW169" s="2" t="s">
        <v>241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56793267</v>
      </c>
      <c r="EF169" s="2">
        <v>12</v>
      </c>
      <c r="EG169" s="2" t="s">
        <v>243</v>
      </c>
      <c r="EH169" s="2">
        <v>0</v>
      </c>
      <c r="EI169" s="2" t="s">
        <v>3</v>
      </c>
      <c r="EJ169" s="2">
        <v>2</v>
      </c>
      <c r="EK169" s="2">
        <v>500002</v>
      </c>
      <c r="EL169" s="2" t="s">
        <v>244</v>
      </c>
      <c r="EM169" s="2" t="s">
        <v>245</v>
      </c>
      <c r="EN169" s="2"/>
      <c r="EO169" s="2" t="s">
        <v>3</v>
      </c>
      <c r="EP169" s="2"/>
      <c r="EQ169" s="2">
        <v>131072</v>
      </c>
      <c r="ER169" s="2">
        <v>127.29</v>
      </c>
      <c r="ES169" s="2">
        <v>127.29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3</v>
      </c>
      <c r="GB169" s="2"/>
      <c r="GC169" s="2"/>
      <c r="GD169" s="2">
        <v>1</v>
      </c>
      <c r="GE169" s="2"/>
      <c r="GF169" s="2">
        <v>11696927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>ROUND(IF(AND(BH169=3,BI169=3,FS169&lt;&gt;0),P169,0),2)</f>
        <v>0</v>
      </c>
      <c r="GM169" s="2">
        <f>ROUND(O169+X169+Y169,2)+GX169</f>
        <v>242996.61</v>
      </c>
      <c r="GN169" s="2">
        <f t="shared" si="146"/>
        <v>0</v>
      </c>
      <c r="GO169" s="2">
        <f t="shared" si="147"/>
        <v>242996.61</v>
      </c>
      <c r="GP169" s="2">
        <f t="shared" si="148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49"/>
        <v>0</v>
      </c>
      <c r="GW169" s="2">
        <v>1</v>
      </c>
      <c r="GX169" s="2">
        <f>ROUND(HC169*I169,2)</f>
        <v>0</v>
      </c>
      <c r="GY169" s="2"/>
      <c r="GZ169" s="2"/>
      <c r="HA169" s="2">
        <v>0</v>
      </c>
      <c r="HB169" s="2">
        <v>0</v>
      </c>
      <c r="HC169" s="2">
        <f t="shared" si="150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E170" t="s">
        <v>372</v>
      </c>
      <c r="F170" t="s">
        <v>239</v>
      </c>
      <c r="G170" t="s">
        <v>240</v>
      </c>
      <c r="H170" t="s">
        <v>241</v>
      </c>
      <c r="I170">
        <f>ROUND(ROUND(1909,4),7)</f>
        <v>1909</v>
      </c>
      <c r="J170">
        <v>0</v>
      </c>
      <c r="K170">
        <f>ROUND(ROUND(1909,4),7)</f>
        <v>1909</v>
      </c>
      <c r="O170">
        <f>ROUND(CP170,0)</f>
        <v>721700</v>
      </c>
      <c r="P170">
        <f>ROUND(CQ170*I170,0)</f>
        <v>721700</v>
      </c>
      <c r="Q170">
        <f>ROUND(CR170*I170,0)</f>
        <v>0</v>
      </c>
      <c r="R170">
        <f>ROUND(CS170*I170,0)</f>
        <v>0</v>
      </c>
      <c r="S170">
        <f>ROUND(CT170*I170,0)</f>
        <v>0</v>
      </c>
      <c r="T170">
        <f>ROUND(CU170*I170,0)</f>
        <v>0</v>
      </c>
      <c r="U170">
        <f t="shared" si="131"/>
        <v>0</v>
      </c>
      <c r="V170">
        <f t="shared" si="132"/>
        <v>0</v>
      </c>
      <c r="W170">
        <f>ROUND(CX170*I170,0)</f>
        <v>172</v>
      </c>
      <c r="X170">
        <f>ROUND(CY170,0)</f>
        <v>0</v>
      </c>
      <c r="Y170">
        <f>ROUND(CZ170,0)</f>
        <v>0</v>
      </c>
      <c r="AA170">
        <v>64877767</v>
      </c>
      <c r="AB170">
        <f t="shared" si="133"/>
        <v>127.29</v>
      </c>
      <c r="AC170">
        <f t="shared" si="134"/>
        <v>127.29</v>
      </c>
      <c r="AD170">
        <f t="shared" si="155"/>
        <v>0</v>
      </c>
      <c r="AE170">
        <f t="shared" si="156"/>
        <v>0</v>
      </c>
      <c r="AF170">
        <f t="shared" si="157"/>
        <v>0</v>
      </c>
      <c r="AG170">
        <f t="shared" si="135"/>
        <v>0</v>
      </c>
      <c r="AH170">
        <f t="shared" si="158"/>
        <v>0</v>
      </c>
      <c r="AI170">
        <f t="shared" si="159"/>
        <v>0</v>
      </c>
      <c r="AJ170">
        <f t="shared" si="136"/>
        <v>0.09</v>
      </c>
      <c r="AK170">
        <v>127.29</v>
      </c>
      <c r="AL170">
        <v>127.29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0.09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2.97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242</v>
      </c>
      <c r="BM170">
        <v>500002</v>
      </c>
      <c r="BN170">
        <v>0</v>
      </c>
      <c r="BO170" t="s">
        <v>239</v>
      </c>
      <c r="BP170">
        <v>1</v>
      </c>
      <c r="BQ170">
        <v>12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37"/>
        <v>721700</v>
      </c>
      <c r="CQ170">
        <f t="shared" si="154"/>
        <v>378.05130000000003</v>
      </c>
      <c r="CR170">
        <f t="shared" si="160"/>
        <v>0</v>
      </c>
      <c r="CS170">
        <f t="shared" si="138"/>
        <v>0</v>
      </c>
      <c r="CT170">
        <f t="shared" si="139"/>
        <v>0</v>
      </c>
      <c r="CU170">
        <f t="shared" si="140"/>
        <v>0</v>
      </c>
      <c r="CV170">
        <f t="shared" si="141"/>
        <v>0</v>
      </c>
      <c r="CW170">
        <f t="shared" si="142"/>
        <v>0</v>
      </c>
      <c r="CX170">
        <f t="shared" si="143"/>
        <v>0.09</v>
      </c>
      <c r="CY170">
        <f>0</f>
        <v>0</v>
      </c>
      <c r="CZ170">
        <f>0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241</v>
      </c>
      <c r="DW170" t="s">
        <v>241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56793267</v>
      </c>
      <c r="EF170">
        <v>12</v>
      </c>
      <c r="EG170" t="s">
        <v>243</v>
      </c>
      <c r="EH170">
        <v>0</v>
      </c>
      <c r="EI170" t="s">
        <v>3</v>
      </c>
      <c r="EJ170">
        <v>2</v>
      </c>
      <c r="EK170">
        <v>500002</v>
      </c>
      <c r="EL170" t="s">
        <v>244</v>
      </c>
      <c r="EM170" t="s">
        <v>245</v>
      </c>
      <c r="EO170" t="s">
        <v>3</v>
      </c>
      <c r="EQ170">
        <v>131072</v>
      </c>
      <c r="ER170">
        <v>127.29</v>
      </c>
      <c r="ES170">
        <v>127.29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11696927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>ROUND(IF(AND(BH170=3,BI170=3,FS170&lt;&gt;0),P170,0),0)</f>
        <v>0</v>
      </c>
      <c r="GM170">
        <f>ROUND(O170+X170+Y170,0)+GX170</f>
        <v>721700</v>
      </c>
      <c r="GN170">
        <f t="shared" si="146"/>
        <v>0</v>
      </c>
      <c r="GO170">
        <f t="shared" si="147"/>
        <v>721700</v>
      </c>
      <c r="GP170">
        <f t="shared" si="148"/>
        <v>0</v>
      </c>
      <c r="GR170">
        <v>0</v>
      </c>
      <c r="GS170">
        <v>3</v>
      </c>
      <c r="GT170">
        <v>0</v>
      </c>
      <c r="GU170" t="s">
        <v>3</v>
      </c>
      <c r="GV170">
        <f t="shared" si="149"/>
        <v>0</v>
      </c>
      <c r="GW170">
        <v>1</v>
      </c>
      <c r="GX170">
        <f>ROUND(HC170*I170,0)</f>
        <v>0</v>
      </c>
      <c r="HA170">
        <v>0</v>
      </c>
      <c r="HB170">
        <v>0</v>
      </c>
      <c r="HC170">
        <f t="shared" si="150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 x14ac:dyDescent="0.2">
      <c r="A171" s="2">
        <v>17</v>
      </c>
      <c r="B171" s="2">
        <v>1</v>
      </c>
      <c r="C171" s="2"/>
      <c r="D171" s="2"/>
      <c r="E171" s="2" t="s">
        <v>373</v>
      </c>
      <c r="F171" s="2" t="s">
        <v>374</v>
      </c>
      <c r="G171" s="2" t="s">
        <v>375</v>
      </c>
      <c r="H171" s="2" t="s">
        <v>376</v>
      </c>
      <c r="I171" s="2">
        <f>ROUND(ROUND(184,4),7)</f>
        <v>184</v>
      </c>
      <c r="J171" s="2">
        <v>0</v>
      </c>
      <c r="K171" s="2">
        <f>ROUND(ROUND(184,4),7)</f>
        <v>184</v>
      </c>
      <c r="L171" s="2"/>
      <c r="M171" s="2"/>
      <c r="N171" s="2"/>
      <c r="O171" s="2">
        <f>ROUND(CP171,2)</f>
        <v>8452.9599999999991</v>
      </c>
      <c r="P171" s="2">
        <f>ROUND(CQ171*I171,2)</f>
        <v>8452.9599999999991</v>
      </c>
      <c r="Q171" s="2">
        <f>ROUND(CR171*I171,2)</f>
        <v>0</v>
      </c>
      <c r="R171" s="2">
        <f>ROUND(CS171*I171,2)</f>
        <v>0</v>
      </c>
      <c r="S171" s="2">
        <f>ROUND(CT171*I171,2)</f>
        <v>0</v>
      </c>
      <c r="T171" s="2">
        <f>ROUND(CU171*I171,2)</f>
        <v>0</v>
      </c>
      <c r="U171" s="2">
        <f t="shared" si="131"/>
        <v>0</v>
      </c>
      <c r="V171" s="2">
        <f t="shared" si="132"/>
        <v>0</v>
      </c>
      <c r="W171" s="2">
        <f>ROUND(CX171*I171,2)</f>
        <v>1.84</v>
      </c>
      <c r="X171" s="2">
        <f>ROUND(CY171,2)</f>
        <v>0</v>
      </c>
      <c r="Y171" s="2">
        <f>ROUND(CZ171,2)</f>
        <v>0</v>
      </c>
      <c r="Z171" s="2"/>
      <c r="AA171" s="2">
        <v>64877770</v>
      </c>
      <c r="AB171" s="2">
        <f t="shared" si="133"/>
        <v>45.94</v>
      </c>
      <c r="AC171" s="2">
        <f t="shared" si="134"/>
        <v>45.94</v>
      </c>
      <c r="AD171" s="2">
        <f t="shared" si="155"/>
        <v>0</v>
      </c>
      <c r="AE171" s="2">
        <f t="shared" si="156"/>
        <v>0</v>
      </c>
      <c r="AF171" s="2">
        <f t="shared" si="157"/>
        <v>0</v>
      </c>
      <c r="AG171" s="2">
        <f t="shared" si="135"/>
        <v>0</v>
      </c>
      <c r="AH171" s="2">
        <f t="shared" si="158"/>
        <v>0</v>
      </c>
      <c r="AI171" s="2">
        <f t="shared" si="159"/>
        <v>0</v>
      </c>
      <c r="AJ171" s="2">
        <f t="shared" si="136"/>
        <v>0.01</v>
      </c>
      <c r="AK171" s="2">
        <v>45.94</v>
      </c>
      <c r="AL171" s="2">
        <v>45.94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0.01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2</v>
      </c>
      <c r="BJ171" s="2" t="s">
        <v>377</v>
      </c>
      <c r="BK171" s="2"/>
      <c r="BL171" s="2"/>
      <c r="BM171" s="2">
        <v>500002</v>
      </c>
      <c r="BN171" s="2">
        <v>0</v>
      </c>
      <c r="BO171" s="2" t="s">
        <v>3</v>
      </c>
      <c r="BP171" s="2">
        <v>0</v>
      </c>
      <c r="BQ171" s="2">
        <v>12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0</v>
      </c>
      <c r="CA171" s="2">
        <v>0</v>
      </c>
      <c r="CB171" s="2" t="s">
        <v>3</v>
      </c>
      <c r="CC171" s="2"/>
      <c r="CD171" s="2"/>
      <c r="CE171" s="2">
        <v>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37"/>
        <v>8452.9599999999991</v>
      </c>
      <c r="CQ171" s="2">
        <f t="shared" si="154"/>
        <v>45.94</v>
      </c>
      <c r="CR171" s="2">
        <f t="shared" si="160"/>
        <v>0</v>
      </c>
      <c r="CS171" s="2">
        <f t="shared" si="138"/>
        <v>0</v>
      </c>
      <c r="CT171" s="2">
        <f t="shared" si="139"/>
        <v>0</v>
      </c>
      <c r="CU171" s="2">
        <f t="shared" si="140"/>
        <v>0</v>
      </c>
      <c r="CV171" s="2">
        <f t="shared" si="141"/>
        <v>0</v>
      </c>
      <c r="CW171" s="2">
        <f t="shared" si="142"/>
        <v>0</v>
      </c>
      <c r="CX171" s="2">
        <f t="shared" si="143"/>
        <v>0.01</v>
      </c>
      <c r="CY171" s="2">
        <f>0</f>
        <v>0</v>
      </c>
      <c r="CZ171" s="2">
        <f>0</f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376</v>
      </c>
      <c r="DW171" s="2" t="s">
        <v>376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56793267</v>
      </c>
      <c r="EF171" s="2">
        <v>12</v>
      </c>
      <c r="EG171" s="2" t="s">
        <v>243</v>
      </c>
      <c r="EH171" s="2">
        <v>0</v>
      </c>
      <c r="EI171" s="2" t="s">
        <v>3</v>
      </c>
      <c r="EJ171" s="2">
        <v>2</v>
      </c>
      <c r="EK171" s="2">
        <v>500002</v>
      </c>
      <c r="EL171" s="2" t="s">
        <v>244</v>
      </c>
      <c r="EM171" s="2" t="s">
        <v>245</v>
      </c>
      <c r="EN171" s="2"/>
      <c r="EO171" s="2" t="s">
        <v>3</v>
      </c>
      <c r="EP171" s="2"/>
      <c r="EQ171" s="2">
        <v>131072</v>
      </c>
      <c r="ER171" s="2">
        <v>45.94</v>
      </c>
      <c r="ES171" s="2">
        <v>45.94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3</v>
      </c>
      <c r="GB171" s="2"/>
      <c r="GC171" s="2"/>
      <c r="GD171" s="2">
        <v>1</v>
      </c>
      <c r="GE171" s="2"/>
      <c r="GF171" s="2">
        <v>1053074899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>ROUND(IF(AND(BH171=3,BI171=3,FS171&lt;&gt;0),P171,0),2)</f>
        <v>0</v>
      </c>
      <c r="GM171" s="2">
        <f>ROUND(O171+X171+Y171,2)+GX171</f>
        <v>8452.9599999999991</v>
      </c>
      <c r="GN171" s="2">
        <f t="shared" si="146"/>
        <v>0</v>
      </c>
      <c r="GO171" s="2">
        <f t="shared" si="147"/>
        <v>8452.9599999999991</v>
      </c>
      <c r="GP171" s="2">
        <f t="shared" si="148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49"/>
        <v>0</v>
      </c>
      <c r="GW171" s="2">
        <v>1</v>
      </c>
      <c r="GX171" s="2">
        <f>ROUND(HC171*I171,2)</f>
        <v>0</v>
      </c>
      <c r="GY171" s="2"/>
      <c r="GZ171" s="2"/>
      <c r="HA171" s="2">
        <v>0</v>
      </c>
      <c r="HB171" s="2">
        <v>0</v>
      </c>
      <c r="HC171" s="2">
        <f t="shared" si="150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E172" t="s">
        <v>373</v>
      </c>
      <c r="F172" t="s">
        <v>374</v>
      </c>
      <c r="G172" t="s">
        <v>375</v>
      </c>
      <c r="H172" t="s">
        <v>376</v>
      </c>
      <c r="I172">
        <f>ROUND(ROUND(184,4),7)</f>
        <v>184</v>
      </c>
      <c r="J172">
        <v>0</v>
      </c>
      <c r="K172">
        <f>ROUND(ROUND(184,4),7)</f>
        <v>184</v>
      </c>
      <c r="O172">
        <f>ROUND(CP172,0)</f>
        <v>28402</v>
      </c>
      <c r="P172">
        <f>ROUND(CQ172*I172,0)</f>
        <v>28402</v>
      </c>
      <c r="Q172">
        <f>ROUND(CR172*I172,0)</f>
        <v>0</v>
      </c>
      <c r="R172">
        <f>ROUND(CS172*I172,0)</f>
        <v>0</v>
      </c>
      <c r="S172">
        <f>ROUND(CT172*I172,0)</f>
        <v>0</v>
      </c>
      <c r="T172">
        <f>ROUND(CU172*I172,0)</f>
        <v>0</v>
      </c>
      <c r="U172">
        <f t="shared" si="131"/>
        <v>0</v>
      </c>
      <c r="V172">
        <f t="shared" si="132"/>
        <v>0</v>
      </c>
      <c r="W172">
        <f>ROUND(CX172*I172,0)</f>
        <v>2</v>
      </c>
      <c r="X172">
        <f>ROUND(CY172,0)</f>
        <v>0</v>
      </c>
      <c r="Y172">
        <f>ROUND(CZ172,0)</f>
        <v>0</v>
      </c>
      <c r="AA172">
        <v>64877767</v>
      </c>
      <c r="AB172">
        <f t="shared" si="133"/>
        <v>45.94</v>
      </c>
      <c r="AC172">
        <f t="shared" si="134"/>
        <v>45.94</v>
      </c>
      <c r="AD172">
        <f t="shared" si="155"/>
        <v>0</v>
      </c>
      <c r="AE172">
        <f t="shared" si="156"/>
        <v>0</v>
      </c>
      <c r="AF172">
        <f t="shared" si="157"/>
        <v>0</v>
      </c>
      <c r="AG172">
        <f t="shared" si="135"/>
        <v>0</v>
      </c>
      <c r="AH172">
        <f t="shared" si="158"/>
        <v>0</v>
      </c>
      <c r="AI172">
        <f t="shared" si="159"/>
        <v>0</v>
      </c>
      <c r="AJ172">
        <f t="shared" si="136"/>
        <v>0.01</v>
      </c>
      <c r="AK172">
        <v>45.94</v>
      </c>
      <c r="AL172">
        <v>45.94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0.01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3.36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2</v>
      </c>
      <c r="BJ172" t="s">
        <v>377</v>
      </c>
      <c r="BM172">
        <v>500002</v>
      </c>
      <c r="BN172">
        <v>0</v>
      </c>
      <c r="BO172" t="s">
        <v>374</v>
      </c>
      <c r="BP172">
        <v>1</v>
      </c>
      <c r="BQ172">
        <v>12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37"/>
        <v>28402</v>
      </c>
      <c r="CQ172">
        <f t="shared" si="154"/>
        <v>154.35839999999999</v>
      </c>
      <c r="CR172">
        <f t="shared" si="160"/>
        <v>0</v>
      </c>
      <c r="CS172">
        <f t="shared" si="138"/>
        <v>0</v>
      </c>
      <c r="CT172">
        <f t="shared" si="139"/>
        <v>0</v>
      </c>
      <c r="CU172">
        <f t="shared" si="140"/>
        <v>0</v>
      </c>
      <c r="CV172">
        <f t="shared" si="141"/>
        <v>0</v>
      </c>
      <c r="CW172">
        <f t="shared" si="142"/>
        <v>0</v>
      </c>
      <c r="CX172">
        <f t="shared" si="143"/>
        <v>0.01</v>
      </c>
      <c r="CY172">
        <f>0</f>
        <v>0</v>
      </c>
      <c r="CZ172">
        <f>0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376</v>
      </c>
      <c r="DW172" t="s">
        <v>376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56793267</v>
      </c>
      <c r="EF172">
        <v>12</v>
      </c>
      <c r="EG172" t="s">
        <v>243</v>
      </c>
      <c r="EH172">
        <v>0</v>
      </c>
      <c r="EI172" t="s">
        <v>3</v>
      </c>
      <c r="EJ172">
        <v>2</v>
      </c>
      <c r="EK172">
        <v>500002</v>
      </c>
      <c r="EL172" t="s">
        <v>244</v>
      </c>
      <c r="EM172" t="s">
        <v>245</v>
      </c>
      <c r="EO172" t="s">
        <v>3</v>
      </c>
      <c r="EQ172">
        <v>131072</v>
      </c>
      <c r="ER172">
        <v>45.94</v>
      </c>
      <c r="ES172">
        <v>45.94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0</v>
      </c>
      <c r="FY172">
        <v>0</v>
      </c>
      <c r="GA172" t="s">
        <v>3</v>
      </c>
      <c r="GD172">
        <v>1</v>
      </c>
      <c r="GF172">
        <v>1053074899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>ROUND(IF(AND(BH172=3,BI172=3,FS172&lt;&gt;0),P172,0),0)</f>
        <v>0</v>
      </c>
      <c r="GM172">
        <f>ROUND(O172+X172+Y172,0)+GX172</f>
        <v>28402</v>
      </c>
      <c r="GN172">
        <f t="shared" si="146"/>
        <v>0</v>
      </c>
      <c r="GO172">
        <f t="shared" si="147"/>
        <v>28402</v>
      </c>
      <c r="GP172">
        <f t="shared" si="148"/>
        <v>0</v>
      </c>
      <c r="GR172">
        <v>0</v>
      </c>
      <c r="GS172">
        <v>3</v>
      </c>
      <c r="GT172">
        <v>0</v>
      </c>
      <c r="GU172" t="s">
        <v>3</v>
      </c>
      <c r="GV172">
        <f t="shared" si="149"/>
        <v>0</v>
      </c>
      <c r="GW172">
        <v>1</v>
      </c>
      <c r="GX172">
        <f>ROUND(HC172*I172,0)</f>
        <v>0</v>
      </c>
      <c r="HA172">
        <v>0</v>
      </c>
      <c r="HB172">
        <v>0</v>
      </c>
      <c r="HC172">
        <f t="shared" si="150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 x14ac:dyDescent="0.2">
      <c r="A173" s="2">
        <v>17</v>
      </c>
      <c r="B173" s="2">
        <v>1</v>
      </c>
      <c r="C173" s="2"/>
      <c r="D173" s="2"/>
      <c r="E173" s="2" t="s">
        <v>378</v>
      </c>
      <c r="F173" s="2" t="s">
        <v>158</v>
      </c>
      <c r="G173" s="2" t="s">
        <v>159</v>
      </c>
      <c r="H173" s="2" t="s">
        <v>155</v>
      </c>
      <c r="I173" s="2">
        <f>ROUND(ROUND(0.06*1909,4)/1000,7)</f>
        <v>0.11454</v>
      </c>
      <c r="J173" s="2">
        <v>0</v>
      </c>
      <c r="K173" s="2">
        <f>ROUND(ROUND(0.06*1909,4)/1000,7)</f>
        <v>0.11454</v>
      </c>
      <c r="L173" s="2"/>
      <c r="M173" s="2"/>
      <c r="N173" s="2"/>
      <c r="O173" s="2">
        <f>ROUND(CP173,2)</f>
        <v>1402.2</v>
      </c>
      <c r="P173" s="2">
        <f>ROUND(CQ173*I173,2)</f>
        <v>1402.2</v>
      </c>
      <c r="Q173" s="2">
        <f>ROUND(CR173*I173,2)</f>
        <v>0</v>
      </c>
      <c r="R173" s="2">
        <f>ROUND(CS173*I173,2)</f>
        <v>0</v>
      </c>
      <c r="S173" s="2">
        <f>ROUND(CT173*I173,2)</f>
        <v>0</v>
      </c>
      <c r="T173" s="2">
        <f>ROUND(CU173*I173,2)</f>
        <v>0</v>
      </c>
      <c r="U173" s="2">
        <f t="shared" si="131"/>
        <v>0</v>
      </c>
      <c r="V173" s="2">
        <f t="shared" si="132"/>
        <v>0</v>
      </c>
      <c r="W173" s="2">
        <f>ROUND(CX173*I173,2)</f>
        <v>3.99</v>
      </c>
      <c r="X173" s="2">
        <f>ROUND(CY173,2)</f>
        <v>0</v>
      </c>
      <c r="Y173" s="2">
        <f>ROUND(CZ173,2)</f>
        <v>0</v>
      </c>
      <c r="Z173" s="2"/>
      <c r="AA173" s="2">
        <v>64877770</v>
      </c>
      <c r="AB173" s="2">
        <f t="shared" si="133"/>
        <v>12242.01</v>
      </c>
      <c r="AC173" s="2">
        <f t="shared" si="134"/>
        <v>12242.01</v>
      </c>
      <c r="AD173" s="2">
        <f t="shared" si="155"/>
        <v>0</v>
      </c>
      <c r="AE173" s="2">
        <f t="shared" si="156"/>
        <v>0</v>
      </c>
      <c r="AF173" s="2">
        <f t="shared" si="157"/>
        <v>0</v>
      </c>
      <c r="AG173" s="2">
        <f t="shared" si="135"/>
        <v>0</v>
      </c>
      <c r="AH173" s="2">
        <f t="shared" si="158"/>
        <v>0</v>
      </c>
      <c r="AI173" s="2">
        <f t="shared" si="159"/>
        <v>0</v>
      </c>
      <c r="AJ173" s="2">
        <f t="shared" si="136"/>
        <v>34.85</v>
      </c>
      <c r="AK173" s="2">
        <v>12242.01</v>
      </c>
      <c r="AL173" s="2">
        <v>12242.01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34.85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1</v>
      </c>
      <c r="BJ173" s="2" t="s">
        <v>160</v>
      </c>
      <c r="BK173" s="2"/>
      <c r="BL173" s="2"/>
      <c r="BM173" s="2">
        <v>500001</v>
      </c>
      <c r="BN173" s="2">
        <v>0</v>
      </c>
      <c r="BO173" s="2" t="s">
        <v>3</v>
      </c>
      <c r="BP173" s="2">
        <v>0</v>
      </c>
      <c r="BQ173" s="2">
        <v>8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0</v>
      </c>
      <c r="CA173" s="2">
        <v>0</v>
      </c>
      <c r="CB173" s="2" t="s">
        <v>3</v>
      </c>
      <c r="CC173" s="2"/>
      <c r="CD173" s="2"/>
      <c r="CE173" s="2">
        <v>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37"/>
        <v>1402.2</v>
      </c>
      <c r="CQ173" s="2">
        <f t="shared" si="154"/>
        <v>12242.01</v>
      </c>
      <c r="CR173" s="2">
        <f t="shared" si="160"/>
        <v>0</v>
      </c>
      <c r="CS173" s="2">
        <f t="shared" si="138"/>
        <v>0</v>
      </c>
      <c r="CT173" s="2">
        <f t="shared" si="139"/>
        <v>0</v>
      </c>
      <c r="CU173" s="2">
        <f t="shared" si="140"/>
        <v>0</v>
      </c>
      <c r="CV173" s="2">
        <f t="shared" si="141"/>
        <v>0</v>
      </c>
      <c r="CW173" s="2">
        <f t="shared" si="142"/>
        <v>0</v>
      </c>
      <c r="CX173" s="2">
        <f t="shared" si="143"/>
        <v>34.85</v>
      </c>
      <c r="CY173" s="2">
        <f>0</f>
        <v>0</v>
      </c>
      <c r="CZ173" s="2">
        <f>0</f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1009</v>
      </c>
      <c r="DV173" s="2" t="s">
        <v>155</v>
      </c>
      <c r="DW173" s="2" t="s">
        <v>155</v>
      </c>
      <c r="DX173" s="2">
        <v>1000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56793266</v>
      </c>
      <c r="EF173" s="2">
        <v>8</v>
      </c>
      <c r="EG173" s="2" t="s">
        <v>101</v>
      </c>
      <c r="EH173" s="2">
        <v>0</v>
      </c>
      <c r="EI173" s="2" t="s">
        <v>3</v>
      </c>
      <c r="EJ173" s="2">
        <v>1</v>
      </c>
      <c r="EK173" s="2">
        <v>500001</v>
      </c>
      <c r="EL173" s="2" t="s">
        <v>102</v>
      </c>
      <c r="EM173" s="2" t="s">
        <v>103</v>
      </c>
      <c r="EN173" s="2"/>
      <c r="EO173" s="2" t="s">
        <v>3</v>
      </c>
      <c r="EP173" s="2"/>
      <c r="EQ173" s="2">
        <v>131072</v>
      </c>
      <c r="ER173" s="2">
        <v>12242.01</v>
      </c>
      <c r="ES173" s="2">
        <v>12242.01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3</v>
      </c>
      <c r="GB173" s="2"/>
      <c r="GC173" s="2"/>
      <c r="GD173" s="2">
        <v>1</v>
      </c>
      <c r="GE173" s="2"/>
      <c r="GF173" s="2">
        <v>-1822377202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>ROUND(IF(AND(BH173=3,BI173=3,FS173&lt;&gt;0),P173,0),2)</f>
        <v>0</v>
      </c>
      <c r="GM173" s="2">
        <f>ROUND(O173+X173+Y173,2)+GX173</f>
        <v>1402.2</v>
      </c>
      <c r="GN173" s="2">
        <f t="shared" si="146"/>
        <v>1402.2</v>
      </c>
      <c r="GO173" s="2">
        <f t="shared" si="147"/>
        <v>0</v>
      </c>
      <c r="GP173" s="2">
        <f t="shared" si="148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49"/>
        <v>0</v>
      </c>
      <c r="GW173" s="2">
        <v>1</v>
      </c>
      <c r="GX173" s="2">
        <f>ROUND(HC173*I173,2)</f>
        <v>0</v>
      </c>
      <c r="GY173" s="2"/>
      <c r="GZ173" s="2"/>
      <c r="HA173" s="2">
        <v>0</v>
      </c>
      <c r="HB173" s="2">
        <v>0</v>
      </c>
      <c r="HC173" s="2">
        <f t="shared" si="150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E174" t="s">
        <v>378</v>
      </c>
      <c r="F174" t="s">
        <v>158</v>
      </c>
      <c r="G174" t="s">
        <v>159</v>
      </c>
      <c r="H174" t="s">
        <v>155</v>
      </c>
      <c r="I174">
        <f>ROUND(ROUND(0.06*1909,4)/1000,7)</f>
        <v>0.11454</v>
      </c>
      <c r="J174">
        <v>0</v>
      </c>
      <c r="K174">
        <f>ROUND(ROUND(0.06*1909,4)/1000,7)</f>
        <v>0.11454</v>
      </c>
      <c r="O174">
        <f>ROUND(CP174,0)</f>
        <v>8539</v>
      </c>
      <c r="P174">
        <f>ROUND(CQ174*I174,0)</f>
        <v>8539</v>
      </c>
      <c r="Q174">
        <f>ROUND(CR174*I174,0)</f>
        <v>0</v>
      </c>
      <c r="R174">
        <f>ROUND(CS174*I174,0)</f>
        <v>0</v>
      </c>
      <c r="S174">
        <f>ROUND(CT174*I174,0)</f>
        <v>0</v>
      </c>
      <c r="T174">
        <f>ROUND(CU174*I174,0)</f>
        <v>0</v>
      </c>
      <c r="U174">
        <f t="shared" si="131"/>
        <v>0</v>
      </c>
      <c r="V174">
        <f t="shared" si="132"/>
        <v>0</v>
      </c>
      <c r="W174">
        <f>ROUND(CX174*I174,0)</f>
        <v>4</v>
      </c>
      <c r="X174">
        <f>ROUND(CY174,0)</f>
        <v>0</v>
      </c>
      <c r="Y174">
        <f>ROUND(CZ174,0)</f>
        <v>0</v>
      </c>
      <c r="AA174">
        <v>64877767</v>
      </c>
      <c r="AB174">
        <f t="shared" si="133"/>
        <v>12242.01</v>
      </c>
      <c r="AC174">
        <f t="shared" si="134"/>
        <v>12242.01</v>
      </c>
      <c r="AD174">
        <f t="shared" si="155"/>
        <v>0</v>
      </c>
      <c r="AE174">
        <f t="shared" si="156"/>
        <v>0</v>
      </c>
      <c r="AF174">
        <f t="shared" si="157"/>
        <v>0</v>
      </c>
      <c r="AG174">
        <f t="shared" si="135"/>
        <v>0</v>
      </c>
      <c r="AH174">
        <f t="shared" si="158"/>
        <v>0</v>
      </c>
      <c r="AI174">
        <f t="shared" si="159"/>
        <v>0</v>
      </c>
      <c r="AJ174">
        <f t="shared" si="136"/>
        <v>34.85</v>
      </c>
      <c r="AK174">
        <v>12242.01</v>
      </c>
      <c r="AL174">
        <v>12242.01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34.85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6.09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160</v>
      </c>
      <c r="BM174">
        <v>500001</v>
      </c>
      <c r="BN174">
        <v>0</v>
      </c>
      <c r="BO174" t="s">
        <v>158</v>
      </c>
      <c r="BP174">
        <v>1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37"/>
        <v>8539</v>
      </c>
      <c r="CQ174">
        <f t="shared" si="154"/>
        <v>74553.840899999996</v>
      </c>
      <c r="CR174">
        <f t="shared" si="160"/>
        <v>0</v>
      </c>
      <c r="CS174">
        <f t="shared" si="138"/>
        <v>0</v>
      </c>
      <c r="CT174">
        <f t="shared" si="139"/>
        <v>0</v>
      </c>
      <c r="CU174">
        <f t="shared" si="140"/>
        <v>0</v>
      </c>
      <c r="CV174">
        <f t="shared" si="141"/>
        <v>0</v>
      </c>
      <c r="CW174">
        <f t="shared" si="142"/>
        <v>0</v>
      </c>
      <c r="CX174">
        <f t="shared" si="143"/>
        <v>34.85</v>
      </c>
      <c r="CY174">
        <f>0</f>
        <v>0</v>
      </c>
      <c r="CZ174">
        <f>0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155</v>
      </c>
      <c r="DW174" t="s">
        <v>155</v>
      </c>
      <c r="DX174">
        <v>1000</v>
      </c>
      <c r="DZ174" t="s">
        <v>3</v>
      </c>
      <c r="EA174" t="s">
        <v>3</v>
      </c>
      <c r="EB174" t="s">
        <v>3</v>
      </c>
      <c r="EC174" t="s">
        <v>3</v>
      </c>
      <c r="EE174">
        <v>56793266</v>
      </c>
      <c r="EF174">
        <v>8</v>
      </c>
      <c r="EG174" t="s">
        <v>101</v>
      </c>
      <c r="EH174">
        <v>0</v>
      </c>
      <c r="EI174" t="s">
        <v>3</v>
      </c>
      <c r="EJ174">
        <v>1</v>
      </c>
      <c r="EK174">
        <v>500001</v>
      </c>
      <c r="EL174" t="s">
        <v>102</v>
      </c>
      <c r="EM174" t="s">
        <v>103</v>
      </c>
      <c r="EO174" t="s">
        <v>3</v>
      </c>
      <c r="EQ174">
        <v>131072</v>
      </c>
      <c r="ER174">
        <v>12242.01</v>
      </c>
      <c r="ES174">
        <v>12242.01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-1822377202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>ROUND(IF(AND(BH174=3,BI174=3,FS174&lt;&gt;0),P174,0),0)</f>
        <v>0</v>
      </c>
      <c r="GM174">
        <f>ROUND(O174+X174+Y174,0)+GX174</f>
        <v>8539</v>
      </c>
      <c r="GN174">
        <f t="shared" si="146"/>
        <v>8539</v>
      </c>
      <c r="GO174">
        <f t="shared" si="147"/>
        <v>0</v>
      </c>
      <c r="GP174">
        <f t="shared" si="148"/>
        <v>0</v>
      </c>
      <c r="GR174">
        <v>0</v>
      </c>
      <c r="GS174">
        <v>3</v>
      </c>
      <c r="GT174">
        <v>0</v>
      </c>
      <c r="GU174" t="s">
        <v>3</v>
      </c>
      <c r="GV174">
        <f t="shared" si="149"/>
        <v>0</v>
      </c>
      <c r="GW174">
        <v>1</v>
      </c>
      <c r="GX174">
        <f>ROUND(HC174*I174,0)</f>
        <v>0</v>
      </c>
      <c r="HA174">
        <v>0</v>
      </c>
      <c r="HB174">
        <v>0</v>
      </c>
      <c r="HC174">
        <f t="shared" si="150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55" x14ac:dyDescent="0.2">
      <c r="A175" s="2">
        <v>17</v>
      </c>
      <c r="B175" s="2">
        <v>1</v>
      </c>
      <c r="C175" s="2"/>
      <c r="D175" s="2"/>
      <c r="E175" s="2" t="s">
        <v>379</v>
      </c>
      <c r="F175" s="2" t="s">
        <v>380</v>
      </c>
      <c r="G175" s="2" t="s">
        <v>381</v>
      </c>
      <c r="H175" s="2" t="s">
        <v>382</v>
      </c>
      <c r="I175" s="2">
        <f>ROUND(ROUND(10,4),7)</f>
        <v>10</v>
      </c>
      <c r="J175" s="2">
        <v>0</v>
      </c>
      <c r="K175" s="2">
        <f>ROUND(ROUND(10,4),7)</f>
        <v>10</v>
      </c>
      <c r="L175" s="2"/>
      <c r="M175" s="2"/>
      <c r="N175" s="2"/>
      <c r="O175" s="2">
        <f>ROUND(CP175,2)</f>
        <v>0</v>
      </c>
      <c r="P175" s="2">
        <f>ROUND(CQ175*I175,2)</f>
        <v>0</v>
      </c>
      <c r="Q175" s="2">
        <f>ROUND(CR175*I175,2)</f>
        <v>0</v>
      </c>
      <c r="R175" s="2">
        <f>ROUND(CS175*I175,2)</f>
        <v>0</v>
      </c>
      <c r="S175" s="2">
        <f>ROUND(CT175*I175,2)</f>
        <v>0</v>
      </c>
      <c r="T175" s="2">
        <f>ROUND(CU175*I175,2)</f>
        <v>0</v>
      </c>
      <c r="U175" s="2">
        <f t="shared" si="131"/>
        <v>0</v>
      </c>
      <c r="V175" s="2">
        <f t="shared" si="132"/>
        <v>0</v>
      </c>
      <c r="W175" s="2">
        <f>ROUND(CX175*I175,2)</f>
        <v>0</v>
      </c>
      <c r="X175" s="2">
        <f>ROUND(CY175,2)</f>
        <v>0</v>
      </c>
      <c r="Y175" s="2">
        <f>ROUND(CZ175,2)</f>
        <v>0</v>
      </c>
      <c r="Z175" s="2"/>
      <c r="AA175" s="2">
        <v>64877770</v>
      </c>
      <c r="AB175" s="2">
        <f t="shared" si="133"/>
        <v>0</v>
      </c>
      <c r="AC175" s="2">
        <f t="shared" si="134"/>
        <v>0</v>
      </c>
      <c r="AD175" s="2">
        <f t="shared" si="155"/>
        <v>0</v>
      </c>
      <c r="AE175" s="2">
        <f t="shared" si="156"/>
        <v>0</v>
      </c>
      <c r="AF175" s="2">
        <f t="shared" si="157"/>
        <v>0</v>
      </c>
      <c r="AG175" s="2">
        <f t="shared" si="135"/>
        <v>0</v>
      </c>
      <c r="AH175" s="2">
        <f t="shared" si="158"/>
        <v>0</v>
      </c>
      <c r="AI175" s="2">
        <f t="shared" si="159"/>
        <v>0</v>
      </c>
      <c r="AJ175" s="2">
        <f t="shared" si="136"/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3</v>
      </c>
      <c r="BI175" s="2">
        <v>1</v>
      </c>
      <c r="BJ175" s="2" t="s">
        <v>3</v>
      </c>
      <c r="BK175" s="2"/>
      <c r="BL175" s="2"/>
      <c r="BM175" s="2">
        <v>1100</v>
      </c>
      <c r="BN175" s="2">
        <v>0</v>
      </c>
      <c r="BO175" s="2" t="s">
        <v>3</v>
      </c>
      <c r="BP175" s="2">
        <v>0</v>
      </c>
      <c r="BQ175" s="2">
        <v>8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0</v>
      </c>
      <c r="CA175" s="2">
        <v>0</v>
      </c>
      <c r="CB175" s="2" t="s">
        <v>3</v>
      </c>
      <c r="CC175" s="2"/>
      <c r="CD175" s="2"/>
      <c r="CE175" s="2">
        <v>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137"/>
        <v>0</v>
      </c>
      <c r="CQ175" s="2">
        <f t="shared" si="154"/>
        <v>0</v>
      </c>
      <c r="CR175" s="2">
        <f t="shared" si="160"/>
        <v>0</v>
      </c>
      <c r="CS175" s="2">
        <f t="shared" si="138"/>
        <v>0</v>
      </c>
      <c r="CT175" s="2">
        <f t="shared" si="139"/>
        <v>0</v>
      </c>
      <c r="CU175" s="2">
        <f t="shared" si="140"/>
        <v>0</v>
      </c>
      <c r="CV175" s="2">
        <f t="shared" si="141"/>
        <v>0</v>
      </c>
      <c r="CW175" s="2">
        <f t="shared" si="142"/>
        <v>0</v>
      </c>
      <c r="CX175" s="2">
        <f t="shared" si="143"/>
        <v>0</v>
      </c>
      <c r="CY175" s="2">
        <f>(((S175+R175)*AT175)/100)</f>
        <v>0</v>
      </c>
      <c r="CZ175" s="2">
        <f>(((S175+R175)*AU175)/100)</f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382</v>
      </c>
      <c r="DW175" s="2" t="s">
        <v>382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56792879</v>
      </c>
      <c r="EF175" s="2">
        <v>8</v>
      </c>
      <c r="EG175" s="2" t="s">
        <v>101</v>
      </c>
      <c r="EH175" s="2">
        <v>0</v>
      </c>
      <c r="EI175" s="2" t="s">
        <v>3</v>
      </c>
      <c r="EJ175" s="2">
        <v>1</v>
      </c>
      <c r="EK175" s="2">
        <v>1100</v>
      </c>
      <c r="EL175" s="2" t="s">
        <v>127</v>
      </c>
      <c r="EM175" s="2" t="s">
        <v>128</v>
      </c>
      <c r="EN175" s="2"/>
      <c r="EO175" s="2" t="s">
        <v>3</v>
      </c>
      <c r="EP175" s="2"/>
      <c r="EQ175" s="2">
        <v>655360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0</v>
      </c>
      <c r="FY175" s="2">
        <v>0</v>
      </c>
      <c r="FZ175" s="2"/>
      <c r="GA175" s="2" t="s">
        <v>3</v>
      </c>
      <c r="GB175" s="2"/>
      <c r="GC175" s="2"/>
      <c r="GD175" s="2">
        <v>1</v>
      </c>
      <c r="GE175" s="2"/>
      <c r="GF175" s="2">
        <v>340544292</v>
      </c>
      <c r="GG175" s="2">
        <v>2</v>
      </c>
      <c r="GH175" s="2">
        <v>0</v>
      </c>
      <c r="GI175" s="2">
        <v>-2</v>
      </c>
      <c r="GJ175" s="2">
        <v>0</v>
      </c>
      <c r="GK175" s="2">
        <v>0</v>
      </c>
      <c r="GL175" s="2">
        <f>ROUND(IF(AND(BH175=3,BI175=3,FS175&lt;&gt;0),P175,0),2)</f>
        <v>0</v>
      </c>
      <c r="GM175" s="2">
        <f>ROUND(O175+X175+Y175,2)+GX175</f>
        <v>0</v>
      </c>
      <c r="GN175" s="2">
        <f t="shared" si="146"/>
        <v>0</v>
      </c>
      <c r="GO175" s="2">
        <f t="shared" si="147"/>
        <v>0</v>
      </c>
      <c r="GP175" s="2">
        <f t="shared" si="148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149"/>
        <v>0</v>
      </c>
      <c r="GW175" s="2">
        <v>1</v>
      </c>
      <c r="GX175" s="2">
        <f>ROUND(HC175*I175,2)</f>
        <v>0</v>
      </c>
      <c r="GY175" s="2"/>
      <c r="GZ175" s="2"/>
      <c r="HA175" s="2">
        <v>0</v>
      </c>
      <c r="HB175" s="2">
        <v>0</v>
      </c>
      <c r="HC175" s="2">
        <f t="shared" si="150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E176" t="s">
        <v>379</v>
      </c>
      <c r="F176" t="s">
        <v>380</v>
      </c>
      <c r="G176" t="s">
        <v>381</v>
      </c>
      <c r="H176" t="s">
        <v>382</v>
      </c>
      <c r="I176">
        <f>ROUND(ROUND(10,4),7)</f>
        <v>10</v>
      </c>
      <c r="J176">
        <v>0</v>
      </c>
      <c r="K176">
        <f>ROUND(ROUND(10,4),7)</f>
        <v>10</v>
      </c>
      <c r="O176">
        <f>ROUND(CP176,0)</f>
        <v>39780</v>
      </c>
      <c r="P176">
        <f>ROUND(CQ176*I176,0)</f>
        <v>39780</v>
      </c>
      <c r="Q176">
        <f>ROUND(CR176*I176,0)</f>
        <v>0</v>
      </c>
      <c r="R176">
        <f>ROUND(CS176*I176,0)</f>
        <v>0</v>
      </c>
      <c r="S176">
        <f>ROUND(CT176*I176,0)</f>
        <v>0</v>
      </c>
      <c r="T176">
        <f>ROUND(CU176*I176,0)</f>
        <v>0</v>
      </c>
      <c r="U176">
        <f t="shared" si="131"/>
        <v>0</v>
      </c>
      <c r="V176">
        <f t="shared" si="132"/>
        <v>0</v>
      </c>
      <c r="W176">
        <f>ROUND(CX176*I176,0)</f>
        <v>0</v>
      </c>
      <c r="X176">
        <f>ROUND(CY176,0)</f>
        <v>0</v>
      </c>
      <c r="Y176">
        <f>ROUND(CZ176,0)</f>
        <v>0</v>
      </c>
      <c r="AA176">
        <v>64877767</v>
      </c>
      <c r="AB176">
        <f t="shared" si="133"/>
        <v>3978</v>
      </c>
      <c r="AC176">
        <f t="shared" si="134"/>
        <v>3978</v>
      </c>
      <c r="AD176">
        <f t="shared" si="155"/>
        <v>0</v>
      </c>
      <c r="AE176">
        <f t="shared" si="156"/>
        <v>0</v>
      </c>
      <c r="AF176">
        <f t="shared" si="157"/>
        <v>0</v>
      </c>
      <c r="AG176">
        <f t="shared" si="135"/>
        <v>0</v>
      </c>
      <c r="AH176">
        <f t="shared" si="158"/>
        <v>0</v>
      </c>
      <c r="AI176">
        <f t="shared" si="159"/>
        <v>0</v>
      </c>
      <c r="AJ176">
        <f t="shared" si="136"/>
        <v>0</v>
      </c>
      <c r="AK176">
        <v>3978</v>
      </c>
      <c r="AL176">
        <v>3978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9.66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37"/>
        <v>39780</v>
      </c>
      <c r="CQ176">
        <f>AC176</f>
        <v>3978</v>
      </c>
      <c r="CR176">
        <f>(((ET176)-(EU176)*BS176)+AE176*BS176)</f>
        <v>0</v>
      </c>
      <c r="CS176">
        <f t="shared" si="138"/>
        <v>0</v>
      </c>
      <c r="CT176">
        <f t="shared" si="139"/>
        <v>0</v>
      </c>
      <c r="CU176">
        <f t="shared" si="140"/>
        <v>0</v>
      </c>
      <c r="CV176">
        <f t="shared" si="141"/>
        <v>0</v>
      </c>
      <c r="CW176">
        <f t="shared" si="142"/>
        <v>0</v>
      </c>
      <c r="CX176">
        <f t="shared" si="143"/>
        <v>0</v>
      </c>
      <c r="CY176">
        <f>(((S176+R176)*AT176)/100)</f>
        <v>0</v>
      </c>
      <c r="CZ176">
        <f>(((S176+R176)*AU176)/100)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382</v>
      </c>
      <c r="DW176" t="s">
        <v>382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56792879</v>
      </c>
      <c r="EF176">
        <v>8</v>
      </c>
      <c r="EG176" t="s">
        <v>101</v>
      </c>
      <c r="EH176">
        <v>0</v>
      </c>
      <c r="EI176" t="s">
        <v>3</v>
      </c>
      <c r="EJ176">
        <v>1</v>
      </c>
      <c r="EK176">
        <v>1100</v>
      </c>
      <c r="EL176" t="s">
        <v>127</v>
      </c>
      <c r="EM176" t="s">
        <v>128</v>
      </c>
      <c r="EO176" t="s">
        <v>3</v>
      </c>
      <c r="EQ176">
        <v>655360</v>
      </c>
      <c r="ER176">
        <v>3978</v>
      </c>
      <c r="ES176">
        <v>3978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0</v>
      </c>
      <c r="FD176">
        <v>18</v>
      </c>
      <c r="FF176">
        <v>3900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383</v>
      </c>
      <c r="GD176">
        <v>1</v>
      </c>
      <c r="GF176">
        <v>340544292</v>
      </c>
      <c r="GG176">
        <v>2</v>
      </c>
      <c r="GH176">
        <v>3</v>
      </c>
      <c r="GI176">
        <v>3</v>
      </c>
      <c r="GJ176">
        <v>0</v>
      </c>
      <c r="GK176">
        <v>0</v>
      </c>
      <c r="GL176">
        <f>ROUND(IF(AND(BH176=3,BI176=3,FS176&lt;&gt;0),P176,0),0)</f>
        <v>0</v>
      </c>
      <c r="GM176">
        <f>ROUND(O176+X176+Y176,0)+GX176</f>
        <v>39780</v>
      </c>
      <c r="GN176">
        <f t="shared" si="146"/>
        <v>39780</v>
      </c>
      <c r="GO176">
        <f t="shared" si="147"/>
        <v>0</v>
      </c>
      <c r="GP176">
        <f t="shared" si="148"/>
        <v>0</v>
      </c>
      <c r="GR176">
        <v>1</v>
      </c>
      <c r="GS176">
        <v>1</v>
      </c>
      <c r="GT176">
        <v>0</v>
      </c>
      <c r="GU176" t="s">
        <v>3</v>
      </c>
      <c r="GV176">
        <f t="shared" si="149"/>
        <v>0</v>
      </c>
      <c r="GW176">
        <v>1</v>
      </c>
      <c r="GX176">
        <f>ROUND(HC176*I176,0)</f>
        <v>0</v>
      </c>
      <c r="HA176">
        <v>0</v>
      </c>
      <c r="HB176">
        <v>0</v>
      </c>
      <c r="HC176">
        <f t="shared" si="150"/>
        <v>0</v>
      </c>
      <c r="HE176" t="s">
        <v>130</v>
      </c>
      <c r="HF176" t="s">
        <v>38</v>
      </c>
      <c r="HG176">
        <f>ROUND(AC176*I176,0)</f>
        <v>39780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">
      <c r="A177" s="2">
        <v>17</v>
      </c>
      <c r="B177" s="2">
        <v>1</v>
      </c>
      <c r="C177" s="2"/>
      <c r="D177" s="2"/>
      <c r="E177" s="2" t="s">
        <v>384</v>
      </c>
      <c r="F177" s="2" t="s">
        <v>385</v>
      </c>
      <c r="G177" s="2" t="s">
        <v>386</v>
      </c>
      <c r="H177" s="2" t="s">
        <v>387</v>
      </c>
      <c r="I177" s="2">
        <f>ROUND(ROUND((1870)/100,4),7)</f>
        <v>18.7</v>
      </c>
      <c r="J177" s="2">
        <v>0</v>
      </c>
      <c r="K177" s="2">
        <f>ROUND(ROUND((1870)/100,4),7)</f>
        <v>18.7</v>
      </c>
      <c r="L177" s="2"/>
      <c r="M177" s="2"/>
      <c r="N177" s="2"/>
      <c r="O177" s="2">
        <f>ROUND(CP177,2)</f>
        <v>275.64</v>
      </c>
      <c r="P177" s="2">
        <f>ROUND(CQ177*I177,2)</f>
        <v>275.64</v>
      </c>
      <c r="Q177" s="2">
        <f>ROUND(CR177*I177,2)</f>
        <v>0</v>
      </c>
      <c r="R177" s="2">
        <f>ROUND(CS177*I177,2)</f>
        <v>0</v>
      </c>
      <c r="S177" s="2">
        <f>ROUND(CT177*I177,2)</f>
        <v>0</v>
      </c>
      <c r="T177" s="2">
        <f>ROUND(CU177*I177,2)</f>
        <v>0</v>
      </c>
      <c r="U177" s="2">
        <f t="shared" si="131"/>
        <v>0</v>
      </c>
      <c r="V177" s="2">
        <f t="shared" si="132"/>
        <v>0</v>
      </c>
      <c r="W177" s="2">
        <f>ROUND(CX177*I177,2)</f>
        <v>0.19</v>
      </c>
      <c r="X177" s="2">
        <f>ROUND(CY177,2)</f>
        <v>0</v>
      </c>
      <c r="Y177" s="2">
        <f>ROUND(CZ177,2)</f>
        <v>0</v>
      </c>
      <c r="Z177" s="2"/>
      <c r="AA177" s="2">
        <v>64877770</v>
      </c>
      <c r="AB177" s="2">
        <f t="shared" si="133"/>
        <v>14.74</v>
      </c>
      <c r="AC177" s="2">
        <f t="shared" si="134"/>
        <v>14.74</v>
      </c>
      <c r="AD177" s="2">
        <f t="shared" si="155"/>
        <v>0</v>
      </c>
      <c r="AE177" s="2">
        <f t="shared" si="156"/>
        <v>0</v>
      </c>
      <c r="AF177" s="2">
        <f t="shared" si="157"/>
        <v>0</v>
      </c>
      <c r="AG177" s="2">
        <f t="shared" si="135"/>
        <v>0</v>
      </c>
      <c r="AH177" s="2">
        <f t="shared" si="158"/>
        <v>0</v>
      </c>
      <c r="AI177" s="2">
        <f t="shared" si="159"/>
        <v>0</v>
      </c>
      <c r="AJ177" s="2">
        <f t="shared" si="136"/>
        <v>0.01</v>
      </c>
      <c r="AK177" s="2">
        <v>14.74</v>
      </c>
      <c r="AL177" s="2">
        <v>14.74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0.01</v>
      </c>
      <c r="AT177" s="2">
        <v>0</v>
      </c>
      <c r="AU177" s="2">
        <v>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2</v>
      </c>
      <c r="BJ177" s="2" t="s">
        <v>388</v>
      </c>
      <c r="BK177" s="2"/>
      <c r="BL177" s="2"/>
      <c r="BM177" s="2">
        <v>500002</v>
      </c>
      <c r="BN177" s="2">
        <v>0</v>
      </c>
      <c r="BO177" s="2" t="s">
        <v>3</v>
      </c>
      <c r="BP177" s="2">
        <v>0</v>
      </c>
      <c r="BQ177" s="2">
        <v>12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0</v>
      </c>
      <c r="CA177" s="2">
        <v>0</v>
      </c>
      <c r="CB177" s="2" t="s">
        <v>3</v>
      </c>
      <c r="CC177" s="2"/>
      <c r="CD177" s="2"/>
      <c r="CE177" s="2">
        <v>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137"/>
        <v>275.64</v>
      </c>
      <c r="CQ177" s="2">
        <f t="shared" ref="CQ177:CQ189" si="161">AC177*BC177</f>
        <v>14.74</v>
      </c>
      <c r="CR177" s="2">
        <f>(((ET177)*BB177-(EU177)*BS177)+AE177*BS177)</f>
        <v>0</v>
      </c>
      <c r="CS177" s="2">
        <f t="shared" si="138"/>
        <v>0</v>
      </c>
      <c r="CT177" s="2">
        <f t="shared" si="139"/>
        <v>0</v>
      </c>
      <c r="CU177" s="2">
        <f t="shared" si="140"/>
        <v>0</v>
      </c>
      <c r="CV177" s="2">
        <f t="shared" si="141"/>
        <v>0</v>
      </c>
      <c r="CW177" s="2">
        <f t="shared" si="142"/>
        <v>0</v>
      </c>
      <c r="CX177" s="2">
        <f t="shared" si="143"/>
        <v>0.01</v>
      </c>
      <c r="CY177" s="2">
        <f>0</f>
        <v>0</v>
      </c>
      <c r="CZ177" s="2">
        <f>0</f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1010</v>
      </c>
      <c r="DV177" s="2" t="s">
        <v>387</v>
      </c>
      <c r="DW177" s="2" t="s">
        <v>387</v>
      </c>
      <c r="DX177" s="2">
        <v>100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56793267</v>
      </c>
      <c r="EF177" s="2">
        <v>12</v>
      </c>
      <c r="EG177" s="2" t="s">
        <v>243</v>
      </c>
      <c r="EH177" s="2">
        <v>0</v>
      </c>
      <c r="EI177" s="2" t="s">
        <v>3</v>
      </c>
      <c r="EJ177" s="2">
        <v>2</v>
      </c>
      <c r="EK177" s="2">
        <v>500002</v>
      </c>
      <c r="EL177" s="2" t="s">
        <v>244</v>
      </c>
      <c r="EM177" s="2" t="s">
        <v>245</v>
      </c>
      <c r="EN177" s="2"/>
      <c r="EO177" s="2" t="s">
        <v>3</v>
      </c>
      <c r="EP177" s="2"/>
      <c r="EQ177" s="2">
        <v>131072</v>
      </c>
      <c r="ER177" s="2">
        <v>14.74</v>
      </c>
      <c r="ES177" s="2">
        <v>14.74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0</v>
      </c>
      <c r="FY177" s="2">
        <v>0</v>
      </c>
      <c r="FZ177" s="2"/>
      <c r="GA177" s="2" t="s">
        <v>3</v>
      </c>
      <c r="GB177" s="2"/>
      <c r="GC177" s="2"/>
      <c r="GD177" s="2">
        <v>1</v>
      </c>
      <c r="GE177" s="2"/>
      <c r="GF177" s="2">
        <v>629650058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>ROUND(IF(AND(BH177=3,BI177=3,FS177&lt;&gt;0),P177,0),2)</f>
        <v>0</v>
      </c>
      <c r="GM177" s="2">
        <f>ROUND(O177+X177+Y177,2)+GX177</f>
        <v>275.64</v>
      </c>
      <c r="GN177" s="2">
        <f t="shared" si="146"/>
        <v>0</v>
      </c>
      <c r="GO177" s="2">
        <f t="shared" si="147"/>
        <v>275.64</v>
      </c>
      <c r="GP177" s="2">
        <f t="shared" si="148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149"/>
        <v>0</v>
      </c>
      <c r="GW177" s="2">
        <v>1</v>
      </c>
      <c r="GX177" s="2">
        <f>ROUND(HC177*I177,2)</f>
        <v>0</v>
      </c>
      <c r="GY177" s="2"/>
      <c r="GZ177" s="2"/>
      <c r="HA177" s="2">
        <v>0</v>
      </c>
      <c r="HB177" s="2">
        <v>0</v>
      </c>
      <c r="HC177" s="2">
        <f t="shared" si="150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17</v>
      </c>
      <c r="B178">
        <v>1</v>
      </c>
      <c r="E178" t="s">
        <v>384</v>
      </c>
      <c r="F178" t="s">
        <v>385</v>
      </c>
      <c r="G178" t="s">
        <v>386</v>
      </c>
      <c r="H178" t="s">
        <v>387</v>
      </c>
      <c r="I178">
        <f>ROUND(ROUND((1870)/100,4),7)</f>
        <v>18.7</v>
      </c>
      <c r="J178">
        <v>0</v>
      </c>
      <c r="K178">
        <f>ROUND(ROUND((1870)/100,4),7)</f>
        <v>18.7</v>
      </c>
      <c r="O178">
        <f>ROUND(CP178,0)</f>
        <v>2318</v>
      </c>
      <c r="P178">
        <f>ROUND(CQ178*I178,0)</f>
        <v>2318</v>
      </c>
      <c r="Q178">
        <f>ROUND(CR178*I178,0)</f>
        <v>0</v>
      </c>
      <c r="R178">
        <f>ROUND(CS178*I178,0)</f>
        <v>0</v>
      </c>
      <c r="S178">
        <f>ROUND(CT178*I178,0)</f>
        <v>0</v>
      </c>
      <c r="T178">
        <f>ROUND(CU178*I178,0)</f>
        <v>0</v>
      </c>
      <c r="U178">
        <f t="shared" si="131"/>
        <v>0</v>
      </c>
      <c r="V178">
        <f t="shared" si="132"/>
        <v>0</v>
      </c>
      <c r="W178">
        <f>ROUND(CX178*I178,0)</f>
        <v>0</v>
      </c>
      <c r="X178">
        <f>ROUND(CY178,0)</f>
        <v>0</v>
      </c>
      <c r="Y178">
        <f>ROUND(CZ178,0)</f>
        <v>0</v>
      </c>
      <c r="AA178">
        <v>64877767</v>
      </c>
      <c r="AB178">
        <f t="shared" si="133"/>
        <v>14.74</v>
      </c>
      <c r="AC178">
        <f t="shared" si="134"/>
        <v>14.74</v>
      </c>
      <c r="AD178">
        <f t="shared" si="155"/>
        <v>0</v>
      </c>
      <c r="AE178">
        <f t="shared" si="156"/>
        <v>0</v>
      </c>
      <c r="AF178">
        <f t="shared" si="157"/>
        <v>0</v>
      </c>
      <c r="AG178">
        <f t="shared" si="135"/>
        <v>0</v>
      </c>
      <c r="AH178">
        <f t="shared" si="158"/>
        <v>0</v>
      </c>
      <c r="AI178">
        <f t="shared" si="159"/>
        <v>0</v>
      </c>
      <c r="AJ178">
        <f t="shared" si="136"/>
        <v>0.01</v>
      </c>
      <c r="AK178">
        <v>14.74</v>
      </c>
      <c r="AL178">
        <v>14.74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0.01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8.41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388</v>
      </c>
      <c r="BM178">
        <v>500002</v>
      </c>
      <c r="BN178">
        <v>0</v>
      </c>
      <c r="BO178" t="s">
        <v>385</v>
      </c>
      <c r="BP178">
        <v>1</v>
      </c>
      <c r="BQ178">
        <v>12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37"/>
        <v>2318</v>
      </c>
      <c r="CQ178">
        <f t="shared" si="161"/>
        <v>123.96340000000001</v>
      </c>
      <c r="CR178">
        <f>(((ET178)*BB178-(EU178)*BS178)+AE178*BS178)</f>
        <v>0</v>
      </c>
      <c r="CS178">
        <f t="shared" si="138"/>
        <v>0</v>
      </c>
      <c r="CT178">
        <f t="shared" si="139"/>
        <v>0</v>
      </c>
      <c r="CU178">
        <f t="shared" si="140"/>
        <v>0</v>
      </c>
      <c r="CV178">
        <f t="shared" si="141"/>
        <v>0</v>
      </c>
      <c r="CW178">
        <f t="shared" si="142"/>
        <v>0</v>
      </c>
      <c r="CX178">
        <f t="shared" si="143"/>
        <v>0.01</v>
      </c>
      <c r="CY178">
        <f>0</f>
        <v>0</v>
      </c>
      <c r="CZ178">
        <f>0</f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1010</v>
      </c>
      <c r="DV178" t="s">
        <v>387</v>
      </c>
      <c r="DW178" t="s">
        <v>387</v>
      </c>
      <c r="DX178">
        <v>100</v>
      </c>
      <c r="DZ178" t="s">
        <v>3</v>
      </c>
      <c r="EA178" t="s">
        <v>3</v>
      </c>
      <c r="EB178" t="s">
        <v>3</v>
      </c>
      <c r="EC178" t="s">
        <v>3</v>
      </c>
      <c r="EE178">
        <v>56793267</v>
      </c>
      <c r="EF178">
        <v>12</v>
      </c>
      <c r="EG178" t="s">
        <v>243</v>
      </c>
      <c r="EH178">
        <v>0</v>
      </c>
      <c r="EI178" t="s">
        <v>3</v>
      </c>
      <c r="EJ178">
        <v>2</v>
      </c>
      <c r="EK178">
        <v>500002</v>
      </c>
      <c r="EL178" t="s">
        <v>244</v>
      </c>
      <c r="EM178" t="s">
        <v>245</v>
      </c>
      <c r="EO178" t="s">
        <v>3</v>
      </c>
      <c r="EQ178">
        <v>131072</v>
      </c>
      <c r="ER178">
        <v>14.74</v>
      </c>
      <c r="ES178">
        <v>14.74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0</v>
      </c>
      <c r="FY178">
        <v>0</v>
      </c>
      <c r="GA178" t="s">
        <v>3</v>
      </c>
      <c r="GD178">
        <v>1</v>
      </c>
      <c r="GF178">
        <v>629650058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>ROUND(IF(AND(BH178=3,BI178=3,FS178&lt;&gt;0),P178,0),0)</f>
        <v>0</v>
      </c>
      <c r="GM178">
        <f>ROUND(O178+X178+Y178,0)+GX178</f>
        <v>2318</v>
      </c>
      <c r="GN178">
        <f t="shared" si="146"/>
        <v>0</v>
      </c>
      <c r="GO178">
        <f t="shared" si="147"/>
        <v>2318</v>
      </c>
      <c r="GP178">
        <f t="shared" si="148"/>
        <v>0</v>
      </c>
      <c r="GR178">
        <v>0</v>
      </c>
      <c r="GS178">
        <v>3</v>
      </c>
      <c r="GT178">
        <v>0</v>
      </c>
      <c r="GU178" t="s">
        <v>3</v>
      </c>
      <c r="GV178">
        <f t="shared" si="149"/>
        <v>0</v>
      </c>
      <c r="GW178">
        <v>1</v>
      </c>
      <c r="GX178">
        <f>ROUND(HC178*I178,0)</f>
        <v>0</v>
      </c>
      <c r="HA178">
        <v>0</v>
      </c>
      <c r="HB178">
        <v>0</v>
      </c>
      <c r="HC178">
        <f t="shared" si="150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55" x14ac:dyDescent="0.2">
      <c r="A179" s="2">
        <v>17</v>
      </c>
      <c r="B179" s="2">
        <v>1</v>
      </c>
      <c r="C179" s="2">
        <f>ROW(SmtRes!A285)</f>
        <v>285</v>
      </c>
      <c r="D179" s="2">
        <f>ROW(EtalonRes!A291)</f>
        <v>291</v>
      </c>
      <c r="E179" s="2" t="s">
        <v>3</v>
      </c>
      <c r="F179" s="2" t="s">
        <v>389</v>
      </c>
      <c r="G179" s="2" t="s">
        <v>390</v>
      </c>
      <c r="H179" s="2" t="s">
        <v>391</v>
      </c>
      <c r="I179" s="2">
        <f>ROUND(ROUND((538)/100,4),7)</f>
        <v>5.38</v>
      </c>
      <c r="J179" s="2">
        <v>0</v>
      </c>
      <c r="K179" s="2">
        <f>ROUND(ROUND((538)/100,4),7)</f>
        <v>5.38</v>
      </c>
      <c r="L179" s="2"/>
      <c r="M179" s="2"/>
      <c r="N179" s="2"/>
      <c r="O179" s="2">
        <f>ROUND(CP179,2)</f>
        <v>19414.939999999999</v>
      </c>
      <c r="P179" s="2">
        <f>ROUND(CQ179*I179,2)</f>
        <v>12952.24</v>
      </c>
      <c r="Q179" s="2">
        <f>ROUND(CR179*I179,2)</f>
        <v>56.3</v>
      </c>
      <c r="R179" s="2">
        <f>ROUND(CS179*I179,2)</f>
        <v>0</v>
      </c>
      <c r="S179" s="2">
        <f>ROUND(CT179*I179,2)</f>
        <v>6406.4</v>
      </c>
      <c r="T179" s="2">
        <f>ROUND(CU179*I179,2)</f>
        <v>0</v>
      </c>
      <c r="U179" s="2">
        <f t="shared" si="131"/>
        <v>723.072</v>
      </c>
      <c r="V179" s="2">
        <f t="shared" si="132"/>
        <v>0</v>
      </c>
      <c r="W179" s="2">
        <f>ROUND(CX179*I179,2)</f>
        <v>0</v>
      </c>
      <c r="X179" s="2">
        <f>ROUND(CY179,2)</f>
        <v>6598.59</v>
      </c>
      <c r="Y179" s="2">
        <f>ROUND(CZ179,2)</f>
        <v>3331.33</v>
      </c>
      <c r="Z179" s="2"/>
      <c r="AA179" s="2">
        <v>-1</v>
      </c>
      <c r="AB179" s="2">
        <f t="shared" si="133"/>
        <v>3608.72</v>
      </c>
      <c r="AC179" s="2">
        <f t="shared" si="134"/>
        <v>2407.48</v>
      </c>
      <c r="AD179" s="2">
        <f>ROUND(((((ET179*ROUND((0.2+1),7)))-((EU179*ROUND((0.2+1),7))))+AE179),2)</f>
        <v>10.46</v>
      </c>
      <c r="AE179" s="2">
        <f>ROUND(((EU179*ROUND((0.2+1),7))),2)</f>
        <v>0</v>
      </c>
      <c r="AF179" s="2">
        <f>ROUND(((EV179*ROUND((0.2+1),7))),2)</f>
        <v>1190.78</v>
      </c>
      <c r="AG179" s="2">
        <f t="shared" si="135"/>
        <v>0</v>
      </c>
      <c r="AH179" s="2">
        <f>((EW179*ROUND((0.2+1),7)))</f>
        <v>134.4</v>
      </c>
      <c r="AI179" s="2">
        <f>((EX179*ROUND((0.2+1),7)))</f>
        <v>0</v>
      </c>
      <c r="AJ179" s="2">
        <f t="shared" si="136"/>
        <v>0</v>
      </c>
      <c r="AK179" s="2">
        <v>3408.52</v>
      </c>
      <c r="AL179" s="2">
        <v>2407.48</v>
      </c>
      <c r="AM179" s="2">
        <v>8.7200000000000006</v>
      </c>
      <c r="AN179" s="2">
        <v>0</v>
      </c>
      <c r="AO179" s="2">
        <v>992.32</v>
      </c>
      <c r="AP179" s="2">
        <v>0</v>
      </c>
      <c r="AQ179" s="2">
        <v>112</v>
      </c>
      <c r="AR179" s="2">
        <v>0</v>
      </c>
      <c r="AS179" s="2">
        <v>0</v>
      </c>
      <c r="AT179" s="2">
        <v>103</v>
      </c>
      <c r="AU179" s="2">
        <v>52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1</v>
      </c>
      <c r="BJ179" s="2" t="s">
        <v>392</v>
      </c>
      <c r="BK179" s="2"/>
      <c r="BL179" s="2"/>
      <c r="BM179" s="2">
        <v>65008</v>
      </c>
      <c r="BN179" s="2">
        <v>0</v>
      </c>
      <c r="BO179" s="2" t="s">
        <v>3</v>
      </c>
      <c r="BP179" s="2">
        <v>0</v>
      </c>
      <c r="BQ179" s="2">
        <v>6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103</v>
      </c>
      <c r="CA179" s="2">
        <v>52</v>
      </c>
      <c r="CB179" s="2" t="s">
        <v>3</v>
      </c>
      <c r="CC179" s="2"/>
      <c r="CD179" s="2"/>
      <c r="CE179" s="2">
        <v>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1051</v>
      </c>
      <c r="CO179" s="2">
        <v>0</v>
      </c>
      <c r="CP179" s="2">
        <f t="shared" si="137"/>
        <v>19414.939999999999</v>
      </c>
      <c r="CQ179" s="2">
        <f t="shared" si="161"/>
        <v>2407.48</v>
      </c>
      <c r="CR179" s="2">
        <f>((((ET179*ROUND((0.2+1),7)))*BB179-((EU179*ROUND((0.2+1),7)))*BS179)+AE179*BS179)</f>
        <v>10.464</v>
      </c>
      <c r="CS179" s="2">
        <f t="shared" si="138"/>
        <v>0</v>
      </c>
      <c r="CT179" s="2">
        <f t="shared" si="139"/>
        <v>1190.78</v>
      </c>
      <c r="CU179" s="2">
        <f t="shared" si="140"/>
        <v>0</v>
      </c>
      <c r="CV179" s="2">
        <f t="shared" si="141"/>
        <v>134.4</v>
      </c>
      <c r="CW179" s="2">
        <f t="shared" si="142"/>
        <v>0</v>
      </c>
      <c r="CX179" s="2">
        <f t="shared" si="143"/>
        <v>0</v>
      </c>
      <c r="CY179" s="2">
        <f>(((S179+R179)*AT179)/100)</f>
        <v>6598.5919999999996</v>
      </c>
      <c r="CZ179" s="2">
        <f>(((S179+R179)*AU179)/100)</f>
        <v>3331.328</v>
      </c>
      <c r="DA179" s="2"/>
      <c r="DB179" s="2">
        <v>55</v>
      </c>
      <c r="DC179" s="2" t="s">
        <v>3</v>
      </c>
      <c r="DD179" s="2" t="s">
        <v>3</v>
      </c>
      <c r="DE179" s="2" t="s">
        <v>27</v>
      </c>
      <c r="DF179" s="2" t="s">
        <v>27</v>
      </c>
      <c r="DG179" s="2" t="s">
        <v>27</v>
      </c>
      <c r="DH179" s="2" t="s">
        <v>3</v>
      </c>
      <c r="DI179" s="2" t="s">
        <v>27</v>
      </c>
      <c r="DJ179" s="2" t="s">
        <v>27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391</v>
      </c>
      <c r="DW179" s="2" t="s">
        <v>391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56793131</v>
      </c>
      <c r="EF179" s="2">
        <v>6</v>
      </c>
      <c r="EG179" s="2" t="s">
        <v>49</v>
      </c>
      <c r="EH179" s="2">
        <v>99</v>
      </c>
      <c r="EI179" s="2" t="s">
        <v>393</v>
      </c>
      <c r="EJ179" s="2">
        <v>1</v>
      </c>
      <c r="EK179" s="2">
        <v>65008</v>
      </c>
      <c r="EL179" s="2" t="s">
        <v>394</v>
      </c>
      <c r="EM179" s="2" t="s">
        <v>395</v>
      </c>
      <c r="EN179" s="2"/>
      <c r="EO179" s="2" t="s">
        <v>32</v>
      </c>
      <c r="EP179" s="2"/>
      <c r="EQ179" s="2">
        <v>132096</v>
      </c>
      <c r="ER179" s="2">
        <v>3408.52</v>
      </c>
      <c r="ES179" s="2">
        <v>2407.48</v>
      </c>
      <c r="ET179" s="2">
        <v>8.7200000000000006</v>
      </c>
      <c r="EU179" s="2">
        <v>0</v>
      </c>
      <c r="EV179" s="2">
        <v>992.32</v>
      </c>
      <c r="EW179" s="2">
        <v>112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103</v>
      </c>
      <c r="FY179" s="2">
        <v>52</v>
      </c>
      <c r="FZ179" s="2"/>
      <c r="GA179" s="2" t="s">
        <v>3</v>
      </c>
      <c r="GB179" s="2"/>
      <c r="GC179" s="2"/>
      <c r="GD179" s="2">
        <v>1</v>
      </c>
      <c r="GE179" s="2"/>
      <c r="GF179" s="2">
        <v>-1025648394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>ROUND(IF(AND(BH179=3,BI179=3,FS179&lt;&gt;0),P179,0),2)</f>
        <v>0</v>
      </c>
      <c r="GM179" s="2">
        <f>ROUND(O179+X179+Y179,2)+GX179</f>
        <v>29344.86</v>
      </c>
      <c r="GN179" s="2">
        <f t="shared" si="146"/>
        <v>29344.86</v>
      </c>
      <c r="GO179" s="2">
        <f t="shared" si="147"/>
        <v>0</v>
      </c>
      <c r="GP179" s="2">
        <f t="shared" si="148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149"/>
        <v>0</v>
      </c>
      <c r="GW179" s="2">
        <v>1</v>
      </c>
      <c r="GX179" s="2">
        <f>ROUND(HC179*I179,2)</f>
        <v>0</v>
      </c>
      <c r="GY179" s="2"/>
      <c r="GZ179" s="2"/>
      <c r="HA179" s="2">
        <v>0</v>
      </c>
      <c r="HB179" s="2">
        <v>0</v>
      </c>
      <c r="HC179" s="2">
        <f t="shared" si="150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396</v>
      </c>
      <c r="HO179" s="2" t="s">
        <v>397</v>
      </c>
      <c r="HP179" s="2" t="s">
        <v>394</v>
      </c>
      <c r="HQ179" s="2" t="s">
        <v>394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C180">
        <f>ROW(SmtRes!A290)</f>
        <v>290</v>
      </c>
      <c r="D180">
        <f>ROW(EtalonRes!A296)</f>
        <v>296</v>
      </c>
      <c r="E180" t="s">
        <v>3</v>
      </c>
      <c r="F180" t="s">
        <v>389</v>
      </c>
      <c r="G180" t="s">
        <v>390</v>
      </c>
      <c r="H180" t="s">
        <v>391</v>
      </c>
      <c r="I180">
        <f>ROUND(ROUND((538)/100,4),7)</f>
        <v>5.38</v>
      </c>
      <c r="J180">
        <v>0</v>
      </c>
      <c r="K180">
        <f>ROUND(ROUND((538)/100,4),7)</f>
        <v>5.38</v>
      </c>
      <c r="O180">
        <f>ROUND(CP180,0)</f>
        <v>439162</v>
      </c>
      <c r="P180">
        <f>ROUND(CQ180*I180,0)</f>
        <v>111519</v>
      </c>
      <c r="Q180">
        <f>ROUND(CR180*I180,0)</f>
        <v>1365</v>
      </c>
      <c r="R180">
        <f>ROUND(CS180*I180,0)</f>
        <v>0</v>
      </c>
      <c r="S180">
        <f>ROUND(CT180*I180,0)</f>
        <v>326278</v>
      </c>
      <c r="T180">
        <f>ROUND(CU180*I180,0)</f>
        <v>0</v>
      </c>
      <c r="U180">
        <f t="shared" si="131"/>
        <v>723.072</v>
      </c>
      <c r="V180">
        <f t="shared" si="132"/>
        <v>0</v>
      </c>
      <c r="W180">
        <f>ROUND(CX180*I180,0)</f>
        <v>0</v>
      </c>
      <c r="X180">
        <f>ROUND(CY180,0)</f>
        <v>336066</v>
      </c>
      <c r="Y180">
        <f>ROUND(CZ180,0)</f>
        <v>169665</v>
      </c>
      <c r="AA180">
        <v>-1</v>
      </c>
      <c r="AB180">
        <f t="shared" si="133"/>
        <v>3608.72</v>
      </c>
      <c r="AC180">
        <f t="shared" si="134"/>
        <v>2407.48</v>
      </c>
      <c r="AD180">
        <f>ROUND(((((ET180*ROUND((0.2+1),7)))-((EU180*ROUND((0.2+1),7))))+AE180),2)</f>
        <v>10.46</v>
      </c>
      <c r="AE180">
        <f>ROUND(((EU180*ROUND((0.2+1),7))),2)</f>
        <v>0</v>
      </c>
      <c r="AF180">
        <f>ROUND(((EV180*ROUND((0.2+1),7))),2)</f>
        <v>1190.78</v>
      </c>
      <c r="AG180">
        <f t="shared" si="135"/>
        <v>0</v>
      </c>
      <c r="AH180">
        <f>((EW180*ROUND((0.2+1),7)))</f>
        <v>134.4</v>
      </c>
      <c r="AI180">
        <f>((EX180*ROUND((0.2+1),7)))</f>
        <v>0</v>
      </c>
      <c r="AJ180">
        <f t="shared" si="136"/>
        <v>0</v>
      </c>
      <c r="AK180">
        <v>3408.52</v>
      </c>
      <c r="AL180">
        <v>2407.48</v>
      </c>
      <c r="AM180">
        <v>8.7200000000000006</v>
      </c>
      <c r="AN180">
        <v>0</v>
      </c>
      <c r="AO180">
        <v>992.32</v>
      </c>
      <c r="AP180">
        <v>0</v>
      </c>
      <c r="AQ180">
        <v>112</v>
      </c>
      <c r="AR180">
        <v>0</v>
      </c>
      <c r="AS180">
        <v>0</v>
      </c>
      <c r="AT180">
        <v>103</v>
      </c>
      <c r="AU180">
        <v>52</v>
      </c>
      <c r="AV180">
        <v>1</v>
      </c>
      <c r="AW180">
        <v>1</v>
      </c>
      <c r="AZ180">
        <v>1</v>
      </c>
      <c r="BA180">
        <v>50.93</v>
      </c>
      <c r="BB180">
        <v>24.24</v>
      </c>
      <c r="BC180">
        <v>8.61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392</v>
      </c>
      <c r="BM180">
        <v>65008</v>
      </c>
      <c r="BN180">
        <v>0</v>
      </c>
      <c r="BO180" t="s">
        <v>389</v>
      </c>
      <c r="BP180">
        <v>1</v>
      </c>
      <c r="BQ180">
        <v>6</v>
      </c>
      <c r="BR180">
        <v>0</v>
      </c>
      <c r="BS180">
        <v>50.93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52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1051</v>
      </c>
      <c r="CO180">
        <v>0</v>
      </c>
      <c r="CP180">
        <f t="shared" si="137"/>
        <v>439162</v>
      </c>
      <c r="CQ180">
        <f t="shared" si="161"/>
        <v>20728.4028</v>
      </c>
      <c r="CR180">
        <f>((((ET180*ROUND((0.2+1),7)))*BB180-((EU180*ROUND((0.2+1),7)))*BS180)+AE180*BS180)</f>
        <v>253.64735999999999</v>
      </c>
      <c r="CS180">
        <f t="shared" si="138"/>
        <v>0</v>
      </c>
      <c r="CT180">
        <f t="shared" si="139"/>
        <v>60646.4254</v>
      </c>
      <c r="CU180">
        <f t="shared" si="140"/>
        <v>0</v>
      </c>
      <c r="CV180">
        <f t="shared" si="141"/>
        <v>134.4</v>
      </c>
      <c r="CW180">
        <f t="shared" si="142"/>
        <v>0</v>
      </c>
      <c r="CX180">
        <f t="shared" si="143"/>
        <v>0</v>
      </c>
      <c r="CY180">
        <f>(((S180+R180)*AT180)/100)</f>
        <v>336066.34</v>
      </c>
      <c r="CZ180">
        <f>(((S180+R180)*AU180)/100)</f>
        <v>169664.56</v>
      </c>
      <c r="DB180">
        <v>56</v>
      </c>
      <c r="DC180" t="s">
        <v>3</v>
      </c>
      <c r="DD180" t="s">
        <v>3</v>
      </c>
      <c r="DE180" t="s">
        <v>27</v>
      </c>
      <c r="DF180" t="s">
        <v>27</v>
      </c>
      <c r="DG180" t="s">
        <v>27</v>
      </c>
      <c r="DH180" t="s">
        <v>3</v>
      </c>
      <c r="DI180" t="s">
        <v>27</v>
      </c>
      <c r="DJ180" t="s">
        <v>27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391</v>
      </c>
      <c r="DW180" t="s">
        <v>391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56793131</v>
      </c>
      <c r="EF180">
        <v>6</v>
      </c>
      <c r="EG180" t="s">
        <v>49</v>
      </c>
      <c r="EH180">
        <v>99</v>
      </c>
      <c r="EI180" t="s">
        <v>393</v>
      </c>
      <c r="EJ180">
        <v>1</v>
      </c>
      <c r="EK180">
        <v>65008</v>
      </c>
      <c r="EL180" t="s">
        <v>394</v>
      </c>
      <c r="EM180" t="s">
        <v>395</v>
      </c>
      <c r="EO180" t="s">
        <v>32</v>
      </c>
      <c r="EQ180">
        <v>132096</v>
      </c>
      <c r="ER180">
        <v>3408.52</v>
      </c>
      <c r="ES180">
        <v>2407.48</v>
      </c>
      <c r="ET180">
        <v>8.7200000000000006</v>
      </c>
      <c r="EU180">
        <v>0</v>
      </c>
      <c r="EV180">
        <v>992.32</v>
      </c>
      <c r="EW180">
        <v>112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103</v>
      </c>
      <c r="FY180">
        <v>52</v>
      </c>
      <c r="GA180" t="s">
        <v>3</v>
      </c>
      <c r="GD180">
        <v>1</v>
      </c>
      <c r="GF180">
        <v>-1025648394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>ROUND(IF(AND(BH180=3,BI180=3,FS180&lt;&gt;0),P180,0),0)</f>
        <v>0</v>
      </c>
      <c r="GM180">
        <f>ROUND(O180+X180+Y180,0)+GX180</f>
        <v>944893</v>
      </c>
      <c r="GN180">
        <f t="shared" si="146"/>
        <v>944893</v>
      </c>
      <c r="GO180">
        <f t="shared" si="147"/>
        <v>0</v>
      </c>
      <c r="GP180">
        <f t="shared" si="148"/>
        <v>0</v>
      </c>
      <c r="GR180">
        <v>0</v>
      </c>
      <c r="GS180">
        <v>3</v>
      </c>
      <c r="GT180">
        <v>0</v>
      </c>
      <c r="GU180" t="s">
        <v>3</v>
      </c>
      <c r="GV180">
        <f t="shared" si="149"/>
        <v>0</v>
      </c>
      <c r="GW180">
        <v>1</v>
      </c>
      <c r="GX180">
        <f>ROUND(HC180*I180,0)</f>
        <v>0</v>
      </c>
      <c r="HA180">
        <v>0</v>
      </c>
      <c r="HB180">
        <v>0</v>
      </c>
      <c r="HC180">
        <f t="shared" si="150"/>
        <v>0</v>
      </c>
      <c r="HE180" t="s">
        <v>3</v>
      </c>
      <c r="HF180" t="s">
        <v>3</v>
      </c>
      <c r="HM180" t="s">
        <v>3</v>
      </c>
      <c r="HN180" t="s">
        <v>396</v>
      </c>
      <c r="HO180" t="s">
        <v>397</v>
      </c>
      <c r="HP180" t="s">
        <v>394</v>
      </c>
      <c r="HQ180" t="s">
        <v>394</v>
      </c>
      <c r="HS180">
        <v>0</v>
      </c>
      <c r="IK180">
        <v>0</v>
      </c>
    </row>
    <row r="181" spans="1:255" x14ac:dyDescent="0.2">
      <c r="A181" s="2">
        <v>18</v>
      </c>
      <c r="B181" s="2">
        <v>1</v>
      </c>
      <c r="C181" s="2">
        <v>285</v>
      </c>
      <c r="D181" s="2"/>
      <c r="E181" s="2" t="s">
        <v>3</v>
      </c>
      <c r="F181" s="2" t="s">
        <v>398</v>
      </c>
      <c r="G181" s="2" t="s">
        <v>399</v>
      </c>
      <c r="H181" s="2" t="s">
        <v>400</v>
      </c>
      <c r="I181" s="2">
        <f>I179*J181</f>
        <v>-0.53800000000000003</v>
      </c>
      <c r="J181" s="2">
        <v>-0.1</v>
      </c>
      <c r="K181" s="2">
        <v>-0.1</v>
      </c>
      <c r="L181" s="2"/>
      <c r="M181" s="2"/>
      <c r="N181" s="2"/>
      <c r="O181" s="2">
        <f>ROUND(CP181,2)</f>
        <v>-4293.24</v>
      </c>
      <c r="P181" s="2">
        <f>ROUND(CQ181*I181,2)</f>
        <v>-4293.24</v>
      </c>
      <c r="Q181" s="2">
        <f>ROUND(CR181*I181,2)</f>
        <v>0</v>
      </c>
      <c r="R181" s="2">
        <f>ROUND(CS181*I181,2)</f>
        <v>0</v>
      </c>
      <c r="S181" s="2">
        <f>ROUND(CT181*I181,2)</f>
        <v>0</v>
      </c>
      <c r="T181" s="2">
        <f>ROUND(CU181*I181,2)</f>
        <v>0</v>
      </c>
      <c r="U181" s="2">
        <f t="shared" si="131"/>
        <v>0</v>
      </c>
      <c r="V181" s="2">
        <f t="shared" si="132"/>
        <v>0</v>
      </c>
      <c r="W181" s="2">
        <f>ROUND(CX181*I181,2)</f>
        <v>0</v>
      </c>
      <c r="X181" s="2">
        <f>ROUND(CY181,2)</f>
        <v>0</v>
      </c>
      <c r="Y181" s="2">
        <f>ROUND(CZ181,2)</f>
        <v>0</v>
      </c>
      <c r="Z181" s="2"/>
      <c r="AA181" s="2">
        <v>-1</v>
      </c>
      <c r="AB181" s="2">
        <f t="shared" si="133"/>
        <v>7980</v>
      </c>
      <c r="AC181" s="2">
        <f t="shared" si="134"/>
        <v>7980</v>
      </c>
      <c r="AD181" s="2">
        <f t="shared" ref="AD181:AD186" si="162">ROUND((((ET181)-(EU181))+AE181),2)</f>
        <v>0</v>
      </c>
      <c r="AE181" s="2">
        <f t="shared" ref="AE181:AF186" si="163">ROUND((EU181),2)</f>
        <v>0</v>
      </c>
      <c r="AF181" s="2">
        <f t="shared" si="163"/>
        <v>0</v>
      </c>
      <c r="AG181" s="2">
        <f t="shared" si="135"/>
        <v>0</v>
      </c>
      <c r="AH181" s="2">
        <f t="shared" ref="AH181:AI186" si="164">(EW181)</f>
        <v>0</v>
      </c>
      <c r="AI181" s="2">
        <f t="shared" si="164"/>
        <v>0</v>
      </c>
      <c r="AJ181" s="2">
        <f t="shared" si="136"/>
        <v>0</v>
      </c>
      <c r="AK181" s="2">
        <v>7980</v>
      </c>
      <c r="AL181" s="2">
        <v>7980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103</v>
      </c>
      <c r="AU181" s="2">
        <v>52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1</v>
      </c>
      <c r="BJ181" s="2" t="s">
        <v>401</v>
      </c>
      <c r="BK181" s="2"/>
      <c r="BL181" s="2"/>
      <c r="BM181" s="2">
        <v>65008</v>
      </c>
      <c r="BN181" s="2">
        <v>0</v>
      </c>
      <c r="BO181" s="2" t="s">
        <v>3</v>
      </c>
      <c r="BP181" s="2">
        <v>0</v>
      </c>
      <c r="BQ181" s="2">
        <v>6</v>
      </c>
      <c r="BR181" s="2">
        <v>1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103</v>
      </c>
      <c r="CA181" s="2">
        <v>52</v>
      </c>
      <c r="CB181" s="2" t="s">
        <v>3</v>
      </c>
      <c r="CC181" s="2"/>
      <c r="CD181" s="2"/>
      <c r="CE181" s="2">
        <v>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137"/>
        <v>-4293.24</v>
      </c>
      <c r="CQ181" s="2">
        <f t="shared" si="161"/>
        <v>7980</v>
      </c>
      <c r="CR181" s="2">
        <f t="shared" ref="CR181:CR186" si="165">(((ET181)*BB181-(EU181)*BS181)+AE181*BS181)</f>
        <v>0</v>
      </c>
      <c r="CS181" s="2">
        <f t="shared" si="138"/>
        <v>0</v>
      </c>
      <c r="CT181" s="2">
        <f t="shared" si="139"/>
        <v>0</v>
      </c>
      <c r="CU181" s="2">
        <f t="shared" si="140"/>
        <v>0</v>
      </c>
      <c r="CV181" s="2">
        <f t="shared" si="141"/>
        <v>0</v>
      </c>
      <c r="CW181" s="2">
        <f t="shared" si="142"/>
        <v>0</v>
      </c>
      <c r="CX181" s="2">
        <f t="shared" si="143"/>
        <v>0</v>
      </c>
      <c r="CY181" s="2">
        <f>(((S181+R181)*AT181)/100)</f>
        <v>0</v>
      </c>
      <c r="CZ181" s="2">
        <f>(((S181+R181)*AU181)/100)</f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1010</v>
      </c>
      <c r="DV181" s="2" t="s">
        <v>400</v>
      </c>
      <c r="DW181" s="2" t="s">
        <v>400</v>
      </c>
      <c r="DX181" s="2">
        <v>1000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56793131</v>
      </c>
      <c r="EF181" s="2">
        <v>6</v>
      </c>
      <c r="EG181" s="2" t="s">
        <v>49</v>
      </c>
      <c r="EH181" s="2">
        <v>99</v>
      </c>
      <c r="EI181" s="2" t="s">
        <v>393</v>
      </c>
      <c r="EJ181" s="2">
        <v>1</v>
      </c>
      <c r="EK181" s="2">
        <v>65008</v>
      </c>
      <c r="EL181" s="2" t="s">
        <v>394</v>
      </c>
      <c r="EM181" s="2" t="s">
        <v>395</v>
      </c>
      <c r="EN181" s="2"/>
      <c r="EO181" s="2" t="s">
        <v>3</v>
      </c>
      <c r="EP181" s="2"/>
      <c r="EQ181" s="2">
        <v>2098176</v>
      </c>
      <c r="ER181" s="2">
        <v>7980</v>
      </c>
      <c r="ES181" s="2">
        <v>7980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103</v>
      </c>
      <c r="FY181" s="2">
        <v>52</v>
      </c>
      <c r="FZ181" s="2"/>
      <c r="GA181" s="2" t="s">
        <v>3</v>
      </c>
      <c r="GB181" s="2"/>
      <c r="GC181" s="2"/>
      <c r="GD181" s="2">
        <v>1</v>
      </c>
      <c r="GE181" s="2"/>
      <c r="GF181" s="2">
        <v>-1724305903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>ROUND(IF(AND(BH181=3,BI181=3,FS181&lt;&gt;0),P181,0),2)</f>
        <v>0</v>
      </c>
      <c r="GM181" s="2">
        <f>ROUND(O181+X181+Y181,2)+GX181</f>
        <v>-4293.24</v>
      </c>
      <c r="GN181" s="2">
        <f t="shared" si="146"/>
        <v>-4293.24</v>
      </c>
      <c r="GO181" s="2">
        <f t="shared" si="147"/>
        <v>0</v>
      </c>
      <c r="GP181" s="2">
        <f t="shared" si="148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149"/>
        <v>0</v>
      </c>
      <c r="GW181" s="2">
        <v>1</v>
      </c>
      <c r="GX181" s="2">
        <f>ROUND(HC181*I181,2)</f>
        <v>0</v>
      </c>
      <c r="GY181" s="2"/>
      <c r="GZ181" s="2"/>
      <c r="HA181" s="2">
        <v>0</v>
      </c>
      <c r="HB181" s="2">
        <v>0</v>
      </c>
      <c r="HC181" s="2">
        <f t="shared" si="150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396</v>
      </c>
      <c r="HO181" s="2" t="s">
        <v>397</v>
      </c>
      <c r="HP181" s="2" t="s">
        <v>394</v>
      </c>
      <c r="HQ181" s="2" t="s">
        <v>394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18</v>
      </c>
      <c r="B182">
        <v>1</v>
      </c>
      <c r="C182">
        <v>290</v>
      </c>
      <c r="E182" t="s">
        <v>3</v>
      </c>
      <c r="F182" t="s">
        <v>398</v>
      </c>
      <c r="G182" t="s">
        <v>399</v>
      </c>
      <c r="H182" t="s">
        <v>400</v>
      </c>
      <c r="I182">
        <f>I180*J182</f>
        <v>-0.53800000000000003</v>
      </c>
      <c r="J182">
        <v>-0.1</v>
      </c>
      <c r="K182">
        <v>-0.1</v>
      </c>
      <c r="O182">
        <f>ROUND(CP182,0)</f>
        <v>-25717</v>
      </c>
      <c r="P182">
        <f>ROUND(CQ182*I182,0)</f>
        <v>-25717</v>
      </c>
      <c r="Q182">
        <f>ROUND(CR182*I182,0)</f>
        <v>0</v>
      </c>
      <c r="R182">
        <f>ROUND(CS182*I182,0)</f>
        <v>0</v>
      </c>
      <c r="S182">
        <f>ROUND(CT182*I182,0)</f>
        <v>0</v>
      </c>
      <c r="T182">
        <f>ROUND(CU182*I182,0)</f>
        <v>0</v>
      </c>
      <c r="U182">
        <f t="shared" si="131"/>
        <v>0</v>
      </c>
      <c r="V182">
        <f t="shared" si="132"/>
        <v>0</v>
      </c>
      <c r="W182">
        <f>ROUND(CX182*I182,0)</f>
        <v>0</v>
      </c>
      <c r="X182">
        <f>ROUND(CY182,0)</f>
        <v>0</v>
      </c>
      <c r="Y182">
        <f>ROUND(CZ182,0)</f>
        <v>0</v>
      </c>
      <c r="AA182">
        <v>-1</v>
      </c>
      <c r="AB182">
        <f t="shared" si="133"/>
        <v>7980</v>
      </c>
      <c r="AC182">
        <f t="shared" si="134"/>
        <v>7980</v>
      </c>
      <c r="AD182">
        <f t="shared" si="162"/>
        <v>0</v>
      </c>
      <c r="AE182">
        <f t="shared" si="163"/>
        <v>0</v>
      </c>
      <c r="AF182">
        <f t="shared" si="163"/>
        <v>0</v>
      </c>
      <c r="AG182">
        <f t="shared" si="135"/>
        <v>0</v>
      </c>
      <c r="AH182">
        <f t="shared" si="164"/>
        <v>0</v>
      </c>
      <c r="AI182">
        <f t="shared" si="164"/>
        <v>0</v>
      </c>
      <c r="AJ182">
        <f t="shared" si="136"/>
        <v>0</v>
      </c>
      <c r="AK182">
        <v>7980</v>
      </c>
      <c r="AL182">
        <v>7980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103</v>
      </c>
      <c r="AU182">
        <v>52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5.99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401</v>
      </c>
      <c r="BM182">
        <v>65008</v>
      </c>
      <c r="BN182">
        <v>0</v>
      </c>
      <c r="BO182" t="s">
        <v>398</v>
      </c>
      <c r="BP182">
        <v>1</v>
      </c>
      <c r="BQ182">
        <v>6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52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37"/>
        <v>-25717</v>
      </c>
      <c r="CQ182">
        <f t="shared" si="161"/>
        <v>47800.200000000004</v>
      </c>
      <c r="CR182">
        <f t="shared" si="165"/>
        <v>0</v>
      </c>
      <c r="CS182">
        <f t="shared" si="138"/>
        <v>0</v>
      </c>
      <c r="CT182">
        <f t="shared" si="139"/>
        <v>0</v>
      </c>
      <c r="CU182">
        <f t="shared" si="140"/>
        <v>0</v>
      </c>
      <c r="CV182">
        <f t="shared" si="141"/>
        <v>0</v>
      </c>
      <c r="CW182">
        <f t="shared" si="142"/>
        <v>0</v>
      </c>
      <c r="CX182">
        <f t="shared" si="143"/>
        <v>0</v>
      </c>
      <c r="CY182">
        <f>(((S182+R182)*AT182)/100)</f>
        <v>0</v>
      </c>
      <c r="CZ182">
        <f>(((S182+R182)*AU182)/100)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1010</v>
      </c>
      <c r="DV182" t="s">
        <v>400</v>
      </c>
      <c r="DW182" t="s">
        <v>400</v>
      </c>
      <c r="DX182">
        <v>1000</v>
      </c>
      <c r="DZ182" t="s">
        <v>3</v>
      </c>
      <c r="EA182" t="s">
        <v>3</v>
      </c>
      <c r="EB182" t="s">
        <v>3</v>
      </c>
      <c r="EC182" t="s">
        <v>3</v>
      </c>
      <c r="EE182">
        <v>56793131</v>
      </c>
      <c r="EF182">
        <v>6</v>
      </c>
      <c r="EG182" t="s">
        <v>49</v>
      </c>
      <c r="EH182">
        <v>99</v>
      </c>
      <c r="EI182" t="s">
        <v>393</v>
      </c>
      <c r="EJ182">
        <v>1</v>
      </c>
      <c r="EK182">
        <v>65008</v>
      </c>
      <c r="EL182" t="s">
        <v>394</v>
      </c>
      <c r="EM182" t="s">
        <v>395</v>
      </c>
      <c r="EO182" t="s">
        <v>3</v>
      </c>
      <c r="EQ182">
        <v>2098176</v>
      </c>
      <c r="ER182">
        <v>7980</v>
      </c>
      <c r="ES182">
        <v>7980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103</v>
      </c>
      <c r="FY182">
        <v>52</v>
      </c>
      <c r="GA182" t="s">
        <v>3</v>
      </c>
      <c r="GD182">
        <v>1</v>
      </c>
      <c r="GF182">
        <v>-1724305903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>ROUND(IF(AND(BH182=3,BI182=3,FS182&lt;&gt;0),P182,0),0)</f>
        <v>0</v>
      </c>
      <c r="GM182">
        <f>ROUND(O182+X182+Y182,0)+GX182</f>
        <v>-25717</v>
      </c>
      <c r="GN182">
        <f t="shared" si="146"/>
        <v>-25717</v>
      </c>
      <c r="GO182">
        <f t="shared" si="147"/>
        <v>0</v>
      </c>
      <c r="GP182">
        <f t="shared" si="148"/>
        <v>0</v>
      </c>
      <c r="GR182">
        <v>0</v>
      </c>
      <c r="GS182">
        <v>3</v>
      </c>
      <c r="GT182">
        <v>0</v>
      </c>
      <c r="GU182" t="s">
        <v>3</v>
      </c>
      <c r="GV182">
        <f t="shared" si="149"/>
        <v>0</v>
      </c>
      <c r="GW182">
        <v>1</v>
      </c>
      <c r="GX182">
        <f>ROUND(HC182*I182,0)</f>
        <v>0</v>
      </c>
      <c r="HA182">
        <v>0</v>
      </c>
      <c r="HB182">
        <v>0</v>
      </c>
      <c r="HC182">
        <f t="shared" si="150"/>
        <v>0</v>
      </c>
      <c r="HE182" t="s">
        <v>3</v>
      </c>
      <c r="HF182" t="s">
        <v>3</v>
      </c>
      <c r="HM182" t="s">
        <v>3</v>
      </c>
      <c r="HN182" t="s">
        <v>396</v>
      </c>
      <c r="HO182" t="s">
        <v>397</v>
      </c>
      <c r="HP182" t="s">
        <v>394</v>
      </c>
      <c r="HQ182" t="s">
        <v>394</v>
      </c>
      <c r="HS182">
        <v>0</v>
      </c>
      <c r="IK182">
        <v>0</v>
      </c>
    </row>
    <row r="183" spans="1:255" x14ac:dyDescent="0.2">
      <c r="A183" s="2">
        <v>17</v>
      </c>
      <c r="B183" s="2">
        <v>1</v>
      </c>
      <c r="C183" s="2"/>
      <c r="D183" s="2"/>
      <c r="E183" s="2" t="s">
        <v>402</v>
      </c>
      <c r="F183" s="2" t="s">
        <v>403</v>
      </c>
      <c r="G183" s="2" t="s">
        <v>404</v>
      </c>
      <c r="H183" s="2" t="s">
        <v>405</v>
      </c>
      <c r="I183" s="2">
        <f>ROUND(ROUND((538)/10,4),7)</f>
        <v>53.8</v>
      </c>
      <c r="J183" s="2">
        <v>0</v>
      </c>
      <c r="K183" s="2">
        <f>ROUND(ROUND((538)/10,4),7)</f>
        <v>53.8</v>
      </c>
      <c r="L183" s="2"/>
      <c r="M183" s="2"/>
      <c r="N183" s="2"/>
      <c r="O183" s="2">
        <f>ROUND(CP183,2)</f>
        <v>72000.539999999994</v>
      </c>
      <c r="P183" s="2">
        <f>ROUND(CQ183*I183,2)</f>
        <v>72000.539999999994</v>
      </c>
      <c r="Q183" s="2">
        <f>ROUND(CR183*I183,2)</f>
        <v>0</v>
      </c>
      <c r="R183" s="2">
        <f>ROUND(CS183*I183,2)</f>
        <v>0</v>
      </c>
      <c r="S183" s="2">
        <f>ROUND(CT183*I183,2)</f>
        <v>0</v>
      </c>
      <c r="T183" s="2">
        <f>ROUND(CU183*I183,2)</f>
        <v>0</v>
      </c>
      <c r="U183" s="2">
        <f t="shared" si="131"/>
        <v>0</v>
      </c>
      <c r="V183" s="2">
        <f t="shared" si="132"/>
        <v>0</v>
      </c>
      <c r="W183" s="2">
        <f>ROUND(CX183*I183,2)</f>
        <v>10.76</v>
      </c>
      <c r="X183" s="2">
        <f>ROUND(CY183,2)</f>
        <v>0</v>
      </c>
      <c r="Y183" s="2">
        <f>ROUND(CZ183,2)</f>
        <v>0</v>
      </c>
      <c r="Z183" s="2"/>
      <c r="AA183" s="2">
        <v>64877770</v>
      </c>
      <c r="AB183" s="2">
        <f t="shared" si="133"/>
        <v>1338.3</v>
      </c>
      <c r="AC183" s="2">
        <f t="shared" si="134"/>
        <v>1338.3</v>
      </c>
      <c r="AD183" s="2">
        <f t="shared" si="162"/>
        <v>0</v>
      </c>
      <c r="AE183" s="2">
        <f t="shared" si="163"/>
        <v>0</v>
      </c>
      <c r="AF183" s="2">
        <f t="shared" si="163"/>
        <v>0</v>
      </c>
      <c r="AG183" s="2">
        <f t="shared" si="135"/>
        <v>0</v>
      </c>
      <c r="AH183" s="2">
        <f t="shared" si="164"/>
        <v>0</v>
      </c>
      <c r="AI183" s="2">
        <f t="shared" si="164"/>
        <v>0</v>
      </c>
      <c r="AJ183" s="2">
        <f t="shared" si="136"/>
        <v>0.2</v>
      </c>
      <c r="AK183" s="2">
        <v>1338.3</v>
      </c>
      <c r="AL183" s="2">
        <v>1338.3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0.2</v>
      </c>
      <c r="AT183" s="2">
        <v>0</v>
      </c>
      <c r="AU183" s="2">
        <v>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3</v>
      </c>
      <c r="BI183" s="2">
        <v>2</v>
      </c>
      <c r="BJ183" s="2" t="s">
        <v>406</v>
      </c>
      <c r="BK183" s="2"/>
      <c r="BL183" s="2"/>
      <c r="BM183" s="2">
        <v>500002</v>
      </c>
      <c r="BN183" s="2">
        <v>0</v>
      </c>
      <c r="BO183" s="2" t="s">
        <v>3</v>
      </c>
      <c r="BP183" s="2">
        <v>0</v>
      </c>
      <c r="BQ183" s="2">
        <v>12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0</v>
      </c>
      <c r="CA183" s="2">
        <v>0</v>
      </c>
      <c r="CB183" s="2" t="s">
        <v>3</v>
      </c>
      <c r="CC183" s="2"/>
      <c r="CD183" s="2"/>
      <c r="CE183" s="2">
        <v>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si="137"/>
        <v>72000.539999999994</v>
      </c>
      <c r="CQ183" s="2">
        <f t="shared" si="161"/>
        <v>1338.3</v>
      </c>
      <c r="CR183" s="2">
        <f t="shared" si="165"/>
        <v>0</v>
      </c>
      <c r="CS183" s="2">
        <f t="shared" si="138"/>
        <v>0</v>
      </c>
      <c r="CT183" s="2">
        <f t="shared" si="139"/>
        <v>0</v>
      </c>
      <c r="CU183" s="2">
        <f t="shared" si="140"/>
        <v>0</v>
      </c>
      <c r="CV183" s="2">
        <f t="shared" si="141"/>
        <v>0</v>
      </c>
      <c r="CW183" s="2">
        <f t="shared" si="142"/>
        <v>0</v>
      </c>
      <c r="CX183" s="2">
        <f t="shared" si="143"/>
        <v>0.2</v>
      </c>
      <c r="CY183" s="2">
        <f>0</f>
        <v>0</v>
      </c>
      <c r="CZ183" s="2">
        <f>0</f>
        <v>0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1010</v>
      </c>
      <c r="DV183" s="2" t="s">
        <v>405</v>
      </c>
      <c r="DW183" s="2" t="s">
        <v>405</v>
      </c>
      <c r="DX183" s="2">
        <v>10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56793267</v>
      </c>
      <c r="EF183" s="2">
        <v>12</v>
      </c>
      <c r="EG183" s="2" t="s">
        <v>243</v>
      </c>
      <c r="EH183" s="2">
        <v>0</v>
      </c>
      <c r="EI183" s="2" t="s">
        <v>3</v>
      </c>
      <c r="EJ183" s="2">
        <v>2</v>
      </c>
      <c r="EK183" s="2">
        <v>500002</v>
      </c>
      <c r="EL183" s="2" t="s">
        <v>244</v>
      </c>
      <c r="EM183" s="2" t="s">
        <v>245</v>
      </c>
      <c r="EN183" s="2"/>
      <c r="EO183" s="2" t="s">
        <v>3</v>
      </c>
      <c r="EP183" s="2"/>
      <c r="EQ183" s="2">
        <v>131072</v>
      </c>
      <c r="ER183" s="2">
        <v>1338.3</v>
      </c>
      <c r="ES183" s="2">
        <v>1338.3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0</v>
      </c>
      <c r="FY183" s="2">
        <v>0</v>
      </c>
      <c r="FZ183" s="2"/>
      <c r="GA183" s="2" t="s">
        <v>3</v>
      </c>
      <c r="GB183" s="2"/>
      <c r="GC183" s="2"/>
      <c r="GD183" s="2">
        <v>1</v>
      </c>
      <c r="GE183" s="2"/>
      <c r="GF183" s="2">
        <v>-2071136800</v>
      </c>
      <c r="GG183" s="2">
        <v>2</v>
      </c>
      <c r="GH183" s="2">
        <v>1</v>
      </c>
      <c r="GI183" s="2">
        <v>-2</v>
      </c>
      <c r="GJ183" s="2">
        <v>0</v>
      </c>
      <c r="GK183" s="2">
        <v>0</v>
      </c>
      <c r="GL183" s="2">
        <f>ROUND(IF(AND(BH183=3,BI183=3,FS183&lt;&gt;0),P183,0),2)</f>
        <v>0</v>
      </c>
      <c r="GM183" s="2">
        <f>ROUND(O183+X183+Y183,2)+GX183</f>
        <v>72000.539999999994</v>
      </c>
      <c r="GN183" s="2">
        <f t="shared" si="146"/>
        <v>0</v>
      </c>
      <c r="GO183" s="2">
        <f t="shared" si="147"/>
        <v>72000.539999999994</v>
      </c>
      <c r="GP183" s="2">
        <f t="shared" si="148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149"/>
        <v>0</v>
      </c>
      <c r="GW183" s="2">
        <v>1</v>
      </c>
      <c r="GX183" s="2">
        <f>ROUND(HC183*I183,2)</f>
        <v>0</v>
      </c>
      <c r="GY183" s="2"/>
      <c r="GZ183" s="2"/>
      <c r="HA183" s="2">
        <v>0</v>
      </c>
      <c r="HB183" s="2">
        <v>0</v>
      </c>
      <c r="HC183" s="2">
        <f t="shared" si="150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E184" t="s">
        <v>402</v>
      </c>
      <c r="F184" t="s">
        <v>403</v>
      </c>
      <c r="G184" t="s">
        <v>404</v>
      </c>
      <c r="H184" t="s">
        <v>405</v>
      </c>
      <c r="I184">
        <f>ROUND(ROUND((538)/10,4),7)</f>
        <v>53.8</v>
      </c>
      <c r="J184">
        <v>0</v>
      </c>
      <c r="K184">
        <f>ROUND(ROUND((538)/10,4),7)</f>
        <v>53.8</v>
      </c>
      <c r="O184">
        <f>ROUND(CP184,0)</f>
        <v>146161</v>
      </c>
      <c r="P184">
        <f>ROUND(CQ184*I184,0)</f>
        <v>146161</v>
      </c>
      <c r="Q184">
        <f>ROUND(CR184*I184,0)</f>
        <v>0</v>
      </c>
      <c r="R184">
        <f>ROUND(CS184*I184,0)</f>
        <v>0</v>
      </c>
      <c r="S184">
        <f>ROUND(CT184*I184,0)</f>
        <v>0</v>
      </c>
      <c r="T184">
        <f>ROUND(CU184*I184,0)</f>
        <v>0</v>
      </c>
      <c r="U184">
        <f t="shared" si="131"/>
        <v>0</v>
      </c>
      <c r="V184">
        <f t="shared" si="132"/>
        <v>0</v>
      </c>
      <c r="W184">
        <f>ROUND(CX184*I184,0)</f>
        <v>11</v>
      </c>
      <c r="X184">
        <f>ROUND(CY184,0)</f>
        <v>0</v>
      </c>
      <c r="Y184">
        <f>ROUND(CZ184,0)</f>
        <v>0</v>
      </c>
      <c r="AA184">
        <v>64877767</v>
      </c>
      <c r="AB184">
        <f t="shared" si="133"/>
        <v>1338.3</v>
      </c>
      <c r="AC184">
        <f t="shared" si="134"/>
        <v>1338.3</v>
      </c>
      <c r="AD184">
        <f t="shared" si="162"/>
        <v>0</v>
      </c>
      <c r="AE184">
        <f t="shared" si="163"/>
        <v>0</v>
      </c>
      <c r="AF184">
        <f t="shared" si="163"/>
        <v>0</v>
      </c>
      <c r="AG184">
        <f t="shared" si="135"/>
        <v>0</v>
      </c>
      <c r="AH184">
        <f t="shared" si="164"/>
        <v>0</v>
      </c>
      <c r="AI184">
        <f t="shared" si="164"/>
        <v>0</v>
      </c>
      <c r="AJ184">
        <f t="shared" si="136"/>
        <v>0.2</v>
      </c>
      <c r="AK184">
        <v>1338.3</v>
      </c>
      <c r="AL184">
        <v>1338.3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0.2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2.0299999999999998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2</v>
      </c>
      <c r="BJ184" t="s">
        <v>406</v>
      </c>
      <c r="BM184">
        <v>500002</v>
      </c>
      <c r="BN184">
        <v>0</v>
      </c>
      <c r="BO184" t="s">
        <v>403</v>
      </c>
      <c r="BP184">
        <v>1</v>
      </c>
      <c r="BQ184">
        <v>12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37"/>
        <v>146161</v>
      </c>
      <c r="CQ184">
        <f t="shared" si="161"/>
        <v>2716.7489999999998</v>
      </c>
      <c r="CR184">
        <f t="shared" si="165"/>
        <v>0</v>
      </c>
      <c r="CS184">
        <f t="shared" si="138"/>
        <v>0</v>
      </c>
      <c r="CT184">
        <f t="shared" si="139"/>
        <v>0</v>
      </c>
      <c r="CU184">
        <f t="shared" si="140"/>
        <v>0</v>
      </c>
      <c r="CV184">
        <f t="shared" si="141"/>
        <v>0</v>
      </c>
      <c r="CW184">
        <f t="shared" si="142"/>
        <v>0</v>
      </c>
      <c r="CX184">
        <f t="shared" si="143"/>
        <v>0.2</v>
      </c>
      <c r="CY184">
        <f>0</f>
        <v>0</v>
      </c>
      <c r="CZ184">
        <f>0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1010</v>
      </c>
      <c r="DV184" t="s">
        <v>405</v>
      </c>
      <c r="DW184" t="s">
        <v>405</v>
      </c>
      <c r="DX184">
        <v>10</v>
      </c>
      <c r="DZ184" t="s">
        <v>3</v>
      </c>
      <c r="EA184" t="s">
        <v>3</v>
      </c>
      <c r="EB184" t="s">
        <v>3</v>
      </c>
      <c r="EC184" t="s">
        <v>3</v>
      </c>
      <c r="EE184">
        <v>56793267</v>
      </c>
      <c r="EF184">
        <v>12</v>
      </c>
      <c r="EG184" t="s">
        <v>243</v>
      </c>
      <c r="EH184">
        <v>0</v>
      </c>
      <c r="EI184" t="s">
        <v>3</v>
      </c>
      <c r="EJ184">
        <v>2</v>
      </c>
      <c r="EK184">
        <v>500002</v>
      </c>
      <c r="EL184" t="s">
        <v>244</v>
      </c>
      <c r="EM184" t="s">
        <v>245</v>
      </c>
      <c r="EO184" t="s">
        <v>3</v>
      </c>
      <c r="EQ184">
        <v>131072</v>
      </c>
      <c r="ER184">
        <v>1338.3</v>
      </c>
      <c r="ES184">
        <v>1338.3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3</v>
      </c>
      <c r="GD184">
        <v>1</v>
      </c>
      <c r="GF184">
        <v>-2071136800</v>
      </c>
      <c r="GG184">
        <v>2</v>
      </c>
      <c r="GH184">
        <v>1</v>
      </c>
      <c r="GI184">
        <v>2</v>
      </c>
      <c r="GJ184">
        <v>0</v>
      </c>
      <c r="GK184">
        <v>0</v>
      </c>
      <c r="GL184">
        <f>ROUND(IF(AND(BH184=3,BI184=3,FS184&lt;&gt;0),P184,0),0)</f>
        <v>0</v>
      </c>
      <c r="GM184">
        <f>ROUND(O184+X184+Y184,0)+GX184</f>
        <v>146161</v>
      </c>
      <c r="GN184">
        <f t="shared" si="146"/>
        <v>0</v>
      </c>
      <c r="GO184">
        <f t="shared" si="147"/>
        <v>146161</v>
      </c>
      <c r="GP184">
        <f t="shared" si="148"/>
        <v>0</v>
      </c>
      <c r="GR184">
        <v>0</v>
      </c>
      <c r="GS184">
        <v>3</v>
      </c>
      <c r="GT184">
        <v>0</v>
      </c>
      <c r="GU184" t="s">
        <v>3</v>
      </c>
      <c r="GV184">
        <f t="shared" si="149"/>
        <v>0</v>
      </c>
      <c r="GW184">
        <v>1</v>
      </c>
      <c r="GX184">
        <f>ROUND(HC184*I184,0)</f>
        <v>0</v>
      </c>
      <c r="HA184">
        <v>0</v>
      </c>
      <c r="HB184">
        <v>0</v>
      </c>
      <c r="HC184">
        <f t="shared" si="150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55" x14ac:dyDescent="0.2">
      <c r="A185" s="2">
        <v>17</v>
      </c>
      <c r="B185" s="2">
        <v>1</v>
      </c>
      <c r="C185" s="2">
        <f>ROW(SmtRes!A293)</f>
        <v>293</v>
      </c>
      <c r="D185" s="2">
        <f>ROW(EtalonRes!A299)</f>
        <v>299</v>
      </c>
      <c r="E185" s="2" t="s">
        <v>407</v>
      </c>
      <c r="F185" s="2" t="s">
        <v>408</v>
      </c>
      <c r="G185" s="2" t="s">
        <v>409</v>
      </c>
      <c r="H185" s="2" t="s">
        <v>410</v>
      </c>
      <c r="I185" s="2">
        <f>ROUND(ROUND(583,4)/2,7)</f>
        <v>291.5</v>
      </c>
      <c r="J185" s="2">
        <v>0</v>
      </c>
      <c r="K185" s="2">
        <f>ROUND(ROUND(583,4)/2,7)</f>
        <v>291.5</v>
      </c>
      <c r="L185" s="2"/>
      <c r="M185" s="2"/>
      <c r="N185" s="2"/>
      <c r="O185" s="2">
        <f>ROUND(CP185,2)</f>
        <v>40393.160000000003</v>
      </c>
      <c r="P185" s="2">
        <f>ROUND(CQ185*I185,2)</f>
        <v>38903.589999999997</v>
      </c>
      <c r="Q185" s="2">
        <f>ROUND(CR185*I185,2)</f>
        <v>0</v>
      </c>
      <c r="R185" s="2">
        <f>ROUND(CS185*I185,2)</f>
        <v>0</v>
      </c>
      <c r="S185" s="2">
        <f>ROUND(CT185*I185,2)</f>
        <v>1489.57</v>
      </c>
      <c r="T185" s="2">
        <f>ROUND(CU185*I185,2)</f>
        <v>0</v>
      </c>
      <c r="U185" s="2">
        <f t="shared" ref="U185:U218" si="166">ROUND(CV185*I185,7)</f>
        <v>160.32499999999999</v>
      </c>
      <c r="V185" s="2">
        <f t="shared" ref="V185:V218" si="167">ROUND(CW185*I185,7)</f>
        <v>0</v>
      </c>
      <c r="W185" s="2">
        <f>ROUND(CX185*I185,2)</f>
        <v>0</v>
      </c>
      <c r="X185" s="2">
        <f>ROUND(CY185,2)</f>
        <v>1340.61</v>
      </c>
      <c r="Y185" s="2">
        <f>ROUND(CZ185,2)</f>
        <v>685.2</v>
      </c>
      <c r="Z185" s="2"/>
      <c r="AA185" s="2">
        <v>64877770</v>
      </c>
      <c r="AB185" s="2">
        <f t="shared" ref="AB185:AB216" si="168">ROUND((AC185+AD185+AF185),2)</f>
        <v>138.57</v>
      </c>
      <c r="AC185" s="2">
        <f t="shared" si="134"/>
        <v>133.46</v>
      </c>
      <c r="AD185" s="2">
        <f t="shared" si="162"/>
        <v>0</v>
      </c>
      <c r="AE185" s="2">
        <f t="shared" si="163"/>
        <v>0</v>
      </c>
      <c r="AF185" s="2">
        <f t="shared" si="163"/>
        <v>5.1100000000000003</v>
      </c>
      <c r="AG185" s="2">
        <f t="shared" ref="AG185:AG218" si="169">ROUND((AP185),2)</f>
        <v>0</v>
      </c>
      <c r="AH185" s="2">
        <f t="shared" si="164"/>
        <v>0.55000000000000004</v>
      </c>
      <c r="AI185" s="2">
        <f t="shared" si="164"/>
        <v>0</v>
      </c>
      <c r="AJ185" s="2">
        <f t="shared" ref="AJ185:AJ218" si="170">(AS185)</f>
        <v>0</v>
      </c>
      <c r="AK185" s="2">
        <v>138.57</v>
      </c>
      <c r="AL185" s="2">
        <v>133.46</v>
      </c>
      <c r="AM185" s="2">
        <v>0</v>
      </c>
      <c r="AN185" s="2">
        <v>0</v>
      </c>
      <c r="AO185" s="2">
        <v>5.1100000000000003</v>
      </c>
      <c r="AP185" s="2">
        <v>0</v>
      </c>
      <c r="AQ185" s="2">
        <v>0.55000000000000004</v>
      </c>
      <c r="AR185" s="2">
        <v>0</v>
      </c>
      <c r="AS185" s="2">
        <v>0</v>
      </c>
      <c r="AT185" s="2">
        <v>90</v>
      </c>
      <c r="AU185" s="2">
        <v>46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0</v>
      </c>
      <c r="BI185" s="2">
        <v>2</v>
      </c>
      <c r="BJ185" s="2" t="s">
        <v>411</v>
      </c>
      <c r="BK185" s="2"/>
      <c r="BL185" s="2"/>
      <c r="BM185" s="2">
        <v>110006</v>
      </c>
      <c r="BN185" s="2">
        <v>0</v>
      </c>
      <c r="BO185" s="2" t="s">
        <v>3</v>
      </c>
      <c r="BP185" s="2">
        <v>0</v>
      </c>
      <c r="BQ185" s="2">
        <v>3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90</v>
      </c>
      <c r="CA185" s="2">
        <v>46</v>
      </c>
      <c r="CB185" s="2" t="s">
        <v>3</v>
      </c>
      <c r="CC185" s="2"/>
      <c r="CD185" s="2"/>
      <c r="CE185" s="2">
        <v>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ref="CP185:CP218" si="171">(P185+Q185+S185)</f>
        <v>40393.159999999996</v>
      </c>
      <c r="CQ185" s="2">
        <f t="shared" si="161"/>
        <v>133.46</v>
      </c>
      <c r="CR185" s="2">
        <f t="shared" si="165"/>
        <v>0</v>
      </c>
      <c r="CS185" s="2">
        <f t="shared" ref="CS185:CS218" si="172">AE185*BS185</f>
        <v>0</v>
      </c>
      <c r="CT185" s="2">
        <f t="shared" ref="CT185:CT218" si="173">AF185*BA185</f>
        <v>5.1100000000000003</v>
      </c>
      <c r="CU185" s="2">
        <f t="shared" ref="CU185:CU218" si="174">AG185</f>
        <v>0</v>
      </c>
      <c r="CV185" s="2">
        <f t="shared" ref="CV185:CV218" si="175">AH185</f>
        <v>0.55000000000000004</v>
      </c>
      <c r="CW185" s="2">
        <f t="shared" ref="CW185:CW218" si="176">AI185</f>
        <v>0</v>
      </c>
      <c r="CX185" s="2">
        <f t="shared" ref="CX185:CX218" si="177">AJ185</f>
        <v>0</v>
      </c>
      <c r="CY185" s="2">
        <f t="shared" ref="CY185:CY198" si="178">(((S185+R185)*AT185)/100)</f>
        <v>1340.6129999999998</v>
      </c>
      <c r="CZ185" s="2">
        <f t="shared" ref="CZ185:CZ198" si="179">(((S185+R185)*AU185)/100)</f>
        <v>685.20220000000006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1013</v>
      </c>
      <c r="DV185" s="2" t="s">
        <v>410</v>
      </c>
      <c r="DW185" s="2" t="s">
        <v>410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56793169</v>
      </c>
      <c r="EF185" s="2">
        <v>3</v>
      </c>
      <c r="EG185" s="2" t="s">
        <v>165</v>
      </c>
      <c r="EH185" s="2">
        <v>0</v>
      </c>
      <c r="EI185" s="2" t="s">
        <v>3</v>
      </c>
      <c r="EJ185" s="2">
        <v>2</v>
      </c>
      <c r="EK185" s="2">
        <v>110006</v>
      </c>
      <c r="EL185" s="2" t="s">
        <v>166</v>
      </c>
      <c r="EM185" s="2" t="s">
        <v>167</v>
      </c>
      <c r="EN185" s="2"/>
      <c r="EO185" s="2" t="s">
        <v>3</v>
      </c>
      <c r="EP185" s="2"/>
      <c r="EQ185" s="2">
        <v>0</v>
      </c>
      <c r="ER185" s="2">
        <v>138.57</v>
      </c>
      <c r="ES185" s="2">
        <v>133.46</v>
      </c>
      <c r="ET185" s="2">
        <v>0</v>
      </c>
      <c r="EU185" s="2">
        <v>0</v>
      </c>
      <c r="EV185" s="2">
        <v>5.1100000000000003</v>
      </c>
      <c r="EW185" s="2">
        <v>0.55000000000000004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90</v>
      </c>
      <c r="FY185" s="2">
        <v>46</v>
      </c>
      <c r="FZ185" s="2"/>
      <c r="GA185" s="2" t="s">
        <v>3</v>
      </c>
      <c r="GB185" s="2"/>
      <c r="GC185" s="2"/>
      <c r="GD185" s="2">
        <v>1</v>
      </c>
      <c r="GE185" s="2"/>
      <c r="GF185" s="2">
        <v>1754843613</v>
      </c>
      <c r="GG185" s="2">
        <v>2</v>
      </c>
      <c r="GH185" s="2">
        <v>1</v>
      </c>
      <c r="GI185" s="2">
        <v>-2</v>
      </c>
      <c r="GJ185" s="2">
        <v>0</v>
      </c>
      <c r="GK185" s="2">
        <v>0</v>
      </c>
      <c r="GL185" s="2">
        <f>ROUND(IF(AND(BH185=3,BI185=3,FS185&lt;&gt;0),P185,0),2)</f>
        <v>0</v>
      </c>
      <c r="GM185" s="2">
        <f>ROUND(O185+X185+Y185,2)+GX185</f>
        <v>42418.97</v>
      </c>
      <c r="GN185" s="2">
        <f t="shared" ref="GN185:GN216" si="180">IF(OR(BI185=0,BI185=1),GM185-GX185,0)</f>
        <v>0</v>
      </c>
      <c r="GO185" s="2">
        <f t="shared" ref="GO185:GO218" si="181">IF(BI185=2,GM185-GX185,0)</f>
        <v>42418.97</v>
      </c>
      <c r="GP185" s="2">
        <f t="shared" ref="GP185:GP218" si="182">IF(BI185=4,GM185-GX185,0)</f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ref="GV185:GV218" si="183">ROUND((GT185),2)</f>
        <v>0</v>
      </c>
      <c r="GW185" s="2">
        <v>1</v>
      </c>
      <c r="GX185" s="2">
        <f>ROUND(HC185*I185,2)</f>
        <v>0</v>
      </c>
      <c r="GY185" s="2"/>
      <c r="GZ185" s="2"/>
      <c r="HA185" s="2">
        <v>0</v>
      </c>
      <c r="HB185" s="2">
        <v>0</v>
      </c>
      <c r="HC185" s="2">
        <f t="shared" ref="HC185:HC218" si="184">GV185*GW185</f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168</v>
      </c>
      <c r="HO185" s="2" t="s">
        <v>169</v>
      </c>
      <c r="HP185" s="2" t="s">
        <v>166</v>
      </c>
      <c r="HQ185" s="2" t="s">
        <v>166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17</v>
      </c>
      <c r="B186">
        <v>1</v>
      </c>
      <c r="C186">
        <f>ROW(SmtRes!A296)</f>
        <v>296</v>
      </c>
      <c r="D186">
        <f>ROW(EtalonRes!A302)</f>
        <v>302</v>
      </c>
      <c r="E186" t="s">
        <v>407</v>
      </c>
      <c r="F186" t="s">
        <v>408</v>
      </c>
      <c r="G186" t="s">
        <v>409</v>
      </c>
      <c r="H186" t="s">
        <v>410</v>
      </c>
      <c r="I186">
        <f>ROUND(ROUND(583,4)/2,7)</f>
        <v>291.5</v>
      </c>
      <c r="J186">
        <v>0</v>
      </c>
      <c r="K186">
        <f>ROUND(ROUND(583,4)/2,7)</f>
        <v>291.5</v>
      </c>
      <c r="O186">
        <f>ROUND(CP186,0)</f>
        <v>191019</v>
      </c>
      <c r="P186">
        <f>ROUND(CQ186*I186,0)</f>
        <v>115155</v>
      </c>
      <c r="Q186">
        <f>ROUND(CR186*I186,0)</f>
        <v>0</v>
      </c>
      <c r="R186">
        <f>ROUND(CS186*I186,0)</f>
        <v>0</v>
      </c>
      <c r="S186">
        <f>ROUND(CT186*I186,0)</f>
        <v>75864</v>
      </c>
      <c r="T186">
        <f>ROUND(CU186*I186,0)</f>
        <v>0</v>
      </c>
      <c r="U186">
        <f t="shared" si="166"/>
        <v>160.32499999999999</v>
      </c>
      <c r="V186">
        <f t="shared" si="167"/>
        <v>0</v>
      </c>
      <c r="W186">
        <f>ROUND(CX186*I186,0)</f>
        <v>0</v>
      </c>
      <c r="X186">
        <f>ROUND(CY186,0)</f>
        <v>68278</v>
      </c>
      <c r="Y186">
        <f>ROUND(CZ186,0)</f>
        <v>34897</v>
      </c>
      <c r="AA186">
        <v>64877767</v>
      </c>
      <c r="AB186">
        <f t="shared" si="168"/>
        <v>138.57</v>
      </c>
      <c r="AC186">
        <f t="shared" si="134"/>
        <v>133.46</v>
      </c>
      <c r="AD186">
        <f t="shared" si="162"/>
        <v>0</v>
      </c>
      <c r="AE186">
        <f t="shared" si="163"/>
        <v>0</v>
      </c>
      <c r="AF186">
        <f t="shared" si="163"/>
        <v>5.1100000000000003</v>
      </c>
      <c r="AG186">
        <f t="shared" si="169"/>
        <v>0</v>
      </c>
      <c r="AH186">
        <f t="shared" si="164"/>
        <v>0.55000000000000004</v>
      </c>
      <c r="AI186">
        <f t="shared" si="164"/>
        <v>0</v>
      </c>
      <c r="AJ186">
        <f t="shared" si="170"/>
        <v>0</v>
      </c>
      <c r="AK186">
        <v>138.57</v>
      </c>
      <c r="AL186">
        <v>133.46</v>
      </c>
      <c r="AM186">
        <v>0</v>
      </c>
      <c r="AN186">
        <v>0</v>
      </c>
      <c r="AO186">
        <v>5.1100000000000003</v>
      </c>
      <c r="AP186">
        <v>0</v>
      </c>
      <c r="AQ186">
        <v>0.55000000000000004</v>
      </c>
      <c r="AR186">
        <v>0</v>
      </c>
      <c r="AS186">
        <v>0</v>
      </c>
      <c r="AT186">
        <v>90</v>
      </c>
      <c r="AU186">
        <v>46</v>
      </c>
      <c r="AV186">
        <v>1</v>
      </c>
      <c r="AW186">
        <v>1</v>
      </c>
      <c r="AZ186">
        <v>1</v>
      </c>
      <c r="BA186">
        <v>50.93</v>
      </c>
      <c r="BB186">
        <v>1</v>
      </c>
      <c r="BC186">
        <v>2.96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411</v>
      </c>
      <c r="BM186">
        <v>110006</v>
      </c>
      <c r="BN186">
        <v>0</v>
      </c>
      <c r="BO186" t="s">
        <v>408</v>
      </c>
      <c r="BP186">
        <v>1</v>
      </c>
      <c r="BQ186">
        <v>3</v>
      </c>
      <c r="BR186">
        <v>0</v>
      </c>
      <c r="BS186">
        <v>50.93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90</v>
      </c>
      <c r="CA186">
        <v>46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71"/>
        <v>191019</v>
      </c>
      <c r="CQ186">
        <f t="shared" si="161"/>
        <v>395.04160000000002</v>
      </c>
      <c r="CR186">
        <f t="shared" si="165"/>
        <v>0</v>
      </c>
      <c r="CS186">
        <f t="shared" si="172"/>
        <v>0</v>
      </c>
      <c r="CT186">
        <f t="shared" si="173"/>
        <v>260.25229999999999</v>
      </c>
      <c r="CU186">
        <f t="shared" si="174"/>
        <v>0</v>
      </c>
      <c r="CV186">
        <f t="shared" si="175"/>
        <v>0.55000000000000004</v>
      </c>
      <c r="CW186">
        <f t="shared" si="176"/>
        <v>0</v>
      </c>
      <c r="CX186">
        <f t="shared" si="177"/>
        <v>0</v>
      </c>
      <c r="CY186">
        <f t="shared" si="178"/>
        <v>68277.600000000006</v>
      </c>
      <c r="CZ186">
        <f t="shared" si="179"/>
        <v>34897.440000000002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410</v>
      </c>
      <c r="DW186" t="s">
        <v>410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56793169</v>
      </c>
      <c r="EF186">
        <v>3</v>
      </c>
      <c r="EG186" t="s">
        <v>165</v>
      </c>
      <c r="EH186">
        <v>0</v>
      </c>
      <c r="EI186" t="s">
        <v>3</v>
      </c>
      <c r="EJ186">
        <v>2</v>
      </c>
      <c r="EK186">
        <v>110006</v>
      </c>
      <c r="EL186" t="s">
        <v>166</v>
      </c>
      <c r="EM186" t="s">
        <v>167</v>
      </c>
      <c r="EO186" t="s">
        <v>3</v>
      </c>
      <c r="EQ186">
        <v>0</v>
      </c>
      <c r="ER186">
        <v>138.57</v>
      </c>
      <c r="ES186">
        <v>133.46</v>
      </c>
      <c r="ET186">
        <v>0</v>
      </c>
      <c r="EU186">
        <v>0</v>
      </c>
      <c r="EV186">
        <v>5.1100000000000003</v>
      </c>
      <c r="EW186">
        <v>0.55000000000000004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90</v>
      </c>
      <c r="FY186">
        <v>46</v>
      </c>
      <c r="GA186" t="s">
        <v>3</v>
      </c>
      <c r="GD186">
        <v>1</v>
      </c>
      <c r="GF186">
        <v>1754843613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>ROUND(IF(AND(BH186=3,BI186=3,FS186&lt;&gt;0),P186,0),0)</f>
        <v>0</v>
      </c>
      <c r="GM186">
        <f>ROUND(O186+X186+Y186,0)+GX186</f>
        <v>294194</v>
      </c>
      <c r="GN186">
        <f t="shared" si="180"/>
        <v>0</v>
      </c>
      <c r="GO186">
        <f t="shared" si="181"/>
        <v>294194</v>
      </c>
      <c r="GP186">
        <f t="shared" si="182"/>
        <v>0</v>
      </c>
      <c r="GR186">
        <v>0</v>
      </c>
      <c r="GS186">
        <v>3</v>
      </c>
      <c r="GT186">
        <v>0</v>
      </c>
      <c r="GU186" t="s">
        <v>3</v>
      </c>
      <c r="GV186">
        <f t="shared" si="183"/>
        <v>0</v>
      </c>
      <c r="GW186">
        <v>1</v>
      </c>
      <c r="GX186">
        <f>ROUND(HC186*I186,0)</f>
        <v>0</v>
      </c>
      <c r="HA186">
        <v>0</v>
      </c>
      <c r="HB186">
        <v>0</v>
      </c>
      <c r="HC186">
        <f t="shared" si="184"/>
        <v>0</v>
      </c>
      <c r="HE186" t="s">
        <v>3</v>
      </c>
      <c r="HF186" t="s">
        <v>3</v>
      </c>
      <c r="HM186" t="s">
        <v>3</v>
      </c>
      <c r="HN186" t="s">
        <v>168</v>
      </c>
      <c r="HO186" t="s">
        <v>169</v>
      </c>
      <c r="HP186" t="s">
        <v>166</v>
      </c>
      <c r="HQ186" t="s">
        <v>166</v>
      </c>
      <c r="HS186">
        <v>0</v>
      </c>
      <c r="IK186">
        <v>0</v>
      </c>
    </row>
    <row r="187" spans="1:255" x14ac:dyDescent="0.2">
      <c r="A187" s="2">
        <v>17</v>
      </c>
      <c r="B187" s="2">
        <v>1</v>
      </c>
      <c r="C187" s="2">
        <f>ROW(SmtRes!A302)</f>
        <v>302</v>
      </c>
      <c r="D187" s="2">
        <f>ROW(EtalonRes!A309)</f>
        <v>309</v>
      </c>
      <c r="E187" s="2" t="s">
        <v>3</v>
      </c>
      <c r="F187" s="2" t="s">
        <v>270</v>
      </c>
      <c r="G187" s="2" t="s">
        <v>271</v>
      </c>
      <c r="H187" s="2" t="s">
        <v>163</v>
      </c>
      <c r="I187" s="2">
        <f>ROUND(ROUND(538,4),7)</f>
        <v>538</v>
      </c>
      <c r="J187" s="2">
        <v>0</v>
      </c>
      <c r="K187" s="2">
        <f>ROUND(ROUND(538,4),7)</f>
        <v>538</v>
      </c>
      <c r="L187" s="2"/>
      <c r="M187" s="2"/>
      <c r="N187" s="2"/>
      <c r="O187" s="2">
        <f>ROUND(CP187,2)</f>
        <v>4007.02</v>
      </c>
      <c r="P187" s="2">
        <f>ROUND(CQ187*I187,2)</f>
        <v>527.24</v>
      </c>
      <c r="Q187" s="2">
        <f>ROUND(CR187*I187,2)</f>
        <v>25.82</v>
      </c>
      <c r="R187" s="2">
        <f>ROUND(CS187*I187,2)</f>
        <v>0</v>
      </c>
      <c r="S187" s="2">
        <f>ROUND(CT187*I187,2)</f>
        <v>3453.96</v>
      </c>
      <c r="T187" s="2">
        <f>ROUND(CU187*I187,2)</f>
        <v>0</v>
      </c>
      <c r="U187" s="2">
        <f t="shared" si="166"/>
        <v>380.904</v>
      </c>
      <c r="V187" s="2">
        <f t="shared" si="167"/>
        <v>0</v>
      </c>
      <c r="W187" s="2">
        <f>ROUND(CX187*I187,2)</f>
        <v>0</v>
      </c>
      <c r="X187" s="2">
        <f>ROUND(CY187,2)</f>
        <v>3350.34</v>
      </c>
      <c r="Y187" s="2">
        <f>ROUND(CZ187,2)</f>
        <v>1761.52</v>
      </c>
      <c r="Z187" s="2"/>
      <c r="AA187" s="2">
        <v>-1</v>
      </c>
      <c r="AB187" s="2">
        <f t="shared" si="168"/>
        <v>7.45</v>
      </c>
      <c r="AC187" s="2">
        <f t="shared" si="134"/>
        <v>0.98</v>
      </c>
      <c r="AD187" s="2">
        <f>ROUND(((((ET187*ROUND((0.2+1),7)))-((EU187*ROUND((0.2+1),7))))+AE187),2)</f>
        <v>0.05</v>
      </c>
      <c r="AE187" s="2">
        <f>ROUND(((EU187*ROUND((0.2+1),7))),2)</f>
        <v>0</v>
      </c>
      <c r="AF187" s="2">
        <f>ROUND(((EV187*ROUND((0.2+1),7))),2)</f>
        <v>6.42</v>
      </c>
      <c r="AG187" s="2">
        <f t="shared" si="169"/>
        <v>0</v>
      </c>
      <c r="AH187" s="2">
        <f>((EW187*ROUND((0.2+1),7)))</f>
        <v>0.70799999999999996</v>
      </c>
      <c r="AI187" s="2">
        <f>((EX187*ROUND((0.2+1),7)))</f>
        <v>0</v>
      </c>
      <c r="AJ187" s="2">
        <f t="shared" si="170"/>
        <v>0</v>
      </c>
      <c r="AK187" s="2">
        <v>6.37</v>
      </c>
      <c r="AL187" s="2">
        <v>0.98</v>
      </c>
      <c r="AM187" s="2">
        <v>0.04</v>
      </c>
      <c r="AN187" s="2">
        <v>0</v>
      </c>
      <c r="AO187" s="2">
        <v>5.35</v>
      </c>
      <c r="AP187" s="2">
        <v>0</v>
      </c>
      <c r="AQ187" s="2">
        <v>0.59</v>
      </c>
      <c r="AR187" s="2">
        <v>0</v>
      </c>
      <c r="AS187" s="2">
        <v>0</v>
      </c>
      <c r="AT187" s="2">
        <v>97</v>
      </c>
      <c r="AU187" s="2">
        <v>51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2</v>
      </c>
      <c r="BJ187" s="2" t="s">
        <v>272</v>
      </c>
      <c r="BK187" s="2"/>
      <c r="BL187" s="2"/>
      <c r="BM187" s="2">
        <v>108001</v>
      </c>
      <c r="BN187" s="2">
        <v>0</v>
      </c>
      <c r="BO187" s="2" t="s">
        <v>3</v>
      </c>
      <c r="BP187" s="2">
        <v>0</v>
      </c>
      <c r="BQ187" s="2">
        <v>3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97</v>
      </c>
      <c r="CA187" s="2">
        <v>51</v>
      </c>
      <c r="CB187" s="2" t="s">
        <v>3</v>
      </c>
      <c r="CC187" s="2"/>
      <c r="CD187" s="2"/>
      <c r="CE187" s="2">
        <v>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1051</v>
      </c>
      <c r="CO187" s="2">
        <v>0</v>
      </c>
      <c r="CP187" s="2">
        <f t="shared" si="171"/>
        <v>4007.02</v>
      </c>
      <c r="CQ187" s="2">
        <f t="shared" si="161"/>
        <v>0.98</v>
      </c>
      <c r="CR187" s="2">
        <f>((((ET187*ROUND((0.2+1),7)))*BB187-((EU187*ROUND((0.2+1),7)))*BS187)+AE187*BS187)</f>
        <v>4.8000000000000001E-2</v>
      </c>
      <c r="CS187" s="2">
        <f t="shared" si="172"/>
        <v>0</v>
      </c>
      <c r="CT187" s="2">
        <f t="shared" si="173"/>
        <v>6.42</v>
      </c>
      <c r="CU187" s="2">
        <f t="shared" si="174"/>
        <v>0</v>
      </c>
      <c r="CV187" s="2">
        <f t="shared" si="175"/>
        <v>0.70799999999999996</v>
      </c>
      <c r="CW187" s="2">
        <f t="shared" si="176"/>
        <v>0</v>
      </c>
      <c r="CX187" s="2">
        <f t="shared" si="177"/>
        <v>0</v>
      </c>
      <c r="CY187" s="2">
        <f t="shared" si="178"/>
        <v>3350.3411999999998</v>
      </c>
      <c r="CZ187" s="2">
        <f t="shared" si="179"/>
        <v>1761.5195999999999</v>
      </c>
      <c r="DA187" s="2"/>
      <c r="DB187" s="2">
        <v>57</v>
      </c>
      <c r="DC187" s="2" t="s">
        <v>3</v>
      </c>
      <c r="DD187" s="2" t="s">
        <v>3</v>
      </c>
      <c r="DE187" s="2" t="s">
        <v>27</v>
      </c>
      <c r="DF187" s="2" t="s">
        <v>27</v>
      </c>
      <c r="DG187" s="2" t="s">
        <v>27</v>
      </c>
      <c r="DH187" s="2" t="s">
        <v>3</v>
      </c>
      <c r="DI187" s="2" t="s">
        <v>27</v>
      </c>
      <c r="DJ187" s="2" t="s">
        <v>27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1013</v>
      </c>
      <c r="DV187" s="2" t="s">
        <v>163</v>
      </c>
      <c r="DW187" s="2" t="s">
        <v>163</v>
      </c>
      <c r="DX187" s="2">
        <v>1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56793162</v>
      </c>
      <c r="EF187" s="2">
        <v>3</v>
      </c>
      <c r="EG187" s="2" t="s">
        <v>165</v>
      </c>
      <c r="EH187" s="2">
        <v>0</v>
      </c>
      <c r="EI187" s="2" t="s">
        <v>3</v>
      </c>
      <c r="EJ187" s="2">
        <v>2</v>
      </c>
      <c r="EK187" s="2">
        <v>108001</v>
      </c>
      <c r="EL187" s="2" t="s">
        <v>273</v>
      </c>
      <c r="EM187" s="2" t="s">
        <v>274</v>
      </c>
      <c r="EN187" s="2"/>
      <c r="EO187" s="2" t="s">
        <v>32</v>
      </c>
      <c r="EP187" s="2"/>
      <c r="EQ187" s="2">
        <v>132096</v>
      </c>
      <c r="ER187" s="2">
        <v>6.37</v>
      </c>
      <c r="ES187" s="2">
        <v>0.98</v>
      </c>
      <c r="ET187" s="2">
        <v>0.04</v>
      </c>
      <c r="EU187" s="2">
        <v>0</v>
      </c>
      <c r="EV187" s="2">
        <v>5.35</v>
      </c>
      <c r="EW187" s="2">
        <v>0.59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97</v>
      </c>
      <c r="FY187" s="2">
        <v>51</v>
      </c>
      <c r="FZ187" s="2"/>
      <c r="GA187" s="2" t="s">
        <v>3</v>
      </c>
      <c r="GB187" s="2"/>
      <c r="GC187" s="2"/>
      <c r="GD187" s="2">
        <v>1</v>
      </c>
      <c r="GE187" s="2"/>
      <c r="GF187" s="2">
        <v>-159640830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>ROUND(IF(AND(BH187=3,BI187=3,FS187&lt;&gt;0),P187,0),2)</f>
        <v>0</v>
      </c>
      <c r="GM187" s="2">
        <f>ROUND(O187+X187+Y187,2)+GX187</f>
        <v>9118.8799999999992</v>
      </c>
      <c r="GN187" s="2">
        <f t="shared" si="180"/>
        <v>0</v>
      </c>
      <c r="GO187" s="2">
        <f t="shared" si="181"/>
        <v>9118.8799999999992</v>
      </c>
      <c r="GP187" s="2">
        <f t="shared" si="182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83"/>
        <v>0</v>
      </c>
      <c r="GW187" s="2">
        <v>1</v>
      </c>
      <c r="GX187" s="2">
        <f>ROUND(HC187*I187,2)</f>
        <v>0</v>
      </c>
      <c r="GY187" s="2"/>
      <c r="GZ187" s="2"/>
      <c r="HA187" s="2">
        <v>0</v>
      </c>
      <c r="HB187" s="2">
        <v>0</v>
      </c>
      <c r="HC187" s="2">
        <f t="shared" si="184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275</v>
      </c>
      <c r="HO187" s="2" t="s">
        <v>276</v>
      </c>
      <c r="HP187" s="2" t="s">
        <v>273</v>
      </c>
      <c r="HQ187" s="2" t="s">
        <v>273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C188">
        <f>ROW(SmtRes!A308)</f>
        <v>308</v>
      </c>
      <c r="D188">
        <f>ROW(EtalonRes!A316)</f>
        <v>316</v>
      </c>
      <c r="E188" t="s">
        <v>3</v>
      </c>
      <c r="F188" t="s">
        <v>270</v>
      </c>
      <c r="G188" t="s">
        <v>271</v>
      </c>
      <c r="H188" t="s">
        <v>163</v>
      </c>
      <c r="I188">
        <f>ROUND(ROUND(538,4),7)</f>
        <v>538</v>
      </c>
      <c r="J188">
        <v>0</v>
      </c>
      <c r="K188">
        <f>ROUND(ROUND(538,4),7)</f>
        <v>538</v>
      </c>
      <c r="O188">
        <f>ROUND(CP188,0)</f>
        <v>183492</v>
      </c>
      <c r="P188">
        <f>ROUND(CQ188*I188,0)</f>
        <v>7466</v>
      </c>
      <c r="Q188">
        <f>ROUND(CR188*I188,0)</f>
        <v>116</v>
      </c>
      <c r="R188">
        <f>ROUND(CS188*I188,0)</f>
        <v>0</v>
      </c>
      <c r="S188">
        <f>ROUND(CT188*I188,0)</f>
        <v>175910</v>
      </c>
      <c r="T188">
        <f>ROUND(CU188*I188,0)</f>
        <v>0</v>
      </c>
      <c r="U188">
        <f t="shared" si="166"/>
        <v>380.904</v>
      </c>
      <c r="V188">
        <f t="shared" si="167"/>
        <v>0</v>
      </c>
      <c r="W188">
        <f>ROUND(CX188*I188,0)</f>
        <v>0</v>
      </c>
      <c r="X188">
        <f>ROUND(CY188,0)</f>
        <v>170633</v>
      </c>
      <c r="Y188">
        <f>ROUND(CZ188,0)</f>
        <v>89714</v>
      </c>
      <c r="AA188">
        <v>-1</v>
      </c>
      <c r="AB188">
        <f t="shared" si="168"/>
        <v>7.45</v>
      </c>
      <c r="AC188">
        <f t="shared" si="134"/>
        <v>0.98</v>
      </c>
      <c r="AD188">
        <f>ROUND(((((ET188*ROUND((0.2+1),7)))-((EU188*ROUND((0.2+1),7))))+AE188),2)</f>
        <v>0.05</v>
      </c>
      <c r="AE188">
        <f>ROUND(((EU188*ROUND((0.2+1),7))),2)</f>
        <v>0</v>
      </c>
      <c r="AF188">
        <f>ROUND(((EV188*ROUND((0.2+1),7))),2)</f>
        <v>6.42</v>
      </c>
      <c r="AG188">
        <f t="shared" si="169"/>
        <v>0</v>
      </c>
      <c r="AH188">
        <f>((EW188*ROUND((0.2+1),7)))</f>
        <v>0.70799999999999996</v>
      </c>
      <c r="AI188">
        <f>((EX188*ROUND((0.2+1),7)))</f>
        <v>0</v>
      </c>
      <c r="AJ188">
        <f t="shared" si="170"/>
        <v>0</v>
      </c>
      <c r="AK188">
        <v>6.37</v>
      </c>
      <c r="AL188">
        <v>0.98</v>
      </c>
      <c r="AM188">
        <v>0.04</v>
      </c>
      <c r="AN188">
        <v>0</v>
      </c>
      <c r="AO188">
        <v>5.35</v>
      </c>
      <c r="AP188">
        <v>0</v>
      </c>
      <c r="AQ188">
        <v>0.59</v>
      </c>
      <c r="AR188">
        <v>0</v>
      </c>
      <c r="AS188">
        <v>0</v>
      </c>
      <c r="AT188">
        <v>97</v>
      </c>
      <c r="AU188">
        <v>51</v>
      </c>
      <c r="AV188">
        <v>1</v>
      </c>
      <c r="AW188">
        <v>1</v>
      </c>
      <c r="AZ188">
        <v>1</v>
      </c>
      <c r="BA188">
        <v>50.93</v>
      </c>
      <c r="BB188">
        <v>4.5</v>
      </c>
      <c r="BC188">
        <v>14.16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2</v>
      </c>
      <c r="BJ188" t="s">
        <v>272</v>
      </c>
      <c r="BM188">
        <v>108001</v>
      </c>
      <c r="BN188">
        <v>0</v>
      </c>
      <c r="BO188" t="s">
        <v>270</v>
      </c>
      <c r="BP188">
        <v>1</v>
      </c>
      <c r="BQ188">
        <v>3</v>
      </c>
      <c r="BR188">
        <v>0</v>
      </c>
      <c r="BS188">
        <v>50.93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97</v>
      </c>
      <c r="CA188">
        <v>51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1051</v>
      </c>
      <c r="CO188">
        <v>0</v>
      </c>
      <c r="CP188">
        <f t="shared" si="171"/>
        <v>183492</v>
      </c>
      <c r="CQ188">
        <f t="shared" si="161"/>
        <v>13.876799999999999</v>
      </c>
      <c r="CR188">
        <f>((((ET188*ROUND((0.2+1),7)))*BB188-((EU188*ROUND((0.2+1),7)))*BS188)+AE188*BS188)</f>
        <v>0.216</v>
      </c>
      <c r="CS188">
        <f t="shared" si="172"/>
        <v>0</v>
      </c>
      <c r="CT188">
        <f t="shared" si="173"/>
        <v>326.97059999999999</v>
      </c>
      <c r="CU188">
        <f t="shared" si="174"/>
        <v>0</v>
      </c>
      <c r="CV188">
        <f t="shared" si="175"/>
        <v>0.70799999999999996</v>
      </c>
      <c r="CW188">
        <f t="shared" si="176"/>
        <v>0</v>
      </c>
      <c r="CX188">
        <f t="shared" si="177"/>
        <v>0</v>
      </c>
      <c r="CY188">
        <f t="shared" si="178"/>
        <v>170632.7</v>
      </c>
      <c r="CZ188">
        <f t="shared" si="179"/>
        <v>89714.1</v>
      </c>
      <c r="DB188">
        <v>58</v>
      </c>
      <c r="DC188" t="s">
        <v>3</v>
      </c>
      <c r="DD188" t="s">
        <v>3</v>
      </c>
      <c r="DE188" t="s">
        <v>27</v>
      </c>
      <c r="DF188" t="s">
        <v>27</v>
      </c>
      <c r="DG188" t="s">
        <v>27</v>
      </c>
      <c r="DH188" t="s">
        <v>3</v>
      </c>
      <c r="DI188" t="s">
        <v>27</v>
      </c>
      <c r="DJ188" t="s">
        <v>27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163</v>
      </c>
      <c r="DW188" t="s">
        <v>163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56793162</v>
      </c>
      <c r="EF188">
        <v>3</v>
      </c>
      <c r="EG188" t="s">
        <v>165</v>
      </c>
      <c r="EH188">
        <v>0</v>
      </c>
      <c r="EI188" t="s">
        <v>3</v>
      </c>
      <c r="EJ188">
        <v>2</v>
      </c>
      <c r="EK188">
        <v>108001</v>
      </c>
      <c r="EL188" t="s">
        <v>273</v>
      </c>
      <c r="EM188" t="s">
        <v>274</v>
      </c>
      <c r="EO188" t="s">
        <v>32</v>
      </c>
      <c r="EQ188">
        <v>132096</v>
      </c>
      <c r="ER188">
        <v>6.37</v>
      </c>
      <c r="ES188">
        <v>0.98</v>
      </c>
      <c r="ET188">
        <v>0.04</v>
      </c>
      <c r="EU188">
        <v>0</v>
      </c>
      <c r="EV188">
        <v>5.35</v>
      </c>
      <c r="EW188">
        <v>0.59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97</v>
      </c>
      <c r="FY188">
        <v>51</v>
      </c>
      <c r="GA188" t="s">
        <v>3</v>
      </c>
      <c r="GD188">
        <v>1</v>
      </c>
      <c r="GF188">
        <v>-159640830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>ROUND(IF(AND(BH188=3,BI188=3,FS188&lt;&gt;0),P188,0),0)</f>
        <v>0</v>
      </c>
      <c r="GM188">
        <f>ROUND(O188+X188+Y188,0)+GX188</f>
        <v>443839</v>
      </c>
      <c r="GN188">
        <f t="shared" si="180"/>
        <v>0</v>
      </c>
      <c r="GO188">
        <f t="shared" si="181"/>
        <v>443839</v>
      </c>
      <c r="GP188">
        <f t="shared" si="182"/>
        <v>0</v>
      </c>
      <c r="GR188">
        <v>0</v>
      </c>
      <c r="GS188">
        <v>3</v>
      </c>
      <c r="GT188">
        <v>0</v>
      </c>
      <c r="GU188" t="s">
        <v>3</v>
      </c>
      <c r="GV188">
        <f t="shared" si="183"/>
        <v>0</v>
      </c>
      <c r="GW188">
        <v>1</v>
      </c>
      <c r="GX188">
        <f>ROUND(HC188*I188,0)</f>
        <v>0</v>
      </c>
      <c r="HA188">
        <v>0</v>
      </c>
      <c r="HB188">
        <v>0</v>
      </c>
      <c r="HC188">
        <f t="shared" si="184"/>
        <v>0</v>
      </c>
      <c r="HE188" t="s">
        <v>3</v>
      </c>
      <c r="HF188" t="s">
        <v>3</v>
      </c>
      <c r="HM188" t="s">
        <v>3</v>
      </c>
      <c r="HN188" t="s">
        <v>275</v>
      </c>
      <c r="HO188" t="s">
        <v>276</v>
      </c>
      <c r="HP188" t="s">
        <v>273</v>
      </c>
      <c r="HQ188" t="s">
        <v>273</v>
      </c>
      <c r="HS188">
        <v>0</v>
      </c>
      <c r="IK188">
        <v>0</v>
      </c>
    </row>
    <row r="189" spans="1:255" x14ac:dyDescent="0.2">
      <c r="A189" s="2">
        <v>17</v>
      </c>
      <c r="B189" s="2">
        <v>1</v>
      </c>
      <c r="C189" s="2"/>
      <c r="D189" s="2"/>
      <c r="E189" s="2" t="s">
        <v>412</v>
      </c>
      <c r="F189" s="2" t="s">
        <v>413</v>
      </c>
      <c r="G189" s="2" t="s">
        <v>414</v>
      </c>
      <c r="H189" s="2" t="s">
        <v>126</v>
      </c>
      <c r="I189" s="2">
        <f>ROUND(ROUND(538,4),7)</f>
        <v>538</v>
      </c>
      <c r="J189" s="2">
        <v>0</v>
      </c>
      <c r="K189" s="2">
        <f>ROUND(ROUND(538,4),7)</f>
        <v>538</v>
      </c>
      <c r="L189" s="2"/>
      <c r="M189" s="2"/>
      <c r="N189" s="2"/>
      <c r="O189" s="2">
        <f>ROUND(CP189,2)</f>
        <v>0</v>
      </c>
      <c r="P189" s="2">
        <f>ROUND(CQ189*I189,2)</f>
        <v>0</v>
      </c>
      <c r="Q189" s="2">
        <f>ROUND(CR189*I189,2)</f>
        <v>0</v>
      </c>
      <c r="R189" s="2">
        <f>ROUND(CS189*I189,2)</f>
        <v>0</v>
      </c>
      <c r="S189" s="2">
        <f>ROUND(CT189*I189,2)</f>
        <v>0</v>
      </c>
      <c r="T189" s="2">
        <f>ROUND(CU189*I189,2)</f>
        <v>0</v>
      </c>
      <c r="U189" s="2">
        <f t="shared" si="166"/>
        <v>0</v>
      </c>
      <c r="V189" s="2">
        <f t="shared" si="167"/>
        <v>0</v>
      </c>
      <c r="W189" s="2">
        <f>ROUND(CX189*I189,2)</f>
        <v>0</v>
      </c>
      <c r="X189" s="2">
        <f>ROUND(CY189,2)</f>
        <v>0</v>
      </c>
      <c r="Y189" s="2">
        <f>ROUND(CZ189,2)</f>
        <v>0</v>
      </c>
      <c r="Z189" s="2"/>
      <c r="AA189" s="2">
        <v>64877770</v>
      </c>
      <c r="AB189" s="2">
        <f t="shared" si="168"/>
        <v>0</v>
      </c>
      <c r="AC189" s="2">
        <f t="shared" si="134"/>
        <v>0</v>
      </c>
      <c r="AD189" s="2">
        <f>ROUND((((ET189)-(EU189))+AE189),2)</f>
        <v>0</v>
      </c>
      <c r="AE189" s="2">
        <f>ROUND((EU189),2)</f>
        <v>0</v>
      </c>
      <c r="AF189" s="2">
        <f>ROUND((EV189),2)</f>
        <v>0</v>
      </c>
      <c r="AG189" s="2">
        <f t="shared" si="169"/>
        <v>0</v>
      </c>
      <c r="AH189" s="2">
        <f>(EW189)</f>
        <v>0</v>
      </c>
      <c r="AI189" s="2">
        <f>(EX189)</f>
        <v>0</v>
      </c>
      <c r="AJ189" s="2">
        <f t="shared" si="170"/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3</v>
      </c>
      <c r="BK189" s="2"/>
      <c r="BL189" s="2"/>
      <c r="BM189" s="2">
        <v>1100</v>
      </c>
      <c r="BN189" s="2">
        <v>0</v>
      </c>
      <c r="BO189" s="2" t="s">
        <v>3</v>
      </c>
      <c r="BP189" s="2">
        <v>0</v>
      </c>
      <c r="BQ189" s="2">
        <v>8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0</v>
      </c>
      <c r="CA189" s="2">
        <v>0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71"/>
        <v>0</v>
      </c>
      <c r="CQ189" s="2">
        <f t="shared" si="161"/>
        <v>0</v>
      </c>
      <c r="CR189" s="2">
        <f>(((ET189)*BB189-(EU189)*BS189)+AE189*BS189)</f>
        <v>0</v>
      </c>
      <c r="CS189" s="2">
        <f t="shared" si="172"/>
        <v>0</v>
      </c>
      <c r="CT189" s="2">
        <f t="shared" si="173"/>
        <v>0</v>
      </c>
      <c r="CU189" s="2">
        <f t="shared" si="174"/>
        <v>0</v>
      </c>
      <c r="CV189" s="2">
        <f t="shared" si="175"/>
        <v>0</v>
      </c>
      <c r="CW189" s="2">
        <f t="shared" si="176"/>
        <v>0</v>
      </c>
      <c r="CX189" s="2">
        <f t="shared" si="177"/>
        <v>0</v>
      </c>
      <c r="CY189" s="2">
        <f t="shared" si="178"/>
        <v>0</v>
      </c>
      <c r="CZ189" s="2">
        <f t="shared" si="179"/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1013</v>
      </c>
      <c r="DV189" s="2" t="s">
        <v>126</v>
      </c>
      <c r="DW189" s="2" t="s">
        <v>126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56792879</v>
      </c>
      <c r="EF189" s="2">
        <v>8</v>
      </c>
      <c r="EG189" s="2" t="s">
        <v>101</v>
      </c>
      <c r="EH189" s="2">
        <v>0</v>
      </c>
      <c r="EI189" s="2" t="s">
        <v>3</v>
      </c>
      <c r="EJ189" s="2">
        <v>1</v>
      </c>
      <c r="EK189" s="2">
        <v>1100</v>
      </c>
      <c r="EL189" s="2" t="s">
        <v>127</v>
      </c>
      <c r="EM189" s="2" t="s">
        <v>128</v>
      </c>
      <c r="EN189" s="2"/>
      <c r="EO189" s="2" t="s">
        <v>3</v>
      </c>
      <c r="EP189" s="2"/>
      <c r="EQ189" s="2">
        <v>655360</v>
      </c>
      <c r="ER189" s="2">
        <v>0</v>
      </c>
      <c r="ES189" s="2">
        <v>0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0</v>
      </c>
      <c r="FY189" s="2">
        <v>0</v>
      </c>
      <c r="FZ189" s="2"/>
      <c r="GA189" s="2" t="s">
        <v>3</v>
      </c>
      <c r="GB189" s="2"/>
      <c r="GC189" s="2"/>
      <c r="GD189" s="2">
        <v>1</v>
      </c>
      <c r="GE189" s="2"/>
      <c r="GF189" s="2">
        <v>2068742175</v>
      </c>
      <c r="GG189" s="2">
        <v>2</v>
      </c>
      <c r="GH189" s="2">
        <v>0</v>
      </c>
      <c r="GI189" s="2">
        <v>-2</v>
      </c>
      <c r="GJ189" s="2">
        <v>0</v>
      </c>
      <c r="GK189" s="2">
        <v>0</v>
      </c>
      <c r="GL189" s="2">
        <f>ROUND(IF(AND(BH189=3,BI189=3,FS189&lt;&gt;0),P189,0),2)</f>
        <v>0</v>
      </c>
      <c r="GM189" s="2">
        <f>ROUND(O189+X189+Y189,2)+GX189</f>
        <v>0</v>
      </c>
      <c r="GN189" s="2">
        <f t="shared" si="180"/>
        <v>0</v>
      </c>
      <c r="GO189" s="2">
        <f t="shared" si="181"/>
        <v>0</v>
      </c>
      <c r="GP189" s="2">
        <f t="shared" si="182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83"/>
        <v>0</v>
      </c>
      <c r="GW189" s="2">
        <v>1</v>
      </c>
      <c r="GX189" s="2">
        <f>ROUND(HC189*I189,2)</f>
        <v>0</v>
      </c>
      <c r="GY189" s="2"/>
      <c r="GZ189" s="2"/>
      <c r="HA189" s="2">
        <v>0</v>
      </c>
      <c r="HB189" s="2">
        <v>0</v>
      </c>
      <c r="HC189" s="2">
        <f t="shared" si="184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E190" t="s">
        <v>412</v>
      </c>
      <c r="F190" t="s">
        <v>413</v>
      </c>
      <c r="G190" t="s">
        <v>414</v>
      </c>
      <c r="H190" t="s">
        <v>126</v>
      </c>
      <c r="I190">
        <f>ROUND(ROUND(538,4),7)</f>
        <v>538</v>
      </c>
      <c r="J190">
        <v>0</v>
      </c>
      <c r="K190">
        <f>ROUND(ROUND(538,4),7)</f>
        <v>538</v>
      </c>
      <c r="O190">
        <f>ROUND(CP190,0)</f>
        <v>229382</v>
      </c>
      <c r="P190">
        <f>ROUND(CQ190*I190,0)</f>
        <v>229382</v>
      </c>
      <c r="Q190">
        <f>ROUND(CR190*I190,0)</f>
        <v>0</v>
      </c>
      <c r="R190">
        <f>ROUND(CS190*I190,0)</f>
        <v>0</v>
      </c>
      <c r="S190">
        <f>ROUND(CT190*I190,0)</f>
        <v>0</v>
      </c>
      <c r="T190">
        <f>ROUND(CU190*I190,0)</f>
        <v>0</v>
      </c>
      <c r="U190">
        <f t="shared" si="166"/>
        <v>0</v>
      </c>
      <c r="V190">
        <f t="shared" si="167"/>
        <v>0</v>
      </c>
      <c r="W190">
        <f>ROUND(CX190*I190,0)</f>
        <v>0</v>
      </c>
      <c r="X190">
        <f>ROUND(CY190,0)</f>
        <v>0</v>
      </c>
      <c r="Y190">
        <f>ROUND(CZ190,0)</f>
        <v>0</v>
      </c>
      <c r="AA190">
        <v>64877767</v>
      </c>
      <c r="AB190">
        <f t="shared" si="168"/>
        <v>426.36</v>
      </c>
      <c r="AC190">
        <f t="shared" si="134"/>
        <v>426.36</v>
      </c>
      <c r="AD190">
        <f>ROUND((((ET190)-(EU190))+AE190),2)</f>
        <v>0</v>
      </c>
      <c r="AE190">
        <f>ROUND((EU190),2)</f>
        <v>0</v>
      </c>
      <c r="AF190">
        <f>ROUND((EV190),2)</f>
        <v>0</v>
      </c>
      <c r="AG190">
        <f t="shared" si="169"/>
        <v>0</v>
      </c>
      <c r="AH190">
        <f>(EW190)</f>
        <v>0</v>
      </c>
      <c r="AI190">
        <f>(EX190)</f>
        <v>0</v>
      </c>
      <c r="AJ190">
        <f t="shared" si="170"/>
        <v>0</v>
      </c>
      <c r="AK190">
        <v>426.36</v>
      </c>
      <c r="AL190">
        <v>426.36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9.66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1100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71"/>
        <v>229382</v>
      </c>
      <c r="CQ190">
        <f>AC190</f>
        <v>426.36</v>
      </c>
      <c r="CR190">
        <f>(((ET190)-(EU190)*BS190)+AE190*BS190)</f>
        <v>0</v>
      </c>
      <c r="CS190">
        <f t="shared" si="172"/>
        <v>0</v>
      </c>
      <c r="CT190">
        <f t="shared" si="173"/>
        <v>0</v>
      </c>
      <c r="CU190">
        <f t="shared" si="174"/>
        <v>0</v>
      </c>
      <c r="CV190">
        <f t="shared" si="175"/>
        <v>0</v>
      </c>
      <c r="CW190">
        <f t="shared" si="176"/>
        <v>0</v>
      </c>
      <c r="CX190">
        <f t="shared" si="177"/>
        <v>0</v>
      </c>
      <c r="CY190">
        <f t="shared" si="178"/>
        <v>0</v>
      </c>
      <c r="CZ190">
        <f t="shared" si="179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126</v>
      </c>
      <c r="DW190" t="s">
        <v>126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56792879</v>
      </c>
      <c r="EF190">
        <v>8</v>
      </c>
      <c r="EG190" t="s">
        <v>101</v>
      </c>
      <c r="EH190">
        <v>0</v>
      </c>
      <c r="EI190" t="s">
        <v>3</v>
      </c>
      <c r="EJ190">
        <v>1</v>
      </c>
      <c r="EK190">
        <v>1100</v>
      </c>
      <c r="EL190" t="s">
        <v>127</v>
      </c>
      <c r="EM190" t="s">
        <v>128</v>
      </c>
      <c r="EO190" t="s">
        <v>3</v>
      </c>
      <c r="EQ190">
        <v>655360</v>
      </c>
      <c r="ER190">
        <v>426.36</v>
      </c>
      <c r="ES190">
        <v>426.36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5</v>
      </c>
      <c r="FC190">
        <v>0</v>
      </c>
      <c r="FD190">
        <v>18</v>
      </c>
      <c r="FF190">
        <v>418</v>
      </c>
      <c r="FQ190">
        <v>0</v>
      </c>
      <c r="FR190">
        <v>0</v>
      </c>
      <c r="FS190">
        <v>0</v>
      </c>
      <c r="FX190">
        <v>0</v>
      </c>
      <c r="FY190">
        <v>0</v>
      </c>
      <c r="GA190" t="s">
        <v>415</v>
      </c>
      <c r="GD190">
        <v>1</v>
      </c>
      <c r="GF190">
        <v>2068742175</v>
      </c>
      <c r="GG190">
        <v>2</v>
      </c>
      <c r="GH190">
        <v>3</v>
      </c>
      <c r="GI190">
        <v>3</v>
      </c>
      <c r="GJ190">
        <v>0</v>
      </c>
      <c r="GK190">
        <v>0</v>
      </c>
      <c r="GL190">
        <f>ROUND(IF(AND(BH190=3,BI190=3,FS190&lt;&gt;0),P190,0),0)</f>
        <v>0</v>
      </c>
      <c r="GM190">
        <f>ROUND(O190+X190+Y190,0)+GX190</f>
        <v>229382</v>
      </c>
      <c r="GN190">
        <f t="shared" si="180"/>
        <v>229382</v>
      </c>
      <c r="GO190">
        <f t="shared" si="181"/>
        <v>0</v>
      </c>
      <c r="GP190">
        <f t="shared" si="182"/>
        <v>0</v>
      </c>
      <c r="GR190">
        <v>1</v>
      </c>
      <c r="GS190">
        <v>1</v>
      </c>
      <c r="GT190">
        <v>0</v>
      </c>
      <c r="GU190" t="s">
        <v>3</v>
      </c>
      <c r="GV190">
        <f t="shared" si="183"/>
        <v>0</v>
      </c>
      <c r="GW190">
        <v>1</v>
      </c>
      <c r="GX190">
        <f>ROUND(HC190*I190,0)</f>
        <v>0</v>
      </c>
      <c r="HA190">
        <v>0</v>
      </c>
      <c r="HB190">
        <v>0</v>
      </c>
      <c r="HC190">
        <f t="shared" si="184"/>
        <v>0</v>
      </c>
      <c r="HE190" t="s">
        <v>130</v>
      </c>
      <c r="HF190" t="s">
        <v>38</v>
      </c>
      <c r="HG190">
        <f>ROUND(AC190*I190,0)</f>
        <v>229382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55" x14ac:dyDescent="0.2">
      <c r="A191" s="2">
        <v>17</v>
      </c>
      <c r="B191" s="2">
        <v>1</v>
      </c>
      <c r="C191" s="2">
        <f>ROW(SmtRes!A311)</f>
        <v>311</v>
      </c>
      <c r="D191" s="2">
        <f>ROW(EtalonRes!A319)</f>
        <v>319</v>
      </c>
      <c r="E191" s="2" t="s">
        <v>3</v>
      </c>
      <c r="F191" s="2" t="s">
        <v>416</v>
      </c>
      <c r="G191" s="2" t="s">
        <v>417</v>
      </c>
      <c r="H191" s="2" t="s">
        <v>418</v>
      </c>
      <c r="I191" s="2">
        <f>ROUND(ROUND(18399/12,4),7)</f>
        <v>1533.25</v>
      </c>
      <c r="J191" s="2">
        <v>0</v>
      </c>
      <c r="K191" s="2">
        <f>ROUND(ROUND(18399/12,4),7)</f>
        <v>1533.25</v>
      </c>
      <c r="L191" s="2"/>
      <c r="M191" s="2"/>
      <c r="N191" s="2"/>
      <c r="O191" s="2">
        <f>ROUND(CP191,2)</f>
        <v>37656.629999999997</v>
      </c>
      <c r="P191" s="2">
        <f>ROUND(CQ191*I191,2)</f>
        <v>0</v>
      </c>
      <c r="Q191" s="2">
        <f>ROUND(CR191*I191,2)</f>
        <v>20514.89</v>
      </c>
      <c r="R191" s="2">
        <f>ROUND(CS191*I191,2)</f>
        <v>0</v>
      </c>
      <c r="S191" s="2">
        <f>ROUND(CT191*I191,2)</f>
        <v>17141.740000000002</v>
      </c>
      <c r="T191" s="2">
        <f>ROUND(CU191*I191,2)</f>
        <v>0</v>
      </c>
      <c r="U191" s="2">
        <f t="shared" si="166"/>
        <v>1545.5160000000001</v>
      </c>
      <c r="V191" s="2">
        <f t="shared" si="167"/>
        <v>0</v>
      </c>
      <c r="W191" s="2">
        <f>ROUND(CX191*I191,2)</f>
        <v>0</v>
      </c>
      <c r="X191" s="2">
        <f>ROUND(CY191,2)</f>
        <v>20055.84</v>
      </c>
      <c r="Y191" s="2">
        <f>ROUND(CZ191,2)</f>
        <v>12684.89</v>
      </c>
      <c r="Z191" s="2"/>
      <c r="AA191" s="2">
        <v>-1</v>
      </c>
      <c r="AB191" s="2">
        <f t="shared" si="168"/>
        <v>24.56</v>
      </c>
      <c r="AC191" s="2">
        <f t="shared" si="134"/>
        <v>0</v>
      </c>
      <c r="AD191" s="2">
        <f t="shared" ref="AD191:AD196" si="185">ROUND(((((ET191*ROUND((0.2+1),7)))-((EU191*ROUND((0.2+1),7))))+AE191),2)</f>
        <v>13.38</v>
      </c>
      <c r="AE191" s="2">
        <f t="shared" ref="AE191:AF196" si="186">ROUND(((EU191*ROUND((0.2+1),7))),2)</f>
        <v>0</v>
      </c>
      <c r="AF191" s="2">
        <f t="shared" si="186"/>
        <v>11.18</v>
      </c>
      <c r="AG191" s="2">
        <f t="shared" si="169"/>
        <v>0</v>
      </c>
      <c r="AH191" s="2">
        <f t="shared" ref="AH191:AI196" si="187">((EW191*ROUND((0.2+1),7)))</f>
        <v>1.008</v>
      </c>
      <c r="AI191" s="2">
        <f t="shared" si="187"/>
        <v>0</v>
      </c>
      <c r="AJ191" s="2">
        <f t="shared" si="170"/>
        <v>0</v>
      </c>
      <c r="AK191" s="2">
        <v>20.47</v>
      </c>
      <c r="AL191" s="2">
        <v>0</v>
      </c>
      <c r="AM191" s="2">
        <v>11.15</v>
      </c>
      <c r="AN191" s="2">
        <v>0</v>
      </c>
      <c r="AO191" s="2">
        <v>9.32</v>
      </c>
      <c r="AP191" s="2">
        <v>0</v>
      </c>
      <c r="AQ191" s="2">
        <v>0.84</v>
      </c>
      <c r="AR191" s="2">
        <v>0</v>
      </c>
      <c r="AS191" s="2">
        <v>0</v>
      </c>
      <c r="AT191" s="2">
        <v>117</v>
      </c>
      <c r="AU191" s="2">
        <v>74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1</v>
      </c>
      <c r="BJ191" s="2" t="s">
        <v>419</v>
      </c>
      <c r="BK191" s="2"/>
      <c r="BL191" s="2"/>
      <c r="BM191" s="2">
        <v>24001</v>
      </c>
      <c r="BN191" s="2">
        <v>0</v>
      </c>
      <c r="BO191" s="2" t="s">
        <v>3</v>
      </c>
      <c r="BP191" s="2">
        <v>0</v>
      </c>
      <c r="BQ191" s="2">
        <v>2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117</v>
      </c>
      <c r="CA191" s="2">
        <v>74</v>
      </c>
      <c r="CB191" s="2" t="s">
        <v>3</v>
      </c>
      <c r="CC191" s="2"/>
      <c r="CD191" s="2"/>
      <c r="CE191" s="2">
        <v>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1051</v>
      </c>
      <c r="CO191" s="2">
        <v>0</v>
      </c>
      <c r="CP191" s="2">
        <f t="shared" si="171"/>
        <v>37656.630000000005</v>
      </c>
      <c r="CQ191" s="2">
        <f t="shared" ref="CQ191:CQ203" si="188">AC191*BC191</f>
        <v>0</v>
      </c>
      <c r="CR191" s="2">
        <f t="shared" ref="CR191:CR196" si="189">((((ET191*ROUND((0.2+1),7)))*BB191-((EU191*ROUND((0.2+1),7)))*BS191)+AE191*BS191)</f>
        <v>13.38</v>
      </c>
      <c r="CS191" s="2">
        <f t="shared" si="172"/>
        <v>0</v>
      </c>
      <c r="CT191" s="2">
        <f t="shared" si="173"/>
        <v>11.18</v>
      </c>
      <c r="CU191" s="2">
        <f t="shared" si="174"/>
        <v>0</v>
      </c>
      <c r="CV191" s="2">
        <f t="shared" si="175"/>
        <v>1.008</v>
      </c>
      <c r="CW191" s="2">
        <f t="shared" si="176"/>
        <v>0</v>
      </c>
      <c r="CX191" s="2">
        <f t="shared" si="177"/>
        <v>0</v>
      </c>
      <c r="CY191" s="2">
        <f t="shared" si="178"/>
        <v>20055.835800000001</v>
      </c>
      <c r="CZ191" s="2">
        <f t="shared" si="179"/>
        <v>12684.8876</v>
      </c>
      <c r="DA191" s="2"/>
      <c r="DB191" s="2">
        <v>59</v>
      </c>
      <c r="DC191" s="2" t="s">
        <v>3</v>
      </c>
      <c r="DD191" s="2" t="s">
        <v>3</v>
      </c>
      <c r="DE191" s="2" t="s">
        <v>27</v>
      </c>
      <c r="DF191" s="2" t="s">
        <v>27</v>
      </c>
      <c r="DG191" s="2" t="s">
        <v>27</v>
      </c>
      <c r="DH191" s="2" t="s">
        <v>3</v>
      </c>
      <c r="DI191" s="2" t="s">
        <v>27</v>
      </c>
      <c r="DJ191" s="2" t="s">
        <v>27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1013</v>
      </c>
      <c r="DV191" s="2" t="s">
        <v>418</v>
      </c>
      <c r="DW191" s="2" t="s">
        <v>418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56793049</v>
      </c>
      <c r="EF191" s="2">
        <v>2</v>
      </c>
      <c r="EG191" s="2" t="s">
        <v>28</v>
      </c>
      <c r="EH191" s="2">
        <v>18</v>
      </c>
      <c r="EI191" s="2" t="s">
        <v>420</v>
      </c>
      <c r="EJ191" s="2">
        <v>1</v>
      </c>
      <c r="EK191" s="2">
        <v>24001</v>
      </c>
      <c r="EL191" s="2" t="s">
        <v>420</v>
      </c>
      <c r="EM191" s="2" t="s">
        <v>421</v>
      </c>
      <c r="EN191" s="2"/>
      <c r="EO191" s="2" t="s">
        <v>32</v>
      </c>
      <c r="EP191" s="2"/>
      <c r="EQ191" s="2">
        <v>1967104</v>
      </c>
      <c r="ER191" s="2">
        <v>20.47</v>
      </c>
      <c r="ES191" s="2">
        <v>0</v>
      </c>
      <c r="ET191" s="2">
        <v>11.15</v>
      </c>
      <c r="EU191" s="2">
        <v>0</v>
      </c>
      <c r="EV191" s="2">
        <v>9.32</v>
      </c>
      <c r="EW191" s="2">
        <v>0.84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117</v>
      </c>
      <c r="FY191" s="2">
        <v>74</v>
      </c>
      <c r="FZ191" s="2"/>
      <c r="GA191" s="2" t="s">
        <v>3</v>
      </c>
      <c r="GB191" s="2"/>
      <c r="GC191" s="2"/>
      <c r="GD191" s="2">
        <v>1</v>
      </c>
      <c r="GE191" s="2"/>
      <c r="GF191" s="2">
        <v>-1593353672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>ROUND(IF(AND(BH191=3,BI191=3,FS191&lt;&gt;0),P191,0),2)</f>
        <v>0</v>
      </c>
      <c r="GM191" s="2">
        <f>ROUND(O191+X191+Y191,2)+GX191</f>
        <v>70397.36</v>
      </c>
      <c r="GN191" s="2">
        <f t="shared" si="180"/>
        <v>70397.36</v>
      </c>
      <c r="GO191" s="2">
        <f t="shared" si="181"/>
        <v>0</v>
      </c>
      <c r="GP191" s="2">
        <f t="shared" si="182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83"/>
        <v>0</v>
      </c>
      <c r="GW191" s="2">
        <v>1</v>
      </c>
      <c r="GX191" s="2">
        <f>ROUND(HC191*I191,2)</f>
        <v>0</v>
      </c>
      <c r="GY191" s="2"/>
      <c r="GZ191" s="2"/>
      <c r="HA191" s="2">
        <v>0</v>
      </c>
      <c r="HB191" s="2">
        <v>0</v>
      </c>
      <c r="HC191" s="2">
        <f t="shared" si="184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422</v>
      </c>
      <c r="HO191" s="2" t="s">
        <v>423</v>
      </c>
      <c r="HP191" s="2" t="s">
        <v>420</v>
      </c>
      <c r="HQ191" s="2" t="s">
        <v>420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C192">
        <f>ROW(SmtRes!A314)</f>
        <v>314</v>
      </c>
      <c r="D192">
        <f>ROW(EtalonRes!A322)</f>
        <v>322</v>
      </c>
      <c r="E192" t="s">
        <v>3</v>
      </c>
      <c r="F192" t="s">
        <v>416</v>
      </c>
      <c r="G192" t="s">
        <v>417</v>
      </c>
      <c r="H192" t="s">
        <v>418</v>
      </c>
      <c r="I192">
        <f>ROUND(ROUND(18399/12,4),7)</f>
        <v>1533.25</v>
      </c>
      <c r="J192">
        <v>0</v>
      </c>
      <c r="K192">
        <f>ROUND(ROUND(18399/12,4),7)</f>
        <v>1533.25</v>
      </c>
      <c r="O192">
        <f>ROUND(CP192,0)</f>
        <v>1010479</v>
      </c>
      <c r="P192">
        <f>ROUND(CQ192*I192,0)</f>
        <v>0</v>
      </c>
      <c r="Q192">
        <f>ROUND(CR192*I192,0)</f>
        <v>137450</v>
      </c>
      <c r="R192">
        <f>ROUND(CS192*I192,0)</f>
        <v>0</v>
      </c>
      <c r="S192">
        <f>ROUND(CT192*I192,0)</f>
        <v>873029</v>
      </c>
      <c r="T192">
        <f>ROUND(CU192*I192,0)</f>
        <v>0</v>
      </c>
      <c r="U192">
        <f t="shared" si="166"/>
        <v>1545.5160000000001</v>
      </c>
      <c r="V192">
        <f t="shared" si="167"/>
        <v>0</v>
      </c>
      <c r="W192">
        <f>ROUND(CX192*I192,0)</f>
        <v>0</v>
      </c>
      <c r="X192">
        <f>ROUND(CY192,0)</f>
        <v>1021444</v>
      </c>
      <c r="Y192">
        <f>ROUND(CZ192,0)</f>
        <v>646041</v>
      </c>
      <c r="AA192">
        <v>-1</v>
      </c>
      <c r="AB192">
        <f t="shared" si="168"/>
        <v>24.56</v>
      </c>
      <c r="AC192">
        <f t="shared" si="134"/>
        <v>0</v>
      </c>
      <c r="AD192">
        <f t="shared" si="185"/>
        <v>13.38</v>
      </c>
      <c r="AE192">
        <f t="shared" si="186"/>
        <v>0</v>
      </c>
      <c r="AF192">
        <f t="shared" si="186"/>
        <v>11.18</v>
      </c>
      <c r="AG192">
        <f t="shared" si="169"/>
        <v>0</v>
      </c>
      <c r="AH192">
        <f t="shared" si="187"/>
        <v>1.008</v>
      </c>
      <c r="AI192">
        <f t="shared" si="187"/>
        <v>0</v>
      </c>
      <c r="AJ192">
        <f t="shared" si="170"/>
        <v>0</v>
      </c>
      <c r="AK192">
        <v>20.47</v>
      </c>
      <c r="AL192">
        <v>0</v>
      </c>
      <c r="AM192">
        <v>11.15</v>
      </c>
      <c r="AN192">
        <v>0</v>
      </c>
      <c r="AO192">
        <v>9.32</v>
      </c>
      <c r="AP192">
        <v>0</v>
      </c>
      <c r="AQ192">
        <v>0.84</v>
      </c>
      <c r="AR192">
        <v>0</v>
      </c>
      <c r="AS192">
        <v>0</v>
      </c>
      <c r="AT192">
        <v>117</v>
      </c>
      <c r="AU192">
        <v>74</v>
      </c>
      <c r="AV192">
        <v>1</v>
      </c>
      <c r="AW192">
        <v>1</v>
      </c>
      <c r="AZ192">
        <v>1</v>
      </c>
      <c r="BA192">
        <v>50.93</v>
      </c>
      <c r="BB192">
        <v>6.7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419</v>
      </c>
      <c r="BM192">
        <v>24001</v>
      </c>
      <c r="BN192">
        <v>0</v>
      </c>
      <c r="BO192" t="s">
        <v>416</v>
      </c>
      <c r="BP192">
        <v>1</v>
      </c>
      <c r="BQ192">
        <v>2</v>
      </c>
      <c r="BR192">
        <v>0</v>
      </c>
      <c r="BS192">
        <v>50.93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117</v>
      </c>
      <c r="CA192">
        <v>74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1051</v>
      </c>
      <c r="CO192">
        <v>0</v>
      </c>
      <c r="CP192">
        <f t="shared" si="171"/>
        <v>1010479</v>
      </c>
      <c r="CQ192">
        <f t="shared" si="188"/>
        <v>0</v>
      </c>
      <c r="CR192">
        <f t="shared" si="189"/>
        <v>89.646000000000001</v>
      </c>
      <c r="CS192">
        <f t="shared" si="172"/>
        <v>0</v>
      </c>
      <c r="CT192">
        <f t="shared" si="173"/>
        <v>569.39739999999995</v>
      </c>
      <c r="CU192">
        <f t="shared" si="174"/>
        <v>0</v>
      </c>
      <c r="CV192">
        <f t="shared" si="175"/>
        <v>1.008</v>
      </c>
      <c r="CW192">
        <f t="shared" si="176"/>
        <v>0</v>
      </c>
      <c r="CX192">
        <f t="shared" si="177"/>
        <v>0</v>
      </c>
      <c r="CY192">
        <f t="shared" si="178"/>
        <v>1021443.93</v>
      </c>
      <c r="CZ192">
        <f t="shared" si="179"/>
        <v>646041.46</v>
      </c>
      <c r="DB192">
        <v>60</v>
      </c>
      <c r="DC192" t="s">
        <v>3</v>
      </c>
      <c r="DD192" t="s">
        <v>3</v>
      </c>
      <c r="DE192" t="s">
        <v>27</v>
      </c>
      <c r="DF192" t="s">
        <v>27</v>
      </c>
      <c r="DG192" t="s">
        <v>27</v>
      </c>
      <c r="DH192" t="s">
        <v>3</v>
      </c>
      <c r="DI192" t="s">
        <v>27</v>
      </c>
      <c r="DJ192" t="s">
        <v>27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418</v>
      </c>
      <c r="DW192" t="s">
        <v>418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56793049</v>
      </c>
      <c r="EF192">
        <v>2</v>
      </c>
      <c r="EG192" t="s">
        <v>28</v>
      </c>
      <c r="EH192">
        <v>18</v>
      </c>
      <c r="EI192" t="s">
        <v>420</v>
      </c>
      <c r="EJ192">
        <v>1</v>
      </c>
      <c r="EK192">
        <v>24001</v>
      </c>
      <c r="EL192" t="s">
        <v>420</v>
      </c>
      <c r="EM192" t="s">
        <v>421</v>
      </c>
      <c r="EO192" t="s">
        <v>32</v>
      </c>
      <c r="EQ192">
        <v>1967104</v>
      </c>
      <c r="ER192">
        <v>20.47</v>
      </c>
      <c r="ES192">
        <v>0</v>
      </c>
      <c r="ET192">
        <v>11.15</v>
      </c>
      <c r="EU192">
        <v>0</v>
      </c>
      <c r="EV192">
        <v>9.32</v>
      </c>
      <c r="EW192">
        <v>0.84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117</v>
      </c>
      <c r="FY192">
        <v>74</v>
      </c>
      <c r="GA192" t="s">
        <v>3</v>
      </c>
      <c r="GD192">
        <v>1</v>
      </c>
      <c r="GF192">
        <v>-1593353672</v>
      </c>
      <c r="GG192">
        <v>2</v>
      </c>
      <c r="GH192">
        <v>1</v>
      </c>
      <c r="GI192">
        <v>2</v>
      </c>
      <c r="GJ192">
        <v>0</v>
      </c>
      <c r="GK192">
        <v>0</v>
      </c>
      <c r="GL192">
        <f>ROUND(IF(AND(BH192=3,BI192=3,FS192&lt;&gt;0),P192,0),0)</f>
        <v>0</v>
      </c>
      <c r="GM192">
        <f>ROUND(O192+X192+Y192,0)+GX192</f>
        <v>2677964</v>
      </c>
      <c r="GN192">
        <f t="shared" si="180"/>
        <v>2677964</v>
      </c>
      <c r="GO192">
        <f t="shared" si="181"/>
        <v>0</v>
      </c>
      <c r="GP192">
        <f t="shared" si="182"/>
        <v>0</v>
      </c>
      <c r="GR192">
        <v>0</v>
      </c>
      <c r="GS192">
        <v>3</v>
      </c>
      <c r="GT192">
        <v>0</v>
      </c>
      <c r="GU192" t="s">
        <v>3</v>
      </c>
      <c r="GV192">
        <f t="shared" si="183"/>
        <v>0</v>
      </c>
      <c r="GW192">
        <v>1</v>
      </c>
      <c r="GX192">
        <f>ROUND(HC192*I192,0)</f>
        <v>0</v>
      </c>
      <c r="HA192">
        <v>0</v>
      </c>
      <c r="HB192">
        <v>0</v>
      </c>
      <c r="HC192">
        <f t="shared" si="184"/>
        <v>0</v>
      </c>
      <c r="HE192" t="s">
        <v>3</v>
      </c>
      <c r="HF192" t="s">
        <v>3</v>
      </c>
      <c r="HM192" t="s">
        <v>3</v>
      </c>
      <c r="HN192" t="s">
        <v>422</v>
      </c>
      <c r="HO192" t="s">
        <v>423</v>
      </c>
      <c r="HP192" t="s">
        <v>420</v>
      </c>
      <c r="HQ192" t="s">
        <v>420</v>
      </c>
      <c r="HS192">
        <v>0</v>
      </c>
      <c r="IK192">
        <v>0</v>
      </c>
    </row>
    <row r="193" spans="1:255" x14ac:dyDescent="0.2">
      <c r="A193" s="2">
        <v>17</v>
      </c>
      <c r="B193" s="2">
        <v>1</v>
      </c>
      <c r="C193" s="2">
        <f>ROW(SmtRes!A317)</f>
        <v>317</v>
      </c>
      <c r="D193" s="2">
        <f>ROW(EtalonRes!A325)</f>
        <v>325</v>
      </c>
      <c r="E193" s="2" t="s">
        <v>3</v>
      </c>
      <c r="F193" s="2" t="s">
        <v>424</v>
      </c>
      <c r="G193" s="2" t="s">
        <v>425</v>
      </c>
      <c r="H193" s="2" t="s">
        <v>418</v>
      </c>
      <c r="I193" s="2">
        <f>ROUND(ROUND(1909/12,4),7)</f>
        <v>159.08330000000001</v>
      </c>
      <c r="J193" s="2">
        <v>0</v>
      </c>
      <c r="K193" s="2">
        <f>ROUND(ROUND(1909/12,4),7)</f>
        <v>159.08330000000001</v>
      </c>
      <c r="L193" s="2"/>
      <c r="M193" s="2"/>
      <c r="N193" s="2"/>
      <c r="O193" s="2">
        <f>ROUND(CP193,2)</f>
        <v>5486.15</v>
      </c>
      <c r="P193" s="2">
        <f>ROUND(CQ193*I193,2)</f>
        <v>0</v>
      </c>
      <c r="Q193" s="2">
        <f>ROUND(CR193*I193,2)</f>
        <v>3031.49</v>
      </c>
      <c r="R193" s="2">
        <f>ROUND(CS193*I193,2)</f>
        <v>0</v>
      </c>
      <c r="S193" s="2">
        <f>ROUND(CT193*I193,2)</f>
        <v>2454.66</v>
      </c>
      <c r="T193" s="2">
        <f>ROUND(CU193*I193,2)</f>
        <v>0</v>
      </c>
      <c r="U193" s="2">
        <f t="shared" si="166"/>
        <v>221.44395359999999</v>
      </c>
      <c r="V193" s="2">
        <f t="shared" si="167"/>
        <v>0</v>
      </c>
      <c r="W193" s="2">
        <f>ROUND(CX193*I193,2)</f>
        <v>0</v>
      </c>
      <c r="X193" s="2">
        <f>ROUND(CY193,2)</f>
        <v>2871.95</v>
      </c>
      <c r="Y193" s="2">
        <f>ROUND(CZ193,2)</f>
        <v>1816.45</v>
      </c>
      <c r="Z193" s="2"/>
      <c r="AA193" s="2">
        <v>-1</v>
      </c>
      <c r="AB193" s="2">
        <f t="shared" si="168"/>
        <v>34.49</v>
      </c>
      <c r="AC193" s="2">
        <f t="shared" si="134"/>
        <v>0</v>
      </c>
      <c r="AD193" s="2">
        <f t="shared" si="185"/>
        <v>19.059999999999999</v>
      </c>
      <c r="AE193" s="2">
        <f t="shared" si="186"/>
        <v>0</v>
      </c>
      <c r="AF193" s="2">
        <f t="shared" si="186"/>
        <v>15.43</v>
      </c>
      <c r="AG193" s="2">
        <f t="shared" si="169"/>
        <v>0</v>
      </c>
      <c r="AH193" s="2">
        <f t="shared" si="187"/>
        <v>1.3919999999999999</v>
      </c>
      <c r="AI193" s="2">
        <f t="shared" si="187"/>
        <v>0</v>
      </c>
      <c r="AJ193" s="2">
        <f t="shared" si="170"/>
        <v>0</v>
      </c>
      <c r="AK193" s="2">
        <v>28.74</v>
      </c>
      <c r="AL193" s="2">
        <v>0</v>
      </c>
      <c r="AM193" s="2">
        <v>15.88</v>
      </c>
      <c r="AN193" s="2">
        <v>0</v>
      </c>
      <c r="AO193" s="2">
        <v>12.86</v>
      </c>
      <c r="AP193" s="2">
        <v>0</v>
      </c>
      <c r="AQ193" s="2">
        <v>1.1599999999999999</v>
      </c>
      <c r="AR193" s="2">
        <v>0</v>
      </c>
      <c r="AS193" s="2">
        <v>0</v>
      </c>
      <c r="AT193" s="2">
        <v>117</v>
      </c>
      <c r="AU193" s="2">
        <v>74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0</v>
      </c>
      <c r="BI193" s="2">
        <v>1</v>
      </c>
      <c r="BJ193" s="2" t="s">
        <v>426</v>
      </c>
      <c r="BK193" s="2"/>
      <c r="BL193" s="2"/>
      <c r="BM193" s="2">
        <v>24001</v>
      </c>
      <c r="BN193" s="2">
        <v>0</v>
      </c>
      <c r="BO193" s="2" t="s">
        <v>3</v>
      </c>
      <c r="BP193" s="2">
        <v>0</v>
      </c>
      <c r="BQ193" s="2">
        <v>2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117</v>
      </c>
      <c r="CA193" s="2">
        <v>74</v>
      </c>
      <c r="CB193" s="2" t="s">
        <v>3</v>
      </c>
      <c r="CC193" s="2"/>
      <c r="CD193" s="2"/>
      <c r="CE193" s="2">
        <v>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1051</v>
      </c>
      <c r="CO193" s="2">
        <v>0</v>
      </c>
      <c r="CP193" s="2">
        <f t="shared" si="171"/>
        <v>5486.15</v>
      </c>
      <c r="CQ193" s="2">
        <f t="shared" si="188"/>
        <v>0</v>
      </c>
      <c r="CR193" s="2">
        <f t="shared" si="189"/>
        <v>19.056000000000001</v>
      </c>
      <c r="CS193" s="2">
        <f t="shared" si="172"/>
        <v>0</v>
      </c>
      <c r="CT193" s="2">
        <f t="shared" si="173"/>
        <v>15.43</v>
      </c>
      <c r="CU193" s="2">
        <f t="shared" si="174"/>
        <v>0</v>
      </c>
      <c r="CV193" s="2">
        <f t="shared" si="175"/>
        <v>1.3919999999999999</v>
      </c>
      <c r="CW193" s="2">
        <f t="shared" si="176"/>
        <v>0</v>
      </c>
      <c r="CX193" s="2">
        <f t="shared" si="177"/>
        <v>0</v>
      </c>
      <c r="CY193" s="2">
        <f t="shared" si="178"/>
        <v>2871.9521999999997</v>
      </c>
      <c r="CZ193" s="2">
        <f t="shared" si="179"/>
        <v>1816.4484</v>
      </c>
      <c r="DA193" s="2"/>
      <c r="DB193" s="2">
        <v>61</v>
      </c>
      <c r="DC193" s="2" t="s">
        <v>3</v>
      </c>
      <c r="DD193" s="2" t="s">
        <v>3</v>
      </c>
      <c r="DE193" s="2" t="s">
        <v>27</v>
      </c>
      <c r="DF193" s="2" t="s">
        <v>27</v>
      </c>
      <c r="DG193" s="2" t="s">
        <v>27</v>
      </c>
      <c r="DH193" s="2" t="s">
        <v>3</v>
      </c>
      <c r="DI193" s="2" t="s">
        <v>27</v>
      </c>
      <c r="DJ193" s="2" t="s">
        <v>27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1013</v>
      </c>
      <c r="DV193" s="2" t="s">
        <v>418</v>
      </c>
      <c r="DW193" s="2" t="s">
        <v>418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56793049</v>
      </c>
      <c r="EF193" s="2">
        <v>2</v>
      </c>
      <c r="EG193" s="2" t="s">
        <v>28</v>
      </c>
      <c r="EH193" s="2">
        <v>18</v>
      </c>
      <c r="EI193" s="2" t="s">
        <v>420</v>
      </c>
      <c r="EJ193" s="2">
        <v>1</v>
      </c>
      <c r="EK193" s="2">
        <v>24001</v>
      </c>
      <c r="EL193" s="2" t="s">
        <v>420</v>
      </c>
      <c r="EM193" s="2" t="s">
        <v>421</v>
      </c>
      <c r="EN193" s="2"/>
      <c r="EO193" s="2" t="s">
        <v>32</v>
      </c>
      <c r="EP193" s="2"/>
      <c r="EQ193" s="2">
        <v>2229248</v>
      </c>
      <c r="ER193" s="2">
        <v>28.74</v>
      </c>
      <c r="ES193" s="2">
        <v>0</v>
      </c>
      <c r="ET193" s="2">
        <v>15.88</v>
      </c>
      <c r="EU193" s="2">
        <v>0</v>
      </c>
      <c r="EV193" s="2">
        <v>12.86</v>
      </c>
      <c r="EW193" s="2">
        <v>1.1599999999999999</v>
      </c>
      <c r="EX193" s="2">
        <v>0</v>
      </c>
      <c r="EY193" s="2">
        <v>0</v>
      </c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117</v>
      </c>
      <c r="FY193" s="2">
        <v>74</v>
      </c>
      <c r="FZ193" s="2"/>
      <c r="GA193" s="2" t="s">
        <v>3</v>
      </c>
      <c r="GB193" s="2"/>
      <c r="GC193" s="2"/>
      <c r="GD193" s="2">
        <v>1</v>
      </c>
      <c r="GE193" s="2"/>
      <c r="GF193" s="2">
        <v>-1325737491</v>
      </c>
      <c r="GG193" s="2">
        <v>2</v>
      </c>
      <c r="GH193" s="2">
        <v>1</v>
      </c>
      <c r="GI193" s="2">
        <v>-2</v>
      </c>
      <c r="GJ193" s="2">
        <v>0</v>
      </c>
      <c r="GK193" s="2">
        <v>0</v>
      </c>
      <c r="GL193" s="2">
        <f>ROUND(IF(AND(BH193=3,BI193=3,FS193&lt;&gt;0),P193,0),2)</f>
        <v>0</v>
      </c>
      <c r="GM193" s="2">
        <f>ROUND(O193+X193+Y193,2)+GX193</f>
        <v>10174.549999999999</v>
      </c>
      <c r="GN193" s="2">
        <f t="shared" si="180"/>
        <v>10174.549999999999</v>
      </c>
      <c r="GO193" s="2">
        <f t="shared" si="181"/>
        <v>0</v>
      </c>
      <c r="GP193" s="2">
        <f t="shared" si="182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183"/>
        <v>0</v>
      </c>
      <c r="GW193" s="2">
        <v>1</v>
      </c>
      <c r="GX193" s="2">
        <f>ROUND(HC193*I193,2)</f>
        <v>0</v>
      </c>
      <c r="GY193" s="2"/>
      <c r="GZ193" s="2"/>
      <c r="HA193" s="2">
        <v>0</v>
      </c>
      <c r="HB193" s="2">
        <v>0</v>
      </c>
      <c r="HC193" s="2">
        <f t="shared" si="184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422</v>
      </c>
      <c r="HO193" s="2" t="s">
        <v>423</v>
      </c>
      <c r="HP193" s="2" t="s">
        <v>420</v>
      </c>
      <c r="HQ193" s="2" t="s">
        <v>420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17</v>
      </c>
      <c r="B194">
        <v>1</v>
      </c>
      <c r="C194">
        <f>ROW(SmtRes!A320)</f>
        <v>320</v>
      </c>
      <c r="D194">
        <f>ROW(EtalonRes!A328)</f>
        <v>328</v>
      </c>
      <c r="E194" t="s">
        <v>3</v>
      </c>
      <c r="F194" t="s">
        <v>424</v>
      </c>
      <c r="G194" t="s">
        <v>425</v>
      </c>
      <c r="H194" t="s">
        <v>418</v>
      </c>
      <c r="I194">
        <f>ROUND(ROUND(1909/12,4),7)</f>
        <v>159.08330000000001</v>
      </c>
      <c r="J194">
        <v>0</v>
      </c>
      <c r="K194">
        <f>ROUND(ROUND(1909/12,4),7)</f>
        <v>159.08330000000001</v>
      </c>
      <c r="O194">
        <f>ROUND(CP194,0)</f>
        <v>145327</v>
      </c>
      <c r="P194">
        <f>ROUND(CQ194*I194,0)</f>
        <v>0</v>
      </c>
      <c r="Q194">
        <f>ROUND(CR194*I194,0)</f>
        <v>20311</v>
      </c>
      <c r="R194">
        <f>ROUND(CS194*I194,0)</f>
        <v>0</v>
      </c>
      <c r="S194">
        <f>ROUND(CT194*I194,0)</f>
        <v>125016</v>
      </c>
      <c r="T194">
        <f>ROUND(CU194*I194,0)</f>
        <v>0</v>
      </c>
      <c r="U194">
        <f t="shared" si="166"/>
        <v>221.44395359999999</v>
      </c>
      <c r="V194">
        <f t="shared" si="167"/>
        <v>0</v>
      </c>
      <c r="W194">
        <f>ROUND(CX194*I194,0)</f>
        <v>0</v>
      </c>
      <c r="X194">
        <f>ROUND(CY194,0)</f>
        <v>146269</v>
      </c>
      <c r="Y194">
        <f>ROUND(CZ194,0)</f>
        <v>92512</v>
      </c>
      <c r="AA194">
        <v>-1</v>
      </c>
      <c r="AB194">
        <f t="shared" si="168"/>
        <v>34.49</v>
      </c>
      <c r="AC194">
        <f t="shared" si="134"/>
        <v>0</v>
      </c>
      <c r="AD194">
        <f t="shared" si="185"/>
        <v>19.059999999999999</v>
      </c>
      <c r="AE194">
        <f t="shared" si="186"/>
        <v>0</v>
      </c>
      <c r="AF194">
        <f t="shared" si="186"/>
        <v>15.43</v>
      </c>
      <c r="AG194">
        <f t="shared" si="169"/>
        <v>0</v>
      </c>
      <c r="AH194">
        <f t="shared" si="187"/>
        <v>1.3919999999999999</v>
      </c>
      <c r="AI194">
        <f t="shared" si="187"/>
        <v>0</v>
      </c>
      <c r="AJ194">
        <f t="shared" si="170"/>
        <v>0</v>
      </c>
      <c r="AK194">
        <v>28.74</v>
      </c>
      <c r="AL194">
        <v>0</v>
      </c>
      <c r="AM194">
        <v>15.88</v>
      </c>
      <c r="AN194">
        <v>0</v>
      </c>
      <c r="AO194">
        <v>12.86</v>
      </c>
      <c r="AP194">
        <v>0</v>
      </c>
      <c r="AQ194">
        <v>1.1599999999999999</v>
      </c>
      <c r="AR194">
        <v>0</v>
      </c>
      <c r="AS194">
        <v>0</v>
      </c>
      <c r="AT194">
        <v>117</v>
      </c>
      <c r="AU194">
        <v>74</v>
      </c>
      <c r="AV194">
        <v>1</v>
      </c>
      <c r="AW194">
        <v>1</v>
      </c>
      <c r="AZ194">
        <v>1</v>
      </c>
      <c r="BA194">
        <v>50.93</v>
      </c>
      <c r="BB194">
        <v>6.7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426</v>
      </c>
      <c r="BM194">
        <v>24001</v>
      </c>
      <c r="BN194">
        <v>0</v>
      </c>
      <c r="BO194" t="s">
        <v>424</v>
      </c>
      <c r="BP194">
        <v>1</v>
      </c>
      <c r="BQ194">
        <v>2</v>
      </c>
      <c r="BR194">
        <v>0</v>
      </c>
      <c r="BS194">
        <v>50.93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117</v>
      </c>
      <c r="CA194">
        <v>74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1051</v>
      </c>
      <c r="CO194">
        <v>0</v>
      </c>
      <c r="CP194">
        <f t="shared" si="171"/>
        <v>145327</v>
      </c>
      <c r="CQ194">
        <f t="shared" si="188"/>
        <v>0</v>
      </c>
      <c r="CR194">
        <f t="shared" si="189"/>
        <v>127.6752</v>
      </c>
      <c r="CS194">
        <f t="shared" si="172"/>
        <v>0</v>
      </c>
      <c r="CT194">
        <f t="shared" si="173"/>
        <v>785.84989999999993</v>
      </c>
      <c r="CU194">
        <f t="shared" si="174"/>
        <v>0</v>
      </c>
      <c r="CV194">
        <f t="shared" si="175"/>
        <v>1.3919999999999999</v>
      </c>
      <c r="CW194">
        <f t="shared" si="176"/>
        <v>0</v>
      </c>
      <c r="CX194">
        <f t="shared" si="177"/>
        <v>0</v>
      </c>
      <c r="CY194">
        <f t="shared" si="178"/>
        <v>146268.72</v>
      </c>
      <c r="CZ194">
        <f t="shared" si="179"/>
        <v>92511.84</v>
      </c>
      <c r="DB194">
        <v>62</v>
      </c>
      <c r="DC194" t="s">
        <v>3</v>
      </c>
      <c r="DD194" t="s">
        <v>3</v>
      </c>
      <c r="DE194" t="s">
        <v>27</v>
      </c>
      <c r="DF194" t="s">
        <v>27</v>
      </c>
      <c r="DG194" t="s">
        <v>27</v>
      </c>
      <c r="DH194" t="s">
        <v>3</v>
      </c>
      <c r="DI194" t="s">
        <v>27</v>
      </c>
      <c r="DJ194" t="s">
        <v>27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418</v>
      </c>
      <c r="DW194" t="s">
        <v>418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56793049</v>
      </c>
      <c r="EF194">
        <v>2</v>
      </c>
      <c r="EG194" t="s">
        <v>28</v>
      </c>
      <c r="EH194">
        <v>18</v>
      </c>
      <c r="EI194" t="s">
        <v>420</v>
      </c>
      <c r="EJ194">
        <v>1</v>
      </c>
      <c r="EK194">
        <v>24001</v>
      </c>
      <c r="EL194" t="s">
        <v>420</v>
      </c>
      <c r="EM194" t="s">
        <v>421</v>
      </c>
      <c r="EO194" t="s">
        <v>32</v>
      </c>
      <c r="EQ194">
        <v>2229248</v>
      </c>
      <c r="ER194">
        <v>28.74</v>
      </c>
      <c r="ES194">
        <v>0</v>
      </c>
      <c r="ET194">
        <v>15.88</v>
      </c>
      <c r="EU194">
        <v>0</v>
      </c>
      <c r="EV194">
        <v>12.86</v>
      </c>
      <c r="EW194">
        <v>1.1599999999999999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117</v>
      </c>
      <c r="FY194">
        <v>74</v>
      </c>
      <c r="GA194" t="s">
        <v>3</v>
      </c>
      <c r="GD194">
        <v>1</v>
      </c>
      <c r="GF194">
        <v>-1325737491</v>
      </c>
      <c r="GG194">
        <v>2</v>
      </c>
      <c r="GH194">
        <v>1</v>
      </c>
      <c r="GI194">
        <v>2</v>
      </c>
      <c r="GJ194">
        <v>0</v>
      </c>
      <c r="GK194">
        <v>0</v>
      </c>
      <c r="GL194">
        <f>ROUND(IF(AND(BH194=3,BI194=3,FS194&lt;&gt;0),P194,0),0)</f>
        <v>0</v>
      </c>
      <c r="GM194">
        <f>ROUND(O194+X194+Y194,0)+GX194</f>
        <v>384108</v>
      </c>
      <c r="GN194">
        <f t="shared" si="180"/>
        <v>384108</v>
      </c>
      <c r="GO194">
        <f t="shared" si="181"/>
        <v>0</v>
      </c>
      <c r="GP194">
        <f t="shared" si="182"/>
        <v>0</v>
      </c>
      <c r="GR194">
        <v>0</v>
      </c>
      <c r="GS194">
        <v>3</v>
      </c>
      <c r="GT194">
        <v>0</v>
      </c>
      <c r="GU194" t="s">
        <v>3</v>
      </c>
      <c r="GV194">
        <f t="shared" si="183"/>
        <v>0</v>
      </c>
      <c r="GW194">
        <v>1</v>
      </c>
      <c r="GX194">
        <f>ROUND(HC194*I194,0)</f>
        <v>0</v>
      </c>
      <c r="HA194">
        <v>0</v>
      </c>
      <c r="HB194">
        <v>0</v>
      </c>
      <c r="HC194">
        <f t="shared" si="184"/>
        <v>0</v>
      </c>
      <c r="HE194" t="s">
        <v>3</v>
      </c>
      <c r="HF194" t="s">
        <v>3</v>
      </c>
      <c r="HM194" t="s">
        <v>3</v>
      </c>
      <c r="HN194" t="s">
        <v>422</v>
      </c>
      <c r="HO194" t="s">
        <v>423</v>
      </c>
      <c r="HP194" t="s">
        <v>420</v>
      </c>
      <c r="HQ194" t="s">
        <v>420</v>
      </c>
      <c r="HS194">
        <v>0</v>
      </c>
      <c r="IK194">
        <v>0</v>
      </c>
    </row>
    <row r="195" spans="1:255" x14ac:dyDescent="0.2">
      <c r="A195" s="2">
        <v>17</v>
      </c>
      <c r="B195" s="2">
        <v>1</v>
      </c>
      <c r="C195" s="2">
        <f>ROW(SmtRes!A323)</f>
        <v>323</v>
      </c>
      <c r="D195" s="2">
        <f>ROW(EtalonRes!A331)</f>
        <v>331</v>
      </c>
      <c r="E195" s="2" t="s">
        <v>3</v>
      </c>
      <c r="F195" s="2" t="s">
        <v>427</v>
      </c>
      <c r="G195" s="2" t="s">
        <v>428</v>
      </c>
      <c r="H195" s="2" t="s">
        <v>339</v>
      </c>
      <c r="I195" s="2">
        <f>ROUND(ROUND((18399/3)/100,4),7)</f>
        <v>61.33</v>
      </c>
      <c r="J195" s="2">
        <v>0</v>
      </c>
      <c r="K195" s="2">
        <f>ROUND(ROUND((18399/3)/100,4),7)</f>
        <v>61.33</v>
      </c>
      <c r="L195" s="2"/>
      <c r="M195" s="2"/>
      <c r="N195" s="2"/>
      <c r="O195" s="2">
        <f>ROUND(CP195,2)</f>
        <v>28835.040000000001</v>
      </c>
      <c r="P195" s="2">
        <f>ROUND(CQ195*I195,2)</f>
        <v>62.56</v>
      </c>
      <c r="Q195" s="2">
        <f>ROUND(CR195*I195,2)</f>
        <v>25019.7</v>
      </c>
      <c r="R195" s="2">
        <f>ROUND(CS195*I195,2)</f>
        <v>0</v>
      </c>
      <c r="S195" s="2">
        <f>ROUND(CT195*I195,2)</f>
        <v>3752.78</v>
      </c>
      <c r="T195" s="2">
        <f>ROUND(CU195*I195,2)</f>
        <v>0</v>
      </c>
      <c r="U195" s="2">
        <f t="shared" si="166"/>
        <v>390.05880000000002</v>
      </c>
      <c r="V195" s="2">
        <f t="shared" si="167"/>
        <v>0</v>
      </c>
      <c r="W195" s="2">
        <f>ROUND(CX195*I195,2)</f>
        <v>0</v>
      </c>
      <c r="X195" s="2">
        <f>ROUND(CY195,2)</f>
        <v>3640.2</v>
      </c>
      <c r="Y195" s="2">
        <f>ROUND(CZ195,2)</f>
        <v>1913.92</v>
      </c>
      <c r="Z195" s="2"/>
      <c r="AA195" s="2">
        <v>-1</v>
      </c>
      <c r="AB195" s="2">
        <f t="shared" si="168"/>
        <v>470.16</v>
      </c>
      <c r="AC195" s="2">
        <f t="shared" si="134"/>
        <v>1.02</v>
      </c>
      <c r="AD195" s="2">
        <f t="shared" si="185"/>
        <v>407.95</v>
      </c>
      <c r="AE195" s="2">
        <f t="shared" si="186"/>
        <v>0</v>
      </c>
      <c r="AF195" s="2">
        <f t="shared" si="186"/>
        <v>61.19</v>
      </c>
      <c r="AG195" s="2">
        <f t="shared" si="169"/>
        <v>0</v>
      </c>
      <c r="AH195" s="2">
        <f t="shared" si="187"/>
        <v>6.3599999999999994</v>
      </c>
      <c r="AI195" s="2">
        <f t="shared" si="187"/>
        <v>0</v>
      </c>
      <c r="AJ195" s="2">
        <f t="shared" si="170"/>
        <v>0</v>
      </c>
      <c r="AK195" s="2">
        <v>391.97</v>
      </c>
      <c r="AL195" s="2">
        <v>1.02</v>
      </c>
      <c r="AM195" s="2">
        <v>339.96</v>
      </c>
      <c r="AN195" s="2">
        <v>0</v>
      </c>
      <c r="AO195" s="2">
        <v>50.99</v>
      </c>
      <c r="AP195" s="2">
        <v>0</v>
      </c>
      <c r="AQ195" s="2">
        <v>5.3</v>
      </c>
      <c r="AR195" s="2">
        <v>0</v>
      </c>
      <c r="AS195" s="2">
        <v>0</v>
      </c>
      <c r="AT195" s="2">
        <v>97</v>
      </c>
      <c r="AU195" s="2">
        <v>51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0</v>
      </c>
      <c r="BI195" s="2">
        <v>2</v>
      </c>
      <c r="BJ195" s="2" t="s">
        <v>429</v>
      </c>
      <c r="BK195" s="2"/>
      <c r="BL195" s="2"/>
      <c r="BM195" s="2">
        <v>108001</v>
      </c>
      <c r="BN195" s="2">
        <v>0</v>
      </c>
      <c r="BO195" s="2" t="s">
        <v>3</v>
      </c>
      <c r="BP195" s="2">
        <v>0</v>
      </c>
      <c r="BQ195" s="2">
        <v>3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97</v>
      </c>
      <c r="CA195" s="2">
        <v>51</v>
      </c>
      <c r="CB195" s="2" t="s">
        <v>3</v>
      </c>
      <c r="CC195" s="2"/>
      <c r="CD195" s="2"/>
      <c r="CE195" s="2">
        <v>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1051</v>
      </c>
      <c r="CO195" s="2">
        <v>0</v>
      </c>
      <c r="CP195" s="2">
        <f t="shared" si="171"/>
        <v>28835.040000000001</v>
      </c>
      <c r="CQ195" s="2">
        <f t="shared" si="188"/>
        <v>1.02</v>
      </c>
      <c r="CR195" s="2">
        <f t="shared" si="189"/>
        <v>407.95199999999994</v>
      </c>
      <c r="CS195" s="2">
        <f t="shared" si="172"/>
        <v>0</v>
      </c>
      <c r="CT195" s="2">
        <f t="shared" si="173"/>
        <v>61.19</v>
      </c>
      <c r="CU195" s="2">
        <f t="shared" si="174"/>
        <v>0</v>
      </c>
      <c r="CV195" s="2">
        <f t="shared" si="175"/>
        <v>6.3599999999999994</v>
      </c>
      <c r="CW195" s="2">
        <f t="shared" si="176"/>
        <v>0</v>
      </c>
      <c r="CX195" s="2">
        <f t="shared" si="177"/>
        <v>0</v>
      </c>
      <c r="CY195" s="2">
        <f t="shared" si="178"/>
        <v>3640.1966000000002</v>
      </c>
      <c r="CZ195" s="2">
        <f t="shared" si="179"/>
        <v>1913.9177999999999</v>
      </c>
      <c r="DA195" s="2"/>
      <c r="DB195" s="2">
        <v>63</v>
      </c>
      <c r="DC195" s="2" t="s">
        <v>3</v>
      </c>
      <c r="DD195" s="2" t="s">
        <v>3</v>
      </c>
      <c r="DE195" s="2" t="s">
        <v>27</v>
      </c>
      <c r="DF195" s="2" t="s">
        <v>27</v>
      </c>
      <c r="DG195" s="2" t="s">
        <v>27</v>
      </c>
      <c r="DH195" s="2" t="s">
        <v>3</v>
      </c>
      <c r="DI195" s="2" t="s">
        <v>27</v>
      </c>
      <c r="DJ195" s="2" t="s">
        <v>27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339</v>
      </c>
      <c r="DW195" s="2" t="s">
        <v>339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56793162</v>
      </c>
      <c r="EF195" s="2">
        <v>3</v>
      </c>
      <c r="EG195" s="2" t="s">
        <v>165</v>
      </c>
      <c r="EH195" s="2">
        <v>0</v>
      </c>
      <c r="EI195" s="2" t="s">
        <v>3</v>
      </c>
      <c r="EJ195" s="2">
        <v>2</v>
      </c>
      <c r="EK195" s="2">
        <v>108001</v>
      </c>
      <c r="EL195" s="2" t="s">
        <v>273</v>
      </c>
      <c r="EM195" s="2" t="s">
        <v>274</v>
      </c>
      <c r="EN195" s="2"/>
      <c r="EO195" s="2" t="s">
        <v>32</v>
      </c>
      <c r="EP195" s="2"/>
      <c r="EQ195" s="2">
        <v>2229248</v>
      </c>
      <c r="ER195" s="2">
        <v>391.97</v>
      </c>
      <c r="ES195" s="2">
        <v>1.02</v>
      </c>
      <c r="ET195" s="2">
        <v>339.96</v>
      </c>
      <c r="EU195" s="2">
        <v>0</v>
      </c>
      <c r="EV195" s="2">
        <v>50.99</v>
      </c>
      <c r="EW195" s="2">
        <v>5.3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97</v>
      </c>
      <c r="FY195" s="2">
        <v>51</v>
      </c>
      <c r="FZ195" s="2"/>
      <c r="GA195" s="2" t="s">
        <v>3</v>
      </c>
      <c r="GB195" s="2"/>
      <c r="GC195" s="2"/>
      <c r="GD195" s="2">
        <v>1</v>
      </c>
      <c r="GE195" s="2"/>
      <c r="GF195" s="2">
        <v>-1212775463</v>
      </c>
      <c r="GG195" s="2">
        <v>2</v>
      </c>
      <c r="GH195" s="2">
        <v>1</v>
      </c>
      <c r="GI195" s="2">
        <v>-2</v>
      </c>
      <c r="GJ195" s="2">
        <v>0</v>
      </c>
      <c r="GK195" s="2">
        <v>0</v>
      </c>
      <c r="GL195" s="2">
        <f>ROUND(IF(AND(BH195=3,BI195=3,FS195&lt;&gt;0),P195,0),2)</f>
        <v>0</v>
      </c>
      <c r="GM195" s="2">
        <f>ROUND(O195+X195+Y195,2)+GX195</f>
        <v>34389.160000000003</v>
      </c>
      <c r="GN195" s="2">
        <f t="shared" si="180"/>
        <v>0</v>
      </c>
      <c r="GO195" s="2">
        <f t="shared" si="181"/>
        <v>34389.160000000003</v>
      </c>
      <c r="GP195" s="2">
        <f t="shared" si="182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183"/>
        <v>0</v>
      </c>
      <c r="GW195" s="2">
        <v>1</v>
      </c>
      <c r="GX195" s="2">
        <f>ROUND(HC195*I195,2)</f>
        <v>0</v>
      </c>
      <c r="GY195" s="2"/>
      <c r="GZ195" s="2"/>
      <c r="HA195" s="2">
        <v>0</v>
      </c>
      <c r="HB195" s="2">
        <v>0</v>
      </c>
      <c r="HC195" s="2">
        <f t="shared" si="184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275</v>
      </c>
      <c r="HO195" s="2" t="s">
        <v>276</v>
      </c>
      <c r="HP195" s="2" t="s">
        <v>273</v>
      </c>
      <c r="HQ195" s="2" t="s">
        <v>273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C196">
        <f>ROW(SmtRes!A326)</f>
        <v>326</v>
      </c>
      <c r="D196">
        <f>ROW(EtalonRes!A334)</f>
        <v>334</v>
      </c>
      <c r="E196" t="s">
        <v>3</v>
      </c>
      <c r="F196" t="s">
        <v>427</v>
      </c>
      <c r="G196" t="s">
        <v>428</v>
      </c>
      <c r="H196" t="s">
        <v>339</v>
      </c>
      <c r="I196">
        <f>ROUND(ROUND((18399/3)/100,4),7)</f>
        <v>61.33</v>
      </c>
      <c r="J196">
        <v>0</v>
      </c>
      <c r="K196">
        <f>ROUND(ROUND((18399/3)/100,4),7)</f>
        <v>61.33</v>
      </c>
      <c r="O196">
        <f>ROUND(CP196,0)</f>
        <v>800791</v>
      </c>
      <c r="P196">
        <f>ROUND(CQ196*I196,0)</f>
        <v>3185</v>
      </c>
      <c r="Q196">
        <f>ROUND(CR196*I196,0)</f>
        <v>606477</v>
      </c>
      <c r="R196">
        <f>ROUND(CS196*I196,0)</f>
        <v>0</v>
      </c>
      <c r="S196">
        <f>ROUND(CT196*I196,0)</f>
        <v>191129</v>
      </c>
      <c r="T196">
        <f>ROUND(CU196*I196,0)</f>
        <v>0</v>
      </c>
      <c r="U196">
        <f t="shared" si="166"/>
        <v>390.05880000000002</v>
      </c>
      <c r="V196">
        <f t="shared" si="167"/>
        <v>0</v>
      </c>
      <c r="W196">
        <f>ROUND(CX196*I196,0)</f>
        <v>0</v>
      </c>
      <c r="X196">
        <f>ROUND(CY196,0)</f>
        <v>185395</v>
      </c>
      <c r="Y196">
        <f>ROUND(CZ196,0)</f>
        <v>97476</v>
      </c>
      <c r="AA196">
        <v>-1</v>
      </c>
      <c r="AB196">
        <f t="shared" si="168"/>
        <v>470.16</v>
      </c>
      <c r="AC196">
        <f t="shared" si="134"/>
        <v>1.02</v>
      </c>
      <c r="AD196">
        <f t="shared" si="185"/>
        <v>407.95</v>
      </c>
      <c r="AE196">
        <f t="shared" si="186"/>
        <v>0</v>
      </c>
      <c r="AF196">
        <f t="shared" si="186"/>
        <v>61.19</v>
      </c>
      <c r="AG196">
        <f t="shared" si="169"/>
        <v>0</v>
      </c>
      <c r="AH196">
        <f t="shared" si="187"/>
        <v>6.3599999999999994</v>
      </c>
      <c r="AI196">
        <f t="shared" si="187"/>
        <v>0</v>
      </c>
      <c r="AJ196">
        <f t="shared" si="170"/>
        <v>0</v>
      </c>
      <c r="AK196">
        <v>391.97</v>
      </c>
      <c r="AL196">
        <v>1.02</v>
      </c>
      <c r="AM196">
        <v>339.96</v>
      </c>
      <c r="AN196">
        <v>0</v>
      </c>
      <c r="AO196">
        <v>50.99</v>
      </c>
      <c r="AP196">
        <v>0</v>
      </c>
      <c r="AQ196">
        <v>5.3</v>
      </c>
      <c r="AR196">
        <v>0</v>
      </c>
      <c r="AS196">
        <v>0</v>
      </c>
      <c r="AT196">
        <v>97</v>
      </c>
      <c r="AU196">
        <v>51</v>
      </c>
      <c r="AV196">
        <v>1</v>
      </c>
      <c r="AW196">
        <v>1</v>
      </c>
      <c r="AZ196">
        <v>1</v>
      </c>
      <c r="BA196">
        <v>50.93</v>
      </c>
      <c r="BB196">
        <v>24.24</v>
      </c>
      <c r="BC196">
        <v>50.91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2</v>
      </c>
      <c r="BJ196" t="s">
        <v>429</v>
      </c>
      <c r="BM196">
        <v>108001</v>
      </c>
      <c r="BN196">
        <v>0</v>
      </c>
      <c r="BO196" t="s">
        <v>427</v>
      </c>
      <c r="BP196">
        <v>1</v>
      </c>
      <c r="BQ196">
        <v>3</v>
      </c>
      <c r="BR196">
        <v>0</v>
      </c>
      <c r="BS196">
        <v>50.93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97</v>
      </c>
      <c r="CA196">
        <v>51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1051</v>
      </c>
      <c r="CO196">
        <v>0</v>
      </c>
      <c r="CP196">
        <f t="shared" si="171"/>
        <v>800791</v>
      </c>
      <c r="CQ196">
        <f t="shared" si="188"/>
        <v>51.928199999999997</v>
      </c>
      <c r="CR196">
        <f t="shared" si="189"/>
        <v>9888.7564799999982</v>
      </c>
      <c r="CS196">
        <f t="shared" si="172"/>
        <v>0</v>
      </c>
      <c r="CT196">
        <f t="shared" si="173"/>
        <v>3116.4067</v>
      </c>
      <c r="CU196">
        <f t="shared" si="174"/>
        <v>0</v>
      </c>
      <c r="CV196">
        <f t="shared" si="175"/>
        <v>6.3599999999999994</v>
      </c>
      <c r="CW196">
        <f t="shared" si="176"/>
        <v>0</v>
      </c>
      <c r="CX196">
        <f t="shared" si="177"/>
        <v>0</v>
      </c>
      <c r="CY196">
        <f t="shared" si="178"/>
        <v>185395.13</v>
      </c>
      <c r="CZ196">
        <f t="shared" si="179"/>
        <v>97475.79</v>
      </c>
      <c r="DB196">
        <v>64</v>
      </c>
      <c r="DC196" t="s">
        <v>3</v>
      </c>
      <c r="DD196" t="s">
        <v>3</v>
      </c>
      <c r="DE196" t="s">
        <v>27</v>
      </c>
      <c r="DF196" t="s">
        <v>27</v>
      </c>
      <c r="DG196" t="s">
        <v>27</v>
      </c>
      <c r="DH196" t="s">
        <v>3</v>
      </c>
      <c r="DI196" t="s">
        <v>27</v>
      </c>
      <c r="DJ196" t="s">
        <v>27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339</v>
      </c>
      <c r="DW196" t="s">
        <v>339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56793162</v>
      </c>
      <c r="EF196">
        <v>3</v>
      </c>
      <c r="EG196" t="s">
        <v>165</v>
      </c>
      <c r="EH196">
        <v>0</v>
      </c>
      <c r="EI196" t="s">
        <v>3</v>
      </c>
      <c r="EJ196">
        <v>2</v>
      </c>
      <c r="EK196">
        <v>108001</v>
      </c>
      <c r="EL196" t="s">
        <v>273</v>
      </c>
      <c r="EM196" t="s">
        <v>274</v>
      </c>
      <c r="EO196" t="s">
        <v>32</v>
      </c>
      <c r="EQ196">
        <v>2229248</v>
      </c>
      <c r="ER196">
        <v>391.97</v>
      </c>
      <c r="ES196">
        <v>1.02</v>
      </c>
      <c r="ET196">
        <v>339.96</v>
      </c>
      <c r="EU196">
        <v>0</v>
      </c>
      <c r="EV196">
        <v>50.99</v>
      </c>
      <c r="EW196">
        <v>5.3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97</v>
      </c>
      <c r="FY196">
        <v>51</v>
      </c>
      <c r="GA196" t="s">
        <v>3</v>
      </c>
      <c r="GD196">
        <v>1</v>
      </c>
      <c r="GF196">
        <v>-1212775463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>ROUND(IF(AND(BH196=3,BI196=3,FS196&lt;&gt;0),P196,0),0)</f>
        <v>0</v>
      </c>
      <c r="GM196">
        <f>ROUND(O196+X196+Y196,0)+GX196</f>
        <v>1083662</v>
      </c>
      <c r="GN196">
        <f t="shared" si="180"/>
        <v>0</v>
      </c>
      <c r="GO196">
        <f t="shared" si="181"/>
        <v>1083662</v>
      </c>
      <c r="GP196">
        <f t="shared" si="182"/>
        <v>0</v>
      </c>
      <c r="GR196">
        <v>0</v>
      </c>
      <c r="GS196">
        <v>3</v>
      </c>
      <c r="GT196">
        <v>0</v>
      </c>
      <c r="GU196" t="s">
        <v>3</v>
      </c>
      <c r="GV196">
        <f t="shared" si="183"/>
        <v>0</v>
      </c>
      <c r="GW196">
        <v>1</v>
      </c>
      <c r="GX196">
        <f>ROUND(HC196*I196,0)</f>
        <v>0</v>
      </c>
      <c r="HA196">
        <v>0</v>
      </c>
      <c r="HB196">
        <v>0</v>
      </c>
      <c r="HC196">
        <f t="shared" si="184"/>
        <v>0</v>
      </c>
      <c r="HE196" t="s">
        <v>3</v>
      </c>
      <c r="HF196" t="s">
        <v>3</v>
      </c>
      <c r="HM196" t="s">
        <v>3</v>
      </c>
      <c r="HN196" t="s">
        <v>275</v>
      </c>
      <c r="HO196" t="s">
        <v>276</v>
      </c>
      <c r="HP196" t="s">
        <v>273</v>
      </c>
      <c r="HQ196" t="s">
        <v>273</v>
      </c>
      <c r="HS196">
        <v>0</v>
      </c>
      <c r="IK196">
        <v>0</v>
      </c>
    </row>
    <row r="197" spans="1:255" x14ac:dyDescent="0.2">
      <c r="A197" s="2">
        <v>17</v>
      </c>
      <c r="B197" s="2">
        <v>1</v>
      </c>
      <c r="C197" s="2">
        <f>ROW(SmtRes!A329)</f>
        <v>329</v>
      </c>
      <c r="D197" s="2">
        <f>ROW(EtalonRes!A337)</f>
        <v>337</v>
      </c>
      <c r="E197" s="2" t="s">
        <v>3</v>
      </c>
      <c r="F197" s="2" t="s">
        <v>430</v>
      </c>
      <c r="G197" s="2" t="s">
        <v>431</v>
      </c>
      <c r="H197" s="2" t="s">
        <v>339</v>
      </c>
      <c r="I197" s="2">
        <f>ROUND(ROUND((6133)/100,4),7)</f>
        <v>61.33</v>
      </c>
      <c r="J197" s="2">
        <v>0</v>
      </c>
      <c r="K197" s="2">
        <f>ROUND(ROUND((6133)/100,4),7)</f>
        <v>61.33</v>
      </c>
      <c r="L197" s="2"/>
      <c r="M197" s="2"/>
      <c r="N197" s="2"/>
      <c r="O197" s="2">
        <f>ROUND(CP197,2)</f>
        <v>3890.04</v>
      </c>
      <c r="P197" s="2">
        <f>ROUND(CQ197*I197,2)</f>
        <v>46.61</v>
      </c>
      <c r="Q197" s="2">
        <f>ROUND(CR197*I197,2)</f>
        <v>1025.93</v>
      </c>
      <c r="R197" s="2">
        <f>ROUND(CS197*I197,2)</f>
        <v>0</v>
      </c>
      <c r="S197" s="2">
        <f>ROUND(CT197*I197,2)</f>
        <v>2817.5</v>
      </c>
      <c r="T197" s="2">
        <f>ROUND(CU197*I197,2)</f>
        <v>0</v>
      </c>
      <c r="U197" s="2">
        <f t="shared" si="166"/>
        <v>292.91208</v>
      </c>
      <c r="V197" s="2">
        <f t="shared" si="167"/>
        <v>0</v>
      </c>
      <c r="W197" s="2">
        <f>ROUND(CX197*I197,2)</f>
        <v>0</v>
      </c>
      <c r="X197" s="2">
        <f>ROUND(CY197,2)</f>
        <v>2732.98</v>
      </c>
      <c r="Y197" s="2">
        <f>ROUND(CZ197,2)</f>
        <v>1436.93</v>
      </c>
      <c r="Z197" s="2"/>
      <c r="AA197" s="2">
        <v>-1</v>
      </c>
      <c r="AB197" s="2">
        <f t="shared" si="168"/>
        <v>63.43</v>
      </c>
      <c r="AC197" s="2">
        <f>ROUND(((ES197*ROUND(2,7))),2)</f>
        <v>0.76</v>
      </c>
      <c r="AD197" s="2">
        <f>ROUND(((((ET197*ROUND((2*(0.2+1)),7)))-((EU197*ROUND((2*(0.2+1)),7))))+AE197),2)</f>
        <v>16.73</v>
      </c>
      <c r="AE197" s="2">
        <f>ROUND(((EU197*ROUND((2*(0.2+1)),7))),2)</f>
        <v>0</v>
      </c>
      <c r="AF197" s="2">
        <f>ROUND(((EV197*ROUND((2*(0.2+1)),7))),2)</f>
        <v>45.94</v>
      </c>
      <c r="AG197" s="2">
        <f t="shared" si="169"/>
        <v>0</v>
      </c>
      <c r="AH197" s="2">
        <f>((EW197*ROUND((2*(0.2+1)),7)))</f>
        <v>4.7759999999999998</v>
      </c>
      <c r="AI197" s="2">
        <f>((EX197*ROUND((2*(0.2+1)),7)))</f>
        <v>0</v>
      </c>
      <c r="AJ197" s="2">
        <f t="shared" si="170"/>
        <v>0</v>
      </c>
      <c r="AK197" s="2">
        <v>26.49</v>
      </c>
      <c r="AL197" s="2">
        <v>0.38</v>
      </c>
      <c r="AM197" s="2">
        <v>6.97</v>
      </c>
      <c r="AN197" s="2">
        <v>0</v>
      </c>
      <c r="AO197" s="2">
        <v>19.14</v>
      </c>
      <c r="AP197" s="2">
        <v>0</v>
      </c>
      <c r="AQ197" s="2">
        <v>1.99</v>
      </c>
      <c r="AR197" s="2">
        <v>0</v>
      </c>
      <c r="AS197" s="2">
        <v>0</v>
      </c>
      <c r="AT197" s="2">
        <v>97</v>
      </c>
      <c r="AU197" s="2">
        <v>51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0</v>
      </c>
      <c r="BI197" s="2">
        <v>2</v>
      </c>
      <c r="BJ197" s="2" t="s">
        <v>432</v>
      </c>
      <c r="BK197" s="2"/>
      <c r="BL197" s="2"/>
      <c r="BM197" s="2">
        <v>108001</v>
      </c>
      <c r="BN197" s="2">
        <v>0</v>
      </c>
      <c r="BO197" s="2" t="s">
        <v>3</v>
      </c>
      <c r="BP197" s="2">
        <v>0</v>
      </c>
      <c r="BQ197" s="2">
        <v>3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97</v>
      </c>
      <c r="CA197" s="2">
        <v>51</v>
      </c>
      <c r="CB197" s="2" t="s">
        <v>3</v>
      </c>
      <c r="CC197" s="2"/>
      <c r="CD197" s="2"/>
      <c r="CE197" s="2">
        <v>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1051</v>
      </c>
      <c r="CO197" s="2">
        <v>0</v>
      </c>
      <c r="CP197" s="2">
        <f t="shared" si="171"/>
        <v>3890.04</v>
      </c>
      <c r="CQ197" s="2">
        <f t="shared" si="188"/>
        <v>0.76</v>
      </c>
      <c r="CR197" s="2">
        <f>((((ET197*ROUND((2*(0.2+1)),7)))*BB197-((EU197*ROUND((2*(0.2+1)),7)))*BS197)+AE197*BS197)</f>
        <v>16.727999999999998</v>
      </c>
      <c r="CS197" s="2">
        <f t="shared" si="172"/>
        <v>0</v>
      </c>
      <c r="CT197" s="2">
        <f t="shared" si="173"/>
        <v>45.94</v>
      </c>
      <c r="CU197" s="2">
        <f t="shared" si="174"/>
        <v>0</v>
      </c>
      <c r="CV197" s="2">
        <f t="shared" si="175"/>
        <v>4.7759999999999998</v>
      </c>
      <c r="CW197" s="2">
        <f t="shared" si="176"/>
        <v>0</v>
      </c>
      <c r="CX197" s="2">
        <f t="shared" si="177"/>
        <v>0</v>
      </c>
      <c r="CY197" s="2">
        <f t="shared" si="178"/>
        <v>2732.9749999999999</v>
      </c>
      <c r="CZ197" s="2">
        <f t="shared" si="179"/>
        <v>1436.925</v>
      </c>
      <c r="DA197" s="2"/>
      <c r="DB197" s="2">
        <v>65</v>
      </c>
      <c r="DC197" s="2" t="s">
        <v>3</v>
      </c>
      <c r="DD197" s="2" t="s">
        <v>198</v>
      </c>
      <c r="DE197" s="2" t="s">
        <v>199</v>
      </c>
      <c r="DF197" s="2" t="s">
        <v>199</v>
      </c>
      <c r="DG197" s="2" t="s">
        <v>199</v>
      </c>
      <c r="DH197" s="2" t="s">
        <v>3</v>
      </c>
      <c r="DI197" s="2" t="s">
        <v>199</v>
      </c>
      <c r="DJ197" s="2" t="s">
        <v>199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339</v>
      </c>
      <c r="DW197" s="2" t="s">
        <v>339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56793162</v>
      </c>
      <c r="EF197" s="2">
        <v>3</v>
      </c>
      <c r="EG197" s="2" t="s">
        <v>165</v>
      </c>
      <c r="EH197" s="2">
        <v>0</v>
      </c>
      <c r="EI197" s="2" t="s">
        <v>3</v>
      </c>
      <c r="EJ197" s="2">
        <v>2</v>
      </c>
      <c r="EK197" s="2">
        <v>108001</v>
      </c>
      <c r="EL197" s="2" t="s">
        <v>273</v>
      </c>
      <c r="EM197" s="2" t="s">
        <v>274</v>
      </c>
      <c r="EN197" s="2"/>
      <c r="EO197" s="2" t="s">
        <v>32</v>
      </c>
      <c r="EP197" s="2"/>
      <c r="EQ197" s="2">
        <v>1967104</v>
      </c>
      <c r="ER197" s="2">
        <v>26.49</v>
      </c>
      <c r="ES197" s="2">
        <v>0.38</v>
      </c>
      <c r="ET197" s="2">
        <v>6.97</v>
      </c>
      <c r="EU197" s="2">
        <v>0</v>
      </c>
      <c r="EV197" s="2">
        <v>19.14</v>
      </c>
      <c r="EW197" s="2">
        <v>1.99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97</v>
      </c>
      <c r="FY197" s="2">
        <v>51</v>
      </c>
      <c r="FZ197" s="2"/>
      <c r="GA197" s="2" t="s">
        <v>3</v>
      </c>
      <c r="GB197" s="2"/>
      <c r="GC197" s="2"/>
      <c r="GD197" s="2">
        <v>1</v>
      </c>
      <c r="GE197" s="2"/>
      <c r="GF197" s="2">
        <v>-1877393873</v>
      </c>
      <c r="GG197" s="2">
        <v>2</v>
      </c>
      <c r="GH197" s="2">
        <v>1</v>
      </c>
      <c r="GI197" s="2">
        <v>-2</v>
      </c>
      <c r="GJ197" s="2">
        <v>0</v>
      </c>
      <c r="GK197" s="2">
        <v>0</v>
      </c>
      <c r="GL197" s="2">
        <f>ROUND(IF(AND(BH197=3,BI197=3,FS197&lt;&gt;0),P197,0),2)</f>
        <v>0</v>
      </c>
      <c r="GM197" s="2">
        <f>ROUND(O197+X197+Y197,2)+GX197</f>
        <v>8059.95</v>
      </c>
      <c r="GN197" s="2">
        <f t="shared" si="180"/>
        <v>0</v>
      </c>
      <c r="GO197" s="2">
        <f t="shared" si="181"/>
        <v>8059.95</v>
      </c>
      <c r="GP197" s="2">
        <f t="shared" si="182"/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si="183"/>
        <v>0</v>
      </c>
      <c r="GW197" s="2">
        <v>1</v>
      </c>
      <c r="GX197" s="2">
        <f>ROUND(HC197*I197,2)</f>
        <v>0</v>
      </c>
      <c r="GY197" s="2"/>
      <c r="GZ197" s="2"/>
      <c r="HA197" s="2">
        <v>0</v>
      </c>
      <c r="HB197" s="2">
        <v>0</v>
      </c>
      <c r="HC197" s="2">
        <f t="shared" si="184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275</v>
      </c>
      <c r="HO197" s="2" t="s">
        <v>276</v>
      </c>
      <c r="HP197" s="2" t="s">
        <v>273</v>
      </c>
      <c r="HQ197" s="2" t="s">
        <v>273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17</v>
      </c>
      <c r="B198">
        <v>1</v>
      </c>
      <c r="C198">
        <f>ROW(SmtRes!A332)</f>
        <v>332</v>
      </c>
      <c r="D198">
        <f>ROW(EtalonRes!A340)</f>
        <v>340</v>
      </c>
      <c r="E198" t="s">
        <v>3</v>
      </c>
      <c r="F198" t="s">
        <v>430</v>
      </c>
      <c r="G198" t="s">
        <v>431</v>
      </c>
      <c r="H198" t="s">
        <v>339</v>
      </c>
      <c r="I198">
        <f>ROUND(ROUND((6133)/100,4),7)</f>
        <v>61.33</v>
      </c>
      <c r="J198">
        <v>0</v>
      </c>
      <c r="K198">
        <f>ROUND(ROUND((6133)/100,4),7)</f>
        <v>61.33</v>
      </c>
      <c r="O198">
        <f>ROUND(CP198,0)</f>
        <v>170776</v>
      </c>
      <c r="P198">
        <f>ROUND(CQ198*I198,0)</f>
        <v>2392</v>
      </c>
      <c r="Q198">
        <f>ROUND(CR198*I198,0)</f>
        <v>24889</v>
      </c>
      <c r="R198">
        <f>ROUND(CS198*I198,0)</f>
        <v>0</v>
      </c>
      <c r="S198">
        <f>ROUND(CT198*I198,0)</f>
        <v>143495</v>
      </c>
      <c r="T198">
        <f>ROUND(CU198*I198,0)</f>
        <v>0</v>
      </c>
      <c r="U198">
        <f t="shared" si="166"/>
        <v>292.91208</v>
      </c>
      <c r="V198">
        <f t="shared" si="167"/>
        <v>0</v>
      </c>
      <c r="W198">
        <f>ROUND(CX198*I198,0)</f>
        <v>0</v>
      </c>
      <c r="X198">
        <f>ROUND(CY198,0)</f>
        <v>139190</v>
      </c>
      <c r="Y198">
        <f>ROUND(CZ198,0)</f>
        <v>73182</v>
      </c>
      <c r="AA198">
        <v>-1</v>
      </c>
      <c r="AB198">
        <f t="shared" si="168"/>
        <v>63.43</v>
      </c>
      <c r="AC198">
        <f>ROUND(((ES198*ROUND(2,7))),2)</f>
        <v>0.76</v>
      </c>
      <c r="AD198">
        <f>ROUND(((((ET198*ROUND((2*(0.2+1)),7)))-((EU198*ROUND((2*(0.2+1)),7))))+AE198),2)</f>
        <v>16.73</v>
      </c>
      <c r="AE198">
        <f>ROUND(((EU198*ROUND((2*(0.2+1)),7))),2)</f>
        <v>0</v>
      </c>
      <c r="AF198">
        <f>ROUND(((EV198*ROUND((2*(0.2+1)),7))),2)</f>
        <v>45.94</v>
      </c>
      <c r="AG198">
        <f t="shared" si="169"/>
        <v>0</v>
      </c>
      <c r="AH198">
        <f>((EW198*ROUND((2*(0.2+1)),7)))</f>
        <v>4.7759999999999998</v>
      </c>
      <c r="AI198">
        <f>((EX198*ROUND((2*(0.2+1)),7)))</f>
        <v>0</v>
      </c>
      <c r="AJ198">
        <f t="shared" si="170"/>
        <v>0</v>
      </c>
      <c r="AK198">
        <v>26.49</v>
      </c>
      <c r="AL198">
        <v>0.38</v>
      </c>
      <c r="AM198">
        <v>6.97</v>
      </c>
      <c r="AN198">
        <v>0</v>
      </c>
      <c r="AO198">
        <v>19.14</v>
      </c>
      <c r="AP198">
        <v>0</v>
      </c>
      <c r="AQ198">
        <v>1.99</v>
      </c>
      <c r="AR198">
        <v>0</v>
      </c>
      <c r="AS198">
        <v>0</v>
      </c>
      <c r="AT198">
        <v>97</v>
      </c>
      <c r="AU198">
        <v>51</v>
      </c>
      <c r="AV198">
        <v>1</v>
      </c>
      <c r="AW198">
        <v>1</v>
      </c>
      <c r="AZ198">
        <v>1</v>
      </c>
      <c r="BA198">
        <v>50.93</v>
      </c>
      <c r="BB198">
        <v>24.26</v>
      </c>
      <c r="BC198">
        <v>51.32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2</v>
      </c>
      <c r="BJ198" t="s">
        <v>432</v>
      </c>
      <c r="BM198">
        <v>108001</v>
      </c>
      <c r="BN198">
        <v>0</v>
      </c>
      <c r="BO198" t="s">
        <v>430</v>
      </c>
      <c r="BP198">
        <v>1</v>
      </c>
      <c r="BQ198">
        <v>3</v>
      </c>
      <c r="BR198">
        <v>0</v>
      </c>
      <c r="BS198">
        <v>50.93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97</v>
      </c>
      <c r="CA198">
        <v>51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1051</v>
      </c>
      <c r="CO198">
        <v>0</v>
      </c>
      <c r="CP198">
        <f t="shared" si="171"/>
        <v>170776</v>
      </c>
      <c r="CQ198">
        <f t="shared" si="188"/>
        <v>39.0032</v>
      </c>
      <c r="CR198">
        <f>((((ET198*ROUND((2*(0.2+1)),7)))*BB198-((EU198*ROUND((2*(0.2+1)),7)))*BS198)+AE198*BS198)</f>
        <v>405.82128</v>
      </c>
      <c r="CS198">
        <f t="shared" si="172"/>
        <v>0</v>
      </c>
      <c r="CT198">
        <f t="shared" si="173"/>
        <v>2339.7241999999997</v>
      </c>
      <c r="CU198">
        <f t="shared" si="174"/>
        <v>0</v>
      </c>
      <c r="CV198">
        <f t="shared" si="175"/>
        <v>4.7759999999999998</v>
      </c>
      <c r="CW198">
        <f t="shared" si="176"/>
        <v>0</v>
      </c>
      <c r="CX198">
        <f t="shared" si="177"/>
        <v>0</v>
      </c>
      <c r="CY198">
        <f t="shared" si="178"/>
        <v>139190.15</v>
      </c>
      <c r="CZ198">
        <f t="shared" si="179"/>
        <v>73182.45</v>
      </c>
      <c r="DB198">
        <v>67</v>
      </c>
      <c r="DC198" t="s">
        <v>3</v>
      </c>
      <c r="DD198" t="s">
        <v>198</v>
      </c>
      <c r="DE198" t="s">
        <v>199</v>
      </c>
      <c r="DF198" t="s">
        <v>199</v>
      </c>
      <c r="DG198" t="s">
        <v>199</v>
      </c>
      <c r="DH198" t="s">
        <v>3</v>
      </c>
      <c r="DI198" t="s">
        <v>199</v>
      </c>
      <c r="DJ198" t="s">
        <v>199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339</v>
      </c>
      <c r="DW198" t="s">
        <v>339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56793162</v>
      </c>
      <c r="EF198">
        <v>3</v>
      </c>
      <c r="EG198" t="s">
        <v>165</v>
      </c>
      <c r="EH198">
        <v>0</v>
      </c>
      <c r="EI198" t="s">
        <v>3</v>
      </c>
      <c r="EJ198">
        <v>2</v>
      </c>
      <c r="EK198">
        <v>108001</v>
      </c>
      <c r="EL198" t="s">
        <v>273</v>
      </c>
      <c r="EM198" t="s">
        <v>274</v>
      </c>
      <c r="EO198" t="s">
        <v>32</v>
      </c>
      <c r="EQ198">
        <v>1967104</v>
      </c>
      <c r="ER198">
        <v>26.49</v>
      </c>
      <c r="ES198">
        <v>0.38</v>
      </c>
      <c r="ET198">
        <v>6.97</v>
      </c>
      <c r="EU198">
        <v>0</v>
      </c>
      <c r="EV198">
        <v>19.14</v>
      </c>
      <c r="EW198">
        <v>1.99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97</v>
      </c>
      <c r="FY198">
        <v>51</v>
      </c>
      <c r="GA198" t="s">
        <v>3</v>
      </c>
      <c r="GD198">
        <v>1</v>
      </c>
      <c r="GF198">
        <v>-1877393873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>ROUND(IF(AND(BH198=3,BI198=3,FS198&lt;&gt;0),P198,0),0)</f>
        <v>0</v>
      </c>
      <c r="GM198">
        <f>ROUND(O198+X198+Y198,0)+GX198</f>
        <v>383148</v>
      </c>
      <c r="GN198">
        <f t="shared" si="180"/>
        <v>0</v>
      </c>
      <c r="GO198">
        <f t="shared" si="181"/>
        <v>383148</v>
      </c>
      <c r="GP198">
        <f t="shared" si="182"/>
        <v>0</v>
      </c>
      <c r="GR198">
        <v>0</v>
      </c>
      <c r="GS198">
        <v>3</v>
      </c>
      <c r="GT198">
        <v>0</v>
      </c>
      <c r="GU198" t="s">
        <v>3</v>
      </c>
      <c r="GV198">
        <f t="shared" si="183"/>
        <v>0</v>
      </c>
      <c r="GW198">
        <v>1</v>
      </c>
      <c r="GX198">
        <f>ROUND(HC198*I198,0)</f>
        <v>0</v>
      </c>
      <c r="HA198">
        <v>0</v>
      </c>
      <c r="HB198">
        <v>0</v>
      </c>
      <c r="HC198">
        <f t="shared" si="184"/>
        <v>0</v>
      </c>
      <c r="HE198" t="s">
        <v>3</v>
      </c>
      <c r="HF198" t="s">
        <v>3</v>
      </c>
      <c r="HM198" t="s">
        <v>3</v>
      </c>
      <c r="HN198" t="s">
        <v>275</v>
      </c>
      <c r="HO198" t="s">
        <v>276</v>
      </c>
      <c r="HP198" t="s">
        <v>273</v>
      </c>
      <c r="HQ198" t="s">
        <v>273</v>
      </c>
      <c r="HS198">
        <v>0</v>
      </c>
      <c r="IK198">
        <v>0</v>
      </c>
    </row>
    <row r="199" spans="1:255" x14ac:dyDescent="0.2">
      <c r="A199" s="2">
        <v>17</v>
      </c>
      <c r="B199" s="2">
        <v>1</v>
      </c>
      <c r="C199" s="2"/>
      <c r="D199" s="2"/>
      <c r="E199" s="2" t="s">
        <v>3</v>
      </c>
      <c r="F199" s="2" t="s">
        <v>433</v>
      </c>
      <c r="G199" s="2" t="s">
        <v>434</v>
      </c>
      <c r="H199" s="2" t="s">
        <v>95</v>
      </c>
      <c r="I199" s="2">
        <f>ROUND(ROUND(488*1.1,4),7)</f>
        <v>536.79999999999995</v>
      </c>
      <c r="J199" s="2">
        <v>0</v>
      </c>
      <c r="K199" s="2">
        <f>ROUND(ROUND(488*1.1,4),7)</f>
        <v>536.79999999999995</v>
      </c>
      <c r="L199" s="2"/>
      <c r="M199" s="2"/>
      <c r="N199" s="2"/>
      <c r="O199" s="2">
        <f>ROUND(CP199,2)</f>
        <v>29663.57</v>
      </c>
      <c r="P199" s="2">
        <f>ROUND(CQ199*I199,2)</f>
        <v>29663.57</v>
      </c>
      <c r="Q199" s="2">
        <f>ROUND(CR199*I199,2)</f>
        <v>0</v>
      </c>
      <c r="R199" s="2">
        <f>ROUND(CS199*I199,2)</f>
        <v>0</v>
      </c>
      <c r="S199" s="2">
        <f>ROUND(CT199*I199,2)</f>
        <v>0</v>
      </c>
      <c r="T199" s="2">
        <f>ROUND(CU199*I199,2)</f>
        <v>0</v>
      </c>
      <c r="U199" s="2">
        <f t="shared" si="166"/>
        <v>0</v>
      </c>
      <c r="V199" s="2">
        <f t="shared" si="167"/>
        <v>0</v>
      </c>
      <c r="W199" s="2">
        <f>ROUND(CX199*I199,2)</f>
        <v>15534.99</v>
      </c>
      <c r="X199" s="2">
        <f>ROUND(CY199,2)</f>
        <v>0</v>
      </c>
      <c r="Y199" s="2">
        <f>ROUND(CZ199,2)</f>
        <v>0</v>
      </c>
      <c r="Z199" s="2"/>
      <c r="AA199" s="2">
        <v>-1</v>
      </c>
      <c r="AB199" s="2">
        <f t="shared" si="168"/>
        <v>55.26</v>
      </c>
      <c r="AC199" s="2">
        <f t="shared" ref="AC199:AC218" si="190">ROUND((ES199),2)</f>
        <v>55.26</v>
      </c>
      <c r="AD199" s="2">
        <f>ROUND((((ET199)-(EU199))+AE199),2)</f>
        <v>0</v>
      </c>
      <c r="AE199" s="2">
        <f>ROUND((EU199),2)</f>
        <v>0</v>
      </c>
      <c r="AF199" s="2">
        <f>ROUND((EV199),2)</f>
        <v>0</v>
      </c>
      <c r="AG199" s="2">
        <f t="shared" si="169"/>
        <v>0</v>
      </c>
      <c r="AH199" s="2">
        <f>(EW199)</f>
        <v>0</v>
      </c>
      <c r="AI199" s="2">
        <f>(EX199)</f>
        <v>0</v>
      </c>
      <c r="AJ199" s="2">
        <f t="shared" si="170"/>
        <v>28.94</v>
      </c>
      <c r="AK199" s="2">
        <v>55.26</v>
      </c>
      <c r="AL199" s="2">
        <v>55.26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28.94</v>
      </c>
      <c r="AT199" s="2">
        <v>0</v>
      </c>
      <c r="AU199" s="2">
        <v>0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3</v>
      </c>
      <c r="BI199" s="2">
        <v>1</v>
      </c>
      <c r="BJ199" s="2" t="s">
        <v>435</v>
      </c>
      <c r="BK199" s="2"/>
      <c r="BL199" s="2"/>
      <c r="BM199" s="2">
        <v>500001</v>
      </c>
      <c r="BN199" s="2">
        <v>0</v>
      </c>
      <c r="BO199" s="2" t="s">
        <v>3</v>
      </c>
      <c r="BP199" s="2">
        <v>0</v>
      </c>
      <c r="BQ199" s="2">
        <v>8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0</v>
      </c>
      <c r="CA199" s="2">
        <v>0</v>
      </c>
      <c r="CB199" s="2" t="s">
        <v>3</v>
      </c>
      <c r="CC199" s="2"/>
      <c r="CD199" s="2"/>
      <c r="CE199" s="2">
        <v>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3</v>
      </c>
      <c r="CO199" s="2">
        <v>0</v>
      </c>
      <c r="CP199" s="2">
        <f t="shared" si="171"/>
        <v>29663.57</v>
      </c>
      <c r="CQ199" s="2">
        <f t="shared" si="188"/>
        <v>55.26</v>
      </c>
      <c r="CR199" s="2">
        <f>(((ET199)*BB199-(EU199)*BS199)+AE199*BS199)</f>
        <v>0</v>
      </c>
      <c r="CS199" s="2">
        <f t="shared" si="172"/>
        <v>0</v>
      </c>
      <c r="CT199" s="2">
        <f t="shared" si="173"/>
        <v>0</v>
      </c>
      <c r="CU199" s="2">
        <f t="shared" si="174"/>
        <v>0</v>
      </c>
      <c r="CV199" s="2">
        <f t="shared" si="175"/>
        <v>0</v>
      </c>
      <c r="CW199" s="2">
        <f t="shared" si="176"/>
        <v>0</v>
      </c>
      <c r="CX199" s="2">
        <f t="shared" si="177"/>
        <v>28.94</v>
      </c>
      <c r="CY199" s="2">
        <f>0</f>
        <v>0</v>
      </c>
      <c r="CZ199" s="2">
        <f>0</f>
        <v>0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1007</v>
      </c>
      <c r="DV199" s="2" t="s">
        <v>95</v>
      </c>
      <c r="DW199" s="2" t="s">
        <v>95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56793266</v>
      </c>
      <c r="EF199" s="2">
        <v>8</v>
      </c>
      <c r="EG199" s="2" t="s">
        <v>101</v>
      </c>
      <c r="EH199" s="2">
        <v>0</v>
      </c>
      <c r="EI199" s="2" t="s">
        <v>3</v>
      </c>
      <c r="EJ199" s="2">
        <v>1</v>
      </c>
      <c r="EK199" s="2">
        <v>500001</v>
      </c>
      <c r="EL199" s="2" t="s">
        <v>102</v>
      </c>
      <c r="EM199" s="2" t="s">
        <v>103</v>
      </c>
      <c r="EN199" s="2"/>
      <c r="EO199" s="2" t="s">
        <v>3</v>
      </c>
      <c r="EP199" s="2"/>
      <c r="EQ199" s="2">
        <v>1967104</v>
      </c>
      <c r="ER199" s="2">
        <v>55.26</v>
      </c>
      <c r="ES199" s="2">
        <v>55.26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0</v>
      </c>
      <c r="FY199" s="2">
        <v>0</v>
      </c>
      <c r="FZ199" s="2"/>
      <c r="GA199" s="2" t="s">
        <v>3</v>
      </c>
      <c r="GB199" s="2"/>
      <c r="GC199" s="2"/>
      <c r="GD199" s="2">
        <v>1</v>
      </c>
      <c r="GE199" s="2"/>
      <c r="GF199" s="2">
        <v>-1147251145</v>
      </c>
      <c r="GG199" s="2">
        <v>2</v>
      </c>
      <c r="GH199" s="2">
        <v>1</v>
      </c>
      <c r="GI199" s="2">
        <v>-2</v>
      </c>
      <c r="GJ199" s="2">
        <v>0</v>
      </c>
      <c r="GK199" s="2">
        <v>0</v>
      </c>
      <c r="GL199" s="2">
        <f>ROUND(IF(AND(BH199=3,BI199=3,FS199&lt;&gt;0),P199,0),2)</f>
        <v>0</v>
      </c>
      <c r="GM199" s="2">
        <f>ROUND(O199+X199+Y199,2)+GX199</f>
        <v>29663.57</v>
      </c>
      <c r="GN199" s="2">
        <f t="shared" si="180"/>
        <v>29663.57</v>
      </c>
      <c r="GO199" s="2">
        <f t="shared" si="181"/>
        <v>0</v>
      </c>
      <c r="GP199" s="2">
        <f t="shared" si="182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183"/>
        <v>0</v>
      </c>
      <c r="GW199" s="2">
        <v>1</v>
      </c>
      <c r="GX199" s="2">
        <f>ROUND(HC199*I199,2)</f>
        <v>0</v>
      </c>
      <c r="GY199" s="2"/>
      <c r="GZ199" s="2"/>
      <c r="HA199" s="2">
        <v>0</v>
      </c>
      <c r="HB199" s="2">
        <v>0</v>
      </c>
      <c r="HC199" s="2">
        <f t="shared" si="184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E200" t="s">
        <v>3</v>
      </c>
      <c r="F200" t="s">
        <v>433</v>
      </c>
      <c r="G200" t="s">
        <v>434</v>
      </c>
      <c r="H200" t="s">
        <v>95</v>
      </c>
      <c r="I200">
        <f>ROUND(ROUND(488*1.1,4),7)</f>
        <v>536.79999999999995</v>
      </c>
      <c r="J200">
        <v>0</v>
      </c>
      <c r="K200">
        <f>ROUND(ROUND(488*1.1,4),7)</f>
        <v>536.79999999999995</v>
      </c>
      <c r="O200">
        <f>ROUND(CP200,0)</f>
        <v>307315</v>
      </c>
      <c r="P200">
        <f>ROUND(CQ200*I200,0)</f>
        <v>307315</v>
      </c>
      <c r="Q200">
        <f>ROUND(CR200*I200,0)</f>
        <v>0</v>
      </c>
      <c r="R200">
        <f>ROUND(CS200*I200,0)</f>
        <v>0</v>
      </c>
      <c r="S200">
        <f>ROUND(CT200*I200,0)</f>
        <v>0</v>
      </c>
      <c r="T200">
        <f>ROUND(CU200*I200,0)</f>
        <v>0</v>
      </c>
      <c r="U200">
        <f t="shared" si="166"/>
        <v>0</v>
      </c>
      <c r="V200">
        <f t="shared" si="167"/>
        <v>0</v>
      </c>
      <c r="W200">
        <f>ROUND(CX200*I200,0)</f>
        <v>15535</v>
      </c>
      <c r="X200">
        <f>ROUND(CY200,0)</f>
        <v>0</v>
      </c>
      <c r="Y200">
        <f>ROUND(CZ200,0)</f>
        <v>0</v>
      </c>
      <c r="AA200">
        <v>-1</v>
      </c>
      <c r="AB200">
        <f t="shared" si="168"/>
        <v>55.26</v>
      </c>
      <c r="AC200">
        <f t="shared" si="190"/>
        <v>55.26</v>
      </c>
      <c r="AD200">
        <f>ROUND((((ET200)-(EU200))+AE200),2)</f>
        <v>0</v>
      </c>
      <c r="AE200">
        <f>ROUND((EU200),2)</f>
        <v>0</v>
      </c>
      <c r="AF200">
        <f>ROUND((EV200),2)</f>
        <v>0</v>
      </c>
      <c r="AG200">
        <f t="shared" si="169"/>
        <v>0</v>
      </c>
      <c r="AH200">
        <f>(EW200)</f>
        <v>0</v>
      </c>
      <c r="AI200">
        <f>(EX200)</f>
        <v>0</v>
      </c>
      <c r="AJ200">
        <f t="shared" si="170"/>
        <v>28.94</v>
      </c>
      <c r="AK200">
        <v>55.26</v>
      </c>
      <c r="AL200">
        <v>55.26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28.94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10.36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435</v>
      </c>
      <c r="BM200">
        <v>500001</v>
      </c>
      <c r="BN200">
        <v>0</v>
      </c>
      <c r="BO200" t="s">
        <v>433</v>
      </c>
      <c r="BP200">
        <v>1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71"/>
        <v>307315</v>
      </c>
      <c r="CQ200">
        <f t="shared" si="188"/>
        <v>572.4935999999999</v>
      </c>
      <c r="CR200">
        <f>(((ET200)*BB200-(EU200)*BS200)+AE200*BS200)</f>
        <v>0</v>
      </c>
      <c r="CS200">
        <f t="shared" si="172"/>
        <v>0</v>
      </c>
      <c r="CT200">
        <f t="shared" si="173"/>
        <v>0</v>
      </c>
      <c r="CU200">
        <f t="shared" si="174"/>
        <v>0</v>
      </c>
      <c r="CV200">
        <f t="shared" si="175"/>
        <v>0</v>
      </c>
      <c r="CW200">
        <f t="shared" si="176"/>
        <v>0</v>
      </c>
      <c r="CX200">
        <f t="shared" si="177"/>
        <v>28.94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1007</v>
      </c>
      <c r="DV200" t="s">
        <v>95</v>
      </c>
      <c r="DW200" t="s">
        <v>95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56793266</v>
      </c>
      <c r="EF200">
        <v>8</v>
      </c>
      <c r="EG200" t="s">
        <v>101</v>
      </c>
      <c r="EH200">
        <v>0</v>
      </c>
      <c r="EI200" t="s">
        <v>3</v>
      </c>
      <c r="EJ200">
        <v>1</v>
      </c>
      <c r="EK200">
        <v>500001</v>
      </c>
      <c r="EL200" t="s">
        <v>102</v>
      </c>
      <c r="EM200" t="s">
        <v>103</v>
      </c>
      <c r="EO200" t="s">
        <v>3</v>
      </c>
      <c r="EQ200">
        <v>1967104</v>
      </c>
      <c r="ER200">
        <v>55.26</v>
      </c>
      <c r="ES200">
        <v>55.26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-1147251145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>ROUND(IF(AND(BH200=3,BI200=3,FS200&lt;&gt;0),P200,0),0)</f>
        <v>0</v>
      </c>
      <c r="GM200">
        <f>ROUND(O200+X200+Y200,0)+GX200</f>
        <v>307315</v>
      </c>
      <c r="GN200">
        <f t="shared" si="180"/>
        <v>307315</v>
      </c>
      <c r="GO200">
        <f t="shared" si="181"/>
        <v>0</v>
      </c>
      <c r="GP200">
        <f t="shared" si="182"/>
        <v>0</v>
      </c>
      <c r="GR200">
        <v>0</v>
      </c>
      <c r="GS200">
        <v>3</v>
      </c>
      <c r="GT200">
        <v>0</v>
      </c>
      <c r="GU200" t="s">
        <v>3</v>
      </c>
      <c r="GV200">
        <f t="shared" si="183"/>
        <v>0</v>
      </c>
      <c r="GW200">
        <v>1</v>
      </c>
      <c r="GX200">
        <f>ROUND(HC200*I200,0)</f>
        <v>0</v>
      </c>
      <c r="HA200">
        <v>0</v>
      </c>
      <c r="HB200">
        <v>0</v>
      </c>
      <c r="HC200">
        <f t="shared" si="184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">
      <c r="A201" s="2">
        <v>17</v>
      </c>
      <c r="B201" s="2">
        <v>1</v>
      </c>
      <c r="C201" s="2">
        <f>ROW(SmtRes!A337)</f>
        <v>337</v>
      </c>
      <c r="D201" s="2">
        <f>ROW(EtalonRes!A345)</f>
        <v>345</v>
      </c>
      <c r="E201" s="2" t="s">
        <v>436</v>
      </c>
      <c r="F201" s="2" t="s">
        <v>437</v>
      </c>
      <c r="G201" s="2" t="s">
        <v>438</v>
      </c>
      <c r="H201" s="2" t="s">
        <v>439</v>
      </c>
      <c r="I201" s="2">
        <f t="shared" ref="I201:I212" si="191">ROUND(ROUND(3,4),7)</f>
        <v>3</v>
      </c>
      <c r="J201" s="2">
        <v>0</v>
      </c>
      <c r="K201" s="2">
        <f t="shared" ref="K201:K212" si="192">ROUND(ROUND(3,4),7)</f>
        <v>3</v>
      </c>
      <c r="L201" s="2"/>
      <c r="M201" s="2"/>
      <c r="N201" s="2"/>
      <c r="O201" s="2">
        <f>ROUND(CP201,2)</f>
        <v>562.69000000000005</v>
      </c>
      <c r="P201" s="2">
        <f>ROUND(CQ201*I201,2)</f>
        <v>37.590000000000003</v>
      </c>
      <c r="Q201" s="2">
        <f>ROUND(CR201*I201,2)</f>
        <v>137.19999999999999</v>
      </c>
      <c r="R201" s="2">
        <f>ROUND(CS201*I201,2)</f>
        <v>0</v>
      </c>
      <c r="S201" s="2">
        <f>ROUND(CT201*I201,2)</f>
        <v>387.9</v>
      </c>
      <c r="T201" s="2">
        <f>ROUND(CU201*I201,2)</f>
        <v>0</v>
      </c>
      <c r="U201" s="2">
        <f t="shared" si="166"/>
        <v>30.024000000000001</v>
      </c>
      <c r="V201" s="2">
        <f t="shared" si="167"/>
        <v>0</v>
      </c>
      <c r="W201" s="2">
        <f>ROUND(CX201*I201,2)</f>
        <v>0</v>
      </c>
      <c r="X201" s="2">
        <f>ROUND(CY201,2)</f>
        <v>349.11</v>
      </c>
      <c r="Y201" s="2">
        <f>ROUND(CZ201,2)</f>
        <v>178.43</v>
      </c>
      <c r="Z201" s="2"/>
      <c r="AA201" s="2">
        <v>64877770</v>
      </c>
      <c r="AB201" s="2">
        <f t="shared" si="168"/>
        <v>187.56</v>
      </c>
      <c r="AC201" s="2">
        <f t="shared" si="190"/>
        <v>12.53</v>
      </c>
      <c r="AD201" s="2">
        <f>ROUND(((((ET201*ROUND((0.2+1),7)))-((EU201*ROUND((0.2+1),7))))+AE201),2)</f>
        <v>45.73</v>
      </c>
      <c r="AE201" s="2">
        <f>ROUND(((EU201*ROUND((0.2+1),7))),2)</f>
        <v>0</v>
      </c>
      <c r="AF201" s="2">
        <f>ROUND(((EV201*ROUND((0.2+1),7))),2)</f>
        <v>129.30000000000001</v>
      </c>
      <c r="AG201" s="2">
        <f t="shared" si="169"/>
        <v>0</v>
      </c>
      <c r="AH201" s="2">
        <f>((EW201*ROUND((0.2+1),7)))</f>
        <v>10.007999999999999</v>
      </c>
      <c r="AI201" s="2">
        <f>((EX201*ROUND((0.2+1),7)))</f>
        <v>0</v>
      </c>
      <c r="AJ201" s="2">
        <f t="shared" si="170"/>
        <v>0</v>
      </c>
      <c r="AK201" s="2">
        <v>158.38999999999999</v>
      </c>
      <c r="AL201" s="2">
        <v>12.53</v>
      </c>
      <c r="AM201" s="2">
        <v>38.11</v>
      </c>
      <c r="AN201" s="2">
        <v>0</v>
      </c>
      <c r="AO201" s="2">
        <v>107.75</v>
      </c>
      <c r="AP201" s="2">
        <v>0</v>
      </c>
      <c r="AQ201" s="2">
        <v>8.34</v>
      </c>
      <c r="AR201" s="2">
        <v>0</v>
      </c>
      <c r="AS201" s="2">
        <v>0</v>
      </c>
      <c r="AT201" s="2">
        <v>90</v>
      </c>
      <c r="AU201" s="2">
        <v>46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2</v>
      </c>
      <c r="BJ201" s="2" t="s">
        <v>440</v>
      </c>
      <c r="BK201" s="2"/>
      <c r="BL201" s="2"/>
      <c r="BM201" s="2">
        <v>110007</v>
      </c>
      <c r="BN201" s="2">
        <v>0</v>
      </c>
      <c r="BO201" s="2" t="s">
        <v>3</v>
      </c>
      <c r="BP201" s="2">
        <v>0</v>
      </c>
      <c r="BQ201" s="2">
        <v>3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90</v>
      </c>
      <c r="CA201" s="2">
        <v>46</v>
      </c>
      <c r="CB201" s="2" t="s">
        <v>3</v>
      </c>
      <c r="CC201" s="2"/>
      <c r="CD201" s="2"/>
      <c r="CE201" s="2">
        <v>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1051</v>
      </c>
      <c r="CO201" s="2">
        <v>0</v>
      </c>
      <c r="CP201" s="2">
        <f t="shared" si="171"/>
        <v>562.68999999999994</v>
      </c>
      <c r="CQ201" s="2">
        <f t="shared" si="188"/>
        <v>12.53</v>
      </c>
      <c r="CR201" s="2">
        <f>((((ET201*ROUND((0.2+1),7)))*BB201-((EU201*ROUND((0.2+1),7)))*BS201)+AE201*BS201)</f>
        <v>45.731999999999999</v>
      </c>
      <c r="CS201" s="2">
        <f t="shared" si="172"/>
        <v>0</v>
      </c>
      <c r="CT201" s="2">
        <f t="shared" si="173"/>
        <v>129.30000000000001</v>
      </c>
      <c r="CU201" s="2">
        <f t="shared" si="174"/>
        <v>0</v>
      </c>
      <c r="CV201" s="2">
        <f t="shared" si="175"/>
        <v>10.007999999999999</v>
      </c>
      <c r="CW201" s="2">
        <f t="shared" si="176"/>
        <v>0</v>
      </c>
      <c r="CX201" s="2">
        <f t="shared" si="177"/>
        <v>0</v>
      </c>
      <c r="CY201" s="2">
        <f t="shared" ref="CY201:CY218" si="193">(((S201+R201)*AT201)/100)</f>
        <v>349.11</v>
      </c>
      <c r="CZ201" s="2">
        <f t="shared" ref="CZ201:CZ218" si="194">(((S201+R201)*AU201)/100)</f>
        <v>178.43399999999997</v>
      </c>
      <c r="DA201" s="2"/>
      <c r="DB201" s="2">
        <v>69</v>
      </c>
      <c r="DC201" s="2" t="s">
        <v>3</v>
      </c>
      <c r="DD201" s="2" t="s">
        <v>3</v>
      </c>
      <c r="DE201" s="2" t="s">
        <v>27</v>
      </c>
      <c r="DF201" s="2" t="s">
        <v>27</v>
      </c>
      <c r="DG201" s="2" t="s">
        <v>27</v>
      </c>
      <c r="DH201" s="2" t="s">
        <v>3</v>
      </c>
      <c r="DI201" s="2" t="s">
        <v>27</v>
      </c>
      <c r="DJ201" s="2" t="s">
        <v>27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1013</v>
      </c>
      <c r="DV201" s="2" t="s">
        <v>439</v>
      </c>
      <c r="DW201" s="2" t="s">
        <v>439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56793170</v>
      </c>
      <c r="EF201" s="2">
        <v>3</v>
      </c>
      <c r="EG201" s="2" t="s">
        <v>165</v>
      </c>
      <c r="EH201" s="2">
        <v>0</v>
      </c>
      <c r="EI201" s="2" t="s">
        <v>3</v>
      </c>
      <c r="EJ201" s="2">
        <v>2</v>
      </c>
      <c r="EK201" s="2">
        <v>110007</v>
      </c>
      <c r="EL201" s="2" t="s">
        <v>341</v>
      </c>
      <c r="EM201" s="2" t="s">
        <v>167</v>
      </c>
      <c r="EN201" s="2"/>
      <c r="EO201" s="2" t="s">
        <v>32</v>
      </c>
      <c r="EP201" s="2"/>
      <c r="EQ201" s="2">
        <v>131072</v>
      </c>
      <c r="ER201" s="2">
        <v>158.38999999999999</v>
      </c>
      <c r="ES201" s="2">
        <v>12.53</v>
      </c>
      <c r="ET201" s="2">
        <v>38.11</v>
      </c>
      <c r="EU201" s="2">
        <v>0</v>
      </c>
      <c r="EV201" s="2">
        <v>107.75</v>
      </c>
      <c r="EW201" s="2">
        <v>8.34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90</v>
      </c>
      <c r="FY201" s="2">
        <v>46</v>
      </c>
      <c r="FZ201" s="2"/>
      <c r="GA201" s="2" t="s">
        <v>3</v>
      </c>
      <c r="GB201" s="2"/>
      <c r="GC201" s="2"/>
      <c r="GD201" s="2">
        <v>1</v>
      </c>
      <c r="GE201" s="2"/>
      <c r="GF201" s="2">
        <v>968521285</v>
      </c>
      <c r="GG201" s="2">
        <v>2</v>
      </c>
      <c r="GH201" s="2">
        <v>1</v>
      </c>
      <c r="GI201" s="2">
        <v>-2</v>
      </c>
      <c r="GJ201" s="2">
        <v>0</v>
      </c>
      <c r="GK201" s="2">
        <v>0</v>
      </c>
      <c r="GL201" s="2">
        <f>ROUND(IF(AND(BH201=3,BI201=3,FS201&lt;&gt;0),P201,0),2)</f>
        <v>0</v>
      </c>
      <c r="GM201" s="2">
        <f>ROUND(O201+X201+Y201,2)+GX201</f>
        <v>1090.23</v>
      </c>
      <c r="GN201" s="2">
        <f t="shared" si="180"/>
        <v>0</v>
      </c>
      <c r="GO201" s="2">
        <f t="shared" si="181"/>
        <v>1090.23</v>
      </c>
      <c r="GP201" s="2">
        <f t="shared" si="182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183"/>
        <v>0</v>
      </c>
      <c r="GW201" s="2">
        <v>1</v>
      </c>
      <c r="GX201" s="2">
        <f>ROUND(HC201*I201,2)</f>
        <v>0</v>
      </c>
      <c r="GY201" s="2"/>
      <c r="GZ201" s="2"/>
      <c r="HA201" s="2">
        <v>0</v>
      </c>
      <c r="HB201" s="2">
        <v>0</v>
      </c>
      <c r="HC201" s="2">
        <f t="shared" si="184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168</v>
      </c>
      <c r="HO201" s="2" t="s">
        <v>169</v>
      </c>
      <c r="HP201" s="2" t="s">
        <v>166</v>
      </c>
      <c r="HQ201" s="2" t="s">
        <v>166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C202">
        <f>ROW(SmtRes!A342)</f>
        <v>342</v>
      </c>
      <c r="D202">
        <f>ROW(EtalonRes!A350)</f>
        <v>350</v>
      </c>
      <c r="E202" t="s">
        <v>436</v>
      </c>
      <c r="F202" t="s">
        <v>437</v>
      </c>
      <c r="G202" t="s">
        <v>438</v>
      </c>
      <c r="H202" t="s">
        <v>439</v>
      </c>
      <c r="I202">
        <f t="shared" si="191"/>
        <v>3</v>
      </c>
      <c r="J202">
        <v>0</v>
      </c>
      <c r="K202">
        <f t="shared" si="192"/>
        <v>3</v>
      </c>
      <c r="O202">
        <f>ROUND(CP202,0)</f>
        <v>20591</v>
      </c>
      <c r="P202">
        <f>ROUND(CQ202*I202,0)</f>
        <v>592</v>
      </c>
      <c r="Q202">
        <f>ROUND(CR202*I202,0)</f>
        <v>243</v>
      </c>
      <c r="R202">
        <f>ROUND(CS202*I202,0)</f>
        <v>0</v>
      </c>
      <c r="S202">
        <f>ROUND(CT202*I202,0)</f>
        <v>19756</v>
      </c>
      <c r="T202">
        <f>ROUND(CU202*I202,0)</f>
        <v>0</v>
      </c>
      <c r="U202">
        <f t="shared" si="166"/>
        <v>30.024000000000001</v>
      </c>
      <c r="V202">
        <f t="shared" si="167"/>
        <v>0</v>
      </c>
      <c r="W202">
        <f>ROUND(CX202*I202,0)</f>
        <v>0</v>
      </c>
      <c r="X202">
        <f>ROUND(CY202,0)</f>
        <v>17780</v>
      </c>
      <c r="Y202">
        <f>ROUND(CZ202,0)</f>
        <v>9088</v>
      </c>
      <c r="AA202">
        <v>64877767</v>
      </c>
      <c r="AB202">
        <f t="shared" si="168"/>
        <v>187.56</v>
      </c>
      <c r="AC202">
        <f t="shared" si="190"/>
        <v>12.53</v>
      </c>
      <c r="AD202">
        <f>ROUND(((((ET202*ROUND((0.2+1),7)))-((EU202*ROUND((0.2+1),7))))+AE202),2)</f>
        <v>45.73</v>
      </c>
      <c r="AE202">
        <f>ROUND(((EU202*ROUND((0.2+1),7))),2)</f>
        <v>0</v>
      </c>
      <c r="AF202">
        <f>ROUND(((EV202*ROUND((0.2+1),7))),2)</f>
        <v>129.30000000000001</v>
      </c>
      <c r="AG202">
        <f t="shared" si="169"/>
        <v>0</v>
      </c>
      <c r="AH202">
        <f>((EW202*ROUND((0.2+1),7)))</f>
        <v>10.007999999999999</v>
      </c>
      <c r="AI202">
        <f>((EX202*ROUND((0.2+1),7)))</f>
        <v>0</v>
      </c>
      <c r="AJ202">
        <f t="shared" si="170"/>
        <v>0</v>
      </c>
      <c r="AK202">
        <v>158.38999999999999</v>
      </c>
      <c r="AL202">
        <v>12.53</v>
      </c>
      <c r="AM202">
        <v>38.11</v>
      </c>
      <c r="AN202">
        <v>0</v>
      </c>
      <c r="AO202">
        <v>107.75</v>
      </c>
      <c r="AP202">
        <v>0</v>
      </c>
      <c r="AQ202">
        <v>8.34</v>
      </c>
      <c r="AR202">
        <v>0</v>
      </c>
      <c r="AS202">
        <v>0</v>
      </c>
      <c r="AT202">
        <v>90</v>
      </c>
      <c r="AU202">
        <v>46</v>
      </c>
      <c r="AV202">
        <v>1</v>
      </c>
      <c r="AW202">
        <v>1</v>
      </c>
      <c r="AZ202">
        <v>1</v>
      </c>
      <c r="BA202">
        <v>50.93</v>
      </c>
      <c r="BB202">
        <v>1.77</v>
      </c>
      <c r="BC202">
        <v>15.75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2</v>
      </c>
      <c r="BJ202" t="s">
        <v>440</v>
      </c>
      <c r="BM202">
        <v>110007</v>
      </c>
      <c r="BN202">
        <v>0</v>
      </c>
      <c r="BO202" t="s">
        <v>437</v>
      </c>
      <c r="BP202">
        <v>1</v>
      </c>
      <c r="BQ202">
        <v>3</v>
      </c>
      <c r="BR202">
        <v>0</v>
      </c>
      <c r="BS202">
        <v>50.93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90</v>
      </c>
      <c r="CA202">
        <v>46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1051</v>
      </c>
      <c r="CO202">
        <v>0</v>
      </c>
      <c r="CP202">
        <f t="shared" si="171"/>
        <v>20591</v>
      </c>
      <c r="CQ202">
        <f t="shared" si="188"/>
        <v>197.3475</v>
      </c>
      <c r="CR202">
        <f>((((ET202*ROUND((0.2+1),7)))*BB202-((EU202*ROUND((0.2+1),7)))*BS202)+AE202*BS202)</f>
        <v>80.945639999999997</v>
      </c>
      <c r="CS202">
        <f t="shared" si="172"/>
        <v>0</v>
      </c>
      <c r="CT202">
        <f t="shared" si="173"/>
        <v>6585.2490000000007</v>
      </c>
      <c r="CU202">
        <f t="shared" si="174"/>
        <v>0</v>
      </c>
      <c r="CV202">
        <f t="shared" si="175"/>
        <v>10.007999999999999</v>
      </c>
      <c r="CW202">
        <f t="shared" si="176"/>
        <v>0</v>
      </c>
      <c r="CX202">
        <f t="shared" si="177"/>
        <v>0</v>
      </c>
      <c r="CY202">
        <f t="shared" si="193"/>
        <v>17780.400000000001</v>
      </c>
      <c r="CZ202">
        <f t="shared" si="194"/>
        <v>9087.76</v>
      </c>
      <c r="DB202">
        <v>70</v>
      </c>
      <c r="DC202" t="s">
        <v>3</v>
      </c>
      <c r="DD202" t="s">
        <v>3</v>
      </c>
      <c r="DE202" t="s">
        <v>27</v>
      </c>
      <c r="DF202" t="s">
        <v>27</v>
      </c>
      <c r="DG202" t="s">
        <v>27</v>
      </c>
      <c r="DH202" t="s">
        <v>3</v>
      </c>
      <c r="DI202" t="s">
        <v>27</v>
      </c>
      <c r="DJ202" t="s">
        <v>27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439</v>
      </c>
      <c r="DW202" t="s">
        <v>439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56793170</v>
      </c>
      <c r="EF202">
        <v>3</v>
      </c>
      <c r="EG202" t="s">
        <v>165</v>
      </c>
      <c r="EH202">
        <v>0</v>
      </c>
      <c r="EI202" t="s">
        <v>3</v>
      </c>
      <c r="EJ202">
        <v>2</v>
      </c>
      <c r="EK202">
        <v>110007</v>
      </c>
      <c r="EL202" t="s">
        <v>341</v>
      </c>
      <c r="EM202" t="s">
        <v>167</v>
      </c>
      <c r="EO202" t="s">
        <v>32</v>
      </c>
      <c r="EQ202">
        <v>131072</v>
      </c>
      <c r="ER202">
        <v>158.38999999999999</v>
      </c>
      <c r="ES202">
        <v>12.53</v>
      </c>
      <c r="ET202">
        <v>38.11</v>
      </c>
      <c r="EU202">
        <v>0</v>
      </c>
      <c r="EV202">
        <v>107.75</v>
      </c>
      <c r="EW202">
        <v>8.34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90</v>
      </c>
      <c r="FY202">
        <v>46</v>
      </c>
      <c r="GA202" t="s">
        <v>3</v>
      </c>
      <c r="GD202">
        <v>1</v>
      </c>
      <c r="GF202">
        <v>968521285</v>
      </c>
      <c r="GG202">
        <v>2</v>
      </c>
      <c r="GH202">
        <v>1</v>
      </c>
      <c r="GI202">
        <v>2</v>
      </c>
      <c r="GJ202">
        <v>0</v>
      </c>
      <c r="GK202">
        <v>0</v>
      </c>
      <c r="GL202">
        <f>ROUND(IF(AND(BH202=3,BI202=3,FS202&lt;&gt;0),P202,0),0)</f>
        <v>0</v>
      </c>
      <c r="GM202">
        <f>ROUND(O202+X202+Y202,0)+GX202</f>
        <v>47459</v>
      </c>
      <c r="GN202">
        <f t="shared" si="180"/>
        <v>0</v>
      </c>
      <c r="GO202">
        <f t="shared" si="181"/>
        <v>47459</v>
      </c>
      <c r="GP202">
        <f t="shared" si="182"/>
        <v>0</v>
      </c>
      <c r="GR202">
        <v>0</v>
      </c>
      <c r="GS202">
        <v>3</v>
      </c>
      <c r="GT202">
        <v>0</v>
      </c>
      <c r="GU202" t="s">
        <v>3</v>
      </c>
      <c r="GV202">
        <f t="shared" si="183"/>
        <v>0</v>
      </c>
      <c r="GW202">
        <v>1</v>
      </c>
      <c r="GX202">
        <f>ROUND(HC202*I202,0)</f>
        <v>0</v>
      </c>
      <c r="HA202">
        <v>0</v>
      </c>
      <c r="HB202">
        <v>0</v>
      </c>
      <c r="HC202">
        <f t="shared" si="184"/>
        <v>0</v>
      </c>
      <c r="HE202" t="s">
        <v>3</v>
      </c>
      <c r="HF202" t="s">
        <v>3</v>
      </c>
      <c r="HM202" t="s">
        <v>3</v>
      </c>
      <c r="HN202" t="s">
        <v>168</v>
      </c>
      <c r="HO202" t="s">
        <v>169</v>
      </c>
      <c r="HP202" t="s">
        <v>166</v>
      </c>
      <c r="HQ202" t="s">
        <v>166</v>
      </c>
      <c r="HS202">
        <v>0</v>
      </c>
      <c r="IK202">
        <v>0</v>
      </c>
    </row>
    <row r="203" spans="1:255" x14ac:dyDescent="0.2">
      <c r="A203" s="2">
        <v>17</v>
      </c>
      <c r="B203" s="2">
        <v>1</v>
      </c>
      <c r="C203" s="2"/>
      <c r="D203" s="2"/>
      <c r="E203" s="2" t="s">
        <v>441</v>
      </c>
      <c r="F203" s="2" t="s">
        <v>442</v>
      </c>
      <c r="G203" s="2" t="s">
        <v>443</v>
      </c>
      <c r="H203" s="2" t="s">
        <v>126</v>
      </c>
      <c r="I203" s="2">
        <f t="shared" si="191"/>
        <v>3</v>
      </c>
      <c r="J203" s="2">
        <v>0</v>
      </c>
      <c r="K203" s="2">
        <f t="shared" si="192"/>
        <v>3</v>
      </c>
      <c r="L203" s="2"/>
      <c r="M203" s="2"/>
      <c r="N203" s="2"/>
      <c r="O203" s="2">
        <f>ROUND(CP203,2)</f>
        <v>0</v>
      </c>
      <c r="P203" s="2">
        <f>ROUND(CQ203*I203,2)</f>
        <v>0</v>
      </c>
      <c r="Q203" s="2">
        <f>ROUND(CR203*I203,2)</f>
        <v>0</v>
      </c>
      <c r="R203" s="2">
        <f>ROUND(CS203*I203,2)</f>
        <v>0</v>
      </c>
      <c r="S203" s="2">
        <f>ROUND(CT203*I203,2)</f>
        <v>0</v>
      </c>
      <c r="T203" s="2">
        <f>ROUND(CU203*I203,2)</f>
        <v>0</v>
      </c>
      <c r="U203" s="2">
        <f t="shared" si="166"/>
        <v>0</v>
      </c>
      <c r="V203" s="2">
        <f t="shared" si="167"/>
        <v>0</v>
      </c>
      <c r="W203" s="2">
        <f>ROUND(CX203*I203,2)</f>
        <v>0</v>
      </c>
      <c r="X203" s="2">
        <f>ROUND(CY203,2)</f>
        <v>0</v>
      </c>
      <c r="Y203" s="2">
        <f>ROUND(CZ203,2)</f>
        <v>0</v>
      </c>
      <c r="Z203" s="2"/>
      <c r="AA203" s="2">
        <v>64877770</v>
      </c>
      <c r="AB203" s="2">
        <f t="shared" si="168"/>
        <v>0</v>
      </c>
      <c r="AC203" s="2">
        <f t="shared" si="190"/>
        <v>0</v>
      </c>
      <c r="AD203" s="2">
        <f>ROUND((((ET203)-(EU203))+AE203),2)</f>
        <v>0</v>
      </c>
      <c r="AE203" s="2">
        <f t="shared" ref="AE203:AF206" si="195">ROUND((EU203),2)</f>
        <v>0</v>
      </c>
      <c r="AF203" s="2">
        <f t="shared" si="195"/>
        <v>0</v>
      </c>
      <c r="AG203" s="2">
        <f t="shared" si="169"/>
        <v>0</v>
      </c>
      <c r="AH203" s="2">
        <f t="shared" ref="AH203:AI206" si="196">(EW203)</f>
        <v>0</v>
      </c>
      <c r="AI203" s="2">
        <f t="shared" si="196"/>
        <v>0</v>
      </c>
      <c r="AJ203" s="2">
        <f t="shared" si="170"/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1</v>
      </c>
      <c r="BJ203" s="2" t="s">
        <v>3</v>
      </c>
      <c r="BK203" s="2"/>
      <c r="BL203" s="2"/>
      <c r="BM203" s="2">
        <v>1100</v>
      </c>
      <c r="BN203" s="2">
        <v>0</v>
      </c>
      <c r="BO203" s="2" t="s">
        <v>3</v>
      </c>
      <c r="BP203" s="2">
        <v>0</v>
      </c>
      <c r="BQ203" s="2">
        <v>8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0</v>
      </c>
      <c r="CA203" s="2">
        <v>0</v>
      </c>
      <c r="CB203" s="2" t="s">
        <v>3</v>
      </c>
      <c r="CC203" s="2"/>
      <c r="CD203" s="2"/>
      <c r="CE203" s="2">
        <v>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171"/>
        <v>0</v>
      </c>
      <c r="CQ203" s="2">
        <f t="shared" si="188"/>
        <v>0</v>
      </c>
      <c r="CR203" s="2">
        <f>(((ET203)*BB203-(EU203)*BS203)+AE203*BS203)</f>
        <v>0</v>
      </c>
      <c r="CS203" s="2">
        <f t="shared" si="172"/>
        <v>0</v>
      </c>
      <c r="CT203" s="2">
        <f t="shared" si="173"/>
        <v>0</v>
      </c>
      <c r="CU203" s="2">
        <f t="shared" si="174"/>
        <v>0</v>
      </c>
      <c r="CV203" s="2">
        <f t="shared" si="175"/>
        <v>0</v>
      </c>
      <c r="CW203" s="2">
        <f t="shared" si="176"/>
        <v>0</v>
      </c>
      <c r="CX203" s="2">
        <f t="shared" si="177"/>
        <v>0</v>
      </c>
      <c r="CY203" s="2">
        <f t="shared" si="193"/>
        <v>0</v>
      </c>
      <c r="CZ203" s="2">
        <f t="shared" si="194"/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126</v>
      </c>
      <c r="DW203" s="2" t="s">
        <v>126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56792879</v>
      </c>
      <c r="EF203" s="2">
        <v>8</v>
      </c>
      <c r="EG203" s="2" t="s">
        <v>101</v>
      </c>
      <c r="EH203" s="2">
        <v>0</v>
      </c>
      <c r="EI203" s="2" t="s">
        <v>3</v>
      </c>
      <c r="EJ203" s="2">
        <v>1</v>
      </c>
      <c r="EK203" s="2">
        <v>1100</v>
      </c>
      <c r="EL203" s="2" t="s">
        <v>127</v>
      </c>
      <c r="EM203" s="2" t="s">
        <v>128</v>
      </c>
      <c r="EN203" s="2"/>
      <c r="EO203" s="2" t="s">
        <v>3</v>
      </c>
      <c r="EP203" s="2"/>
      <c r="EQ203" s="2">
        <v>655360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0</v>
      </c>
      <c r="FY203" s="2">
        <v>0</v>
      </c>
      <c r="FZ203" s="2"/>
      <c r="GA203" s="2" t="s">
        <v>3</v>
      </c>
      <c r="GB203" s="2"/>
      <c r="GC203" s="2"/>
      <c r="GD203" s="2">
        <v>1</v>
      </c>
      <c r="GE203" s="2"/>
      <c r="GF203" s="2">
        <v>897318220</v>
      </c>
      <c r="GG203" s="2">
        <v>2</v>
      </c>
      <c r="GH203" s="2">
        <v>0</v>
      </c>
      <c r="GI203" s="2">
        <v>-2</v>
      </c>
      <c r="GJ203" s="2">
        <v>0</v>
      </c>
      <c r="GK203" s="2">
        <v>0</v>
      </c>
      <c r="GL203" s="2">
        <f>ROUND(IF(AND(BH203=3,BI203=3,FS203&lt;&gt;0),P203,0),2)</f>
        <v>0</v>
      </c>
      <c r="GM203" s="2">
        <f>ROUND(O203+X203+Y203,2)+GX203</f>
        <v>0</v>
      </c>
      <c r="GN203" s="2">
        <f t="shared" si="180"/>
        <v>0</v>
      </c>
      <c r="GO203" s="2">
        <f t="shared" si="181"/>
        <v>0</v>
      </c>
      <c r="GP203" s="2">
        <f t="shared" si="182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183"/>
        <v>0</v>
      </c>
      <c r="GW203" s="2">
        <v>1</v>
      </c>
      <c r="GX203" s="2">
        <f>ROUND(HC203*I203,2)</f>
        <v>0</v>
      </c>
      <c r="GY203" s="2"/>
      <c r="GZ203" s="2"/>
      <c r="HA203" s="2">
        <v>0</v>
      </c>
      <c r="HB203" s="2">
        <v>0</v>
      </c>
      <c r="HC203" s="2">
        <f t="shared" si="184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E204" t="s">
        <v>441</v>
      </c>
      <c r="F204" t="s">
        <v>442</v>
      </c>
      <c r="G204" t="s">
        <v>443</v>
      </c>
      <c r="H204" t="s">
        <v>126</v>
      </c>
      <c r="I204">
        <f t="shared" si="191"/>
        <v>3</v>
      </c>
      <c r="J204">
        <v>0</v>
      </c>
      <c r="K204">
        <f t="shared" si="192"/>
        <v>3</v>
      </c>
      <c r="O204">
        <f>ROUND(CP204,0)</f>
        <v>68218</v>
      </c>
      <c r="P204">
        <f>ROUND(CQ204*I204,0)</f>
        <v>68218</v>
      </c>
      <c r="Q204">
        <f>ROUND(CR204*I204,0)</f>
        <v>0</v>
      </c>
      <c r="R204">
        <f>ROUND(CS204*I204,0)</f>
        <v>0</v>
      </c>
      <c r="S204">
        <f>ROUND(CT204*I204,0)</f>
        <v>0</v>
      </c>
      <c r="T204">
        <f>ROUND(CU204*I204,0)</f>
        <v>0</v>
      </c>
      <c r="U204">
        <f t="shared" si="166"/>
        <v>0</v>
      </c>
      <c r="V204">
        <f t="shared" si="167"/>
        <v>0</v>
      </c>
      <c r="W204">
        <f>ROUND(CX204*I204,0)</f>
        <v>0</v>
      </c>
      <c r="X204">
        <f>ROUND(CY204,0)</f>
        <v>0</v>
      </c>
      <c r="Y204">
        <f>ROUND(CZ204,0)</f>
        <v>0</v>
      </c>
      <c r="AA204">
        <v>64877767</v>
      </c>
      <c r="AB204">
        <f t="shared" si="168"/>
        <v>22739.19</v>
      </c>
      <c r="AC204">
        <f t="shared" si="190"/>
        <v>22739.19</v>
      </c>
      <c r="AD204">
        <f>ROUND((((ET204)-(EU204))+AE204),2)</f>
        <v>0</v>
      </c>
      <c r="AE204">
        <f t="shared" si="195"/>
        <v>0</v>
      </c>
      <c r="AF204">
        <f t="shared" si="195"/>
        <v>0</v>
      </c>
      <c r="AG204">
        <f t="shared" si="169"/>
        <v>0</v>
      </c>
      <c r="AH204">
        <f t="shared" si="196"/>
        <v>0</v>
      </c>
      <c r="AI204">
        <f t="shared" si="196"/>
        <v>0</v>
      </c>
      <c r="AJ204">
        <f t="shared" si="170"/>
        <v>0</v>
      </c>
      <c r="AK204">
        <v>22739.19</v>
      </c>
      <c r="AL204">
        <v>22739.19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9.66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1100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71"/>
        <v>68218</v>
      </c>
      <c r="CQ204">
        <f>AC204</f>
        <v>22739.19</v>
      </c>
      <c r="CR204">
        <f>(((ET204)-(EU204)*BS204)+AE204*BS204)</f>
        <v>0</v>
      </c>
      <c r="CS204">
        <f t="shared" si="172"/>
        <v>0</v>
      </c>
      <c r="CT204">
        <f t="shared" si="173"/>
        <v>0</v>
      </c>
      <c r="CU204">
        <f t="shared" si="174"/>
        <v>0</v>
      </c>
      <c r="CV204">
        <f t="shared" si="175"/>
        <v>0</v>
      </c>
      <c r="CW204">
        <f t="shared" si="176"/>
        <v>0</v>
      </c>
      <c r="CX204">
        <f t="shared" si="177"/>
        <v>0</v>
      </c>
      <c r="CY204">
        <f t="shared" si="193"/>
        <v>0</v>
      </c>
      <c r="CZ204">
        <f t="shared" si="194"/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126</v>
      </c>
      <c r="DW204" t="s">
        <v>126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56792879</v>
      </c>
      <c r="EF204">
        <v>8</v>
      </c>
      <c r="EG204" t="s">
        <v>101</v>
      </c>
      <c r="EH204">
        <v>0</v>
      </c>
      <c r="EI204" t="s">
        <v>3</v>
      </c>
      <c r="EJ204">
        <v>1</v>
      </c>
      <c r="EK204">
        <v>1100</v>
      </c>
      <c r="EL204" t="s">
        <v>127</v>
      </c>
      <c r="EM204" t="s">
        <v>128</v>
      </c>
      <c r="EO204" t="s">
        <v>3</v>
      </c>
      <c r="EQ204">
        <v>655360</v>
      </c>
      <c r="ER204">
        <v>22739.19</v>
      </c>
      <c r="ES204">
        <v>22739.19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5</v>
      </c>
      <c r="FC204">
        <v>0</v>
      </c>
      <c r="FD204">
        <v>18</v>
      </c>
      <c r="FF204">
        <v>22293.32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444</v>
      </c>
      <c r="GD204">
        <v>1</v>
      </c>
      <c r="GF204">
        <v>897318220</v>
      </c>
      <c r="GG204">
        <v>2</v>
      </c>
      <c r="GH204">
        <v>3</v>
      </c>
      <c r="GI204">
        <v>3</v>
      </c>
      <c r="GJ204">
        <v>0</v>
      </c>
      <c r="GK204">
        <v>0</v>
      </c>
      <c r="GL204">
        <f>ROUND(IF(AND(BH204=3,BI204=3,FS204&lt;&gt;0),P204,0),0)</f>
        <v>0</v>
      </c>
      <c r="GM204">
        <f>ROUND(O204+X204+Y204,0)+GX204</f>
        <v>68218</v>
      </c>
      <c r="GN204">
        <f t="shared" si="180"/>
        <v>68218</v>
      </c>
      <c r="GO204">
        <f t="shared" si="181"/>
        <v>0</v>
      </c>
      <c r="GP204">
        <f t="shared" si="182"/>
        <v>0</v>
      </c>
      <c r="GR204">
        <v>1</v>
      </c>
      <c r="GS204">
        <v>1</v>
      </c>
      <c r="GT204">
        <v>0</v>
      </c>
      <c r="GU204" t="s">
        <v>3</v>
      </c>
      <c r="GV204">
        <f t="shared" si="183"/>
        <v>0</v>
      </c>
      <c r="GW204">
        <v>1</v>
      </c>
      <c r="GX204">
        <f>ROUND(HC204*I204,0)</f>
        <v>0</v>
      </c>
      <c r="HA204">
        <v>0</v>
      </c>
      <c r="HB204">
        <v>0</v>
      </c>
      <c r="HC204">
        <f t="shared" si="184"/>
        <v>0</v>
      </c>
      <c r="HE204" t="s">
        <v>130</v>
      </c>
      <c r="HF204" t="s">
        <v>38</v>
      </c>
      <c r="HG204">
        <f>ROUND(AC204*I204,0)</f>
        <v>68218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17</v>
      </c>
      <c r="B205" s="2">
        <v>1</v>
      </c>
      <c r="C205" s="2"/>
      <c r="D205" s="2"/>
      <c r="E205" s="2" t="s">
        <v>445</v>
      </c>
      <c r="F205" s="2" t="s">
        <v>446</v>
      </c>
      <c r="G205" s="2" t="s">
        <v>447</v>
      </c>
      <c r="H205" s="2" t="s">
        <v>126</v>
      </c>
      <c r="I205" s="2">
        <f t="shared" si="191"/>
        <v>3</v>
      </c>
      <c r="J205" s="2">
        <v>0</v>
      </c>
      <c r="K205" s="2">
        <f t="shared" si="192"/>
        <v>3</v>
      </c>
      <c r="L205" s="2"/>
      <c r="M205" s="2"/>
      <c r="N205" s="2"/>
      <c r="O205" s="2">
        <f>ROUND(CP205,2)</f>
        <v>0</v>
      </c>
      <c r="P205" s="2">
        <f>ROUND(CQ205*I205,2)</f>
        <v>0</v>
      </c>
      <c r="Q205" s="2">
        <f>ROUND(CR205*I205,2)</f>
        <v>0</v>
      </c>
      <c r="R205" s="2">
        <f>ROUND(CS205*I205,2)</f>
        <v>0</v>
      </c>
      <c r="S205" s="2">
        <f>ROUND(CT205*I205,2)</f>
        <v>0</v>
      </c>
      <c r="T205" s="2">
        <f>ROUND(CU205*I205,2)</f>
        <v>0</v>
      </c>
      <c r="U205" s="2">
        <f t="shared" si="166"/>
        <v>0</v>
      </c>
      <c r="V205" s="2">
        <f t="shared" si="167"/>
        <v>0</v>
      </c>
      <c r="W205" s="2">
        <f>ROUND(CX205*I205,2)</f>
        <v>0</v>
      </c>
      <c r="X205" s="2">
        <f>ROUND(CY205,2)</f>
        <v>0</v>
      </c>
      <c r="Y205" s="2">
        <f>ROUND(CZ205,2)</f>
        <v>0</v>
      </c>
      <c r="Z205" s="2"/>
      <c r="AA205" s="2">
        <v>64877770</v>
      </c>
      <c r="AB205" s="2">
        <f t="shared" si="168"/>
        <v>0</v>
      </c>
      <c r="AC205" s="2">
        <f t="shared" si="190"/>
        <v>0</v>
      </c>
      <c r="AD205" s="2">
        <f>ROUND((((ET205)-(EU205))+AE205),2)</f>
        <v>0</v>
      </c>
      <c r="AE205" s="2">
        <f t="shared" si="195"/>
        <v>0</v>
      </c>
      <c r="AF205" s="2">
        <f t="shared" si="195"/>
        <v>0</v>
      </c>
      <c r="AG205" s="2">
        <f t="shared" si="169"/>
        <v>0</v>
      </c>
      <c r="AH205" s="2">
        <f t="shared" si="196"/>
        <v>0</v>
      </c>
      <c r="AI205" s="2">
        <f t="shared" si="196"/>
        <v>0</v>
      </c>
      <c r="AJ205" s="2">
        <f t="shared" si="170"/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3</v>
      </c>
      <c r="BK205" s="2"/>
      <c r="BL205" s="2"/>
      <c r="BM205" s="2">
        <v>1100</v>
      </c>
      <c r="BN205" s="2">
        <v>0</v>
      </c>
      <c r="BO205" s="2" t="s">
        <v>3</v>
      </c>
      <c r="BP205" s="2">
        <v>0</v>
      </c>
      <c r="BQ205" s="2">
        <v>8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0</v>
      </c>
      <c r="CA205" s="2">
        <v>0</v>
      </c>
      <c r="CB205" s="2" t="s">
        <v>3</v>
      </c>
      <c r="CC205" s="2"/>
      <c r="CD205" s="2"/>
      <c r="CE205" s="2">
        <v>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171"/>
        <v>0</v>
      </c>
      <c r="CQ205" s="2">
        <f>AC205*BC205</f>
        <v>0</v>
      </c>
      <c r="CR205" s="2">
        <f>(((ET205)*BB205-(EU205)*BS205)+AE205*BS205)</f>
        <v>0</v>
      </c>
      <c r="CS205" s="2">
        <f t="shared" si="172"/>
        <v>0</v>
      </c>
      <c r="CT205" s="2">
        <f t="shared" si="173"/>
        <v>0</v>
      </c>
      <c r="CU205" s="2">
        <f t="shared" si="174"/>
        <v>0</v>
      </c>
      <c r="CV205" s="2">
        <f t="shared" si="175"/>
        <v>0</v>
      </c>
      <c r="CW205" s="2">
        <f t="shared" si="176"/>
        <v>0</v>
      </c>
      <c r="CX205" s="2">
        <f t="shared" si="177"/>
        <v>0</v>
      </c>
      <c r="CY205" s="2">
        <f t="shared" si="193"/>
        <v>0</v>
      </c>
      <c r="CZ205" s="2">
        <f t="shared" si="194"/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1013</v>
      </c>
      <c r="DV205" s="2" t="s">
        <v>126</v>
      </c>
      <c r="DW205" s="2" t="s">
        <v>126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56792879</v>
      </c>
      <c r="EF205" s="2">
        <v>8</v>
      </c>
      <c r="EG205" s="2" t="s">
        <v>101</v>
      </c>
      <c r="EH205" s="2">
        <v>0</v>
      </c>
      <c r="EI205" s="2" t="s">
        <v>3</v>
      </c>
      <c r="EJ205" s="2">
        <v>1</v>
      </c>
      <c r="EK205" s="2">
        <v>1100</v>
      </c>
      <c r="EL205" s="2" t="s">
        <v>127</v>
      </c>
      <c r="EM205" s="2" t="s">
        <v>128</v>
      </c>
      <c r="EN205" s="2"/>
      <c r="EO205" s="2" t="s">
        <v>3</v>
      </c>
      <c r="EP205" s="2"/>
      <c r="EQ205" s="2">
        <v>655360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0</v>
      </c>
      <c r="FY205" s="2">
        <v>0</v>
      </c>
      <c r="FZ205" s="2"/>
      <c r="GA205" s="2" t="s">
        <v>3</v>
      </c>
      <c r="GB205" s="2"/>
      <c r="GC205" s="2"/>
      <c r="GD205" s="2">
        <v>1</v>
      </c>
      <c r="GE205" s="2"/>
      <c r="GF205" s="2">
        <v>-967276703</v>
      </c>
      <c r="GG205" s="2">
        <v>2</v>
      </c>
      <c r="GH205" s="2">
        <v>0</v>
      </c>
      <c r="GI205" s="2">
        <v>-2</v>
      </c>
      <c r="GJ205" s="2">
        <v>0</v>
      </c>
      <c r="GK205" s="2">
        <v>0</v>
      </c>
      <c r="GL205" s="2">
        <f>ROUND(IF(AND(BH205=3,BI205=3,FS205&lt;&gt;0),P205,0),2)</f>
        <v>0</v>
      </c>
      <c r="GM205" s="2">
        <f>ROUND(O205+X205+Y205,2)+GX205</f>
        <v>0</v>
      </c>
      <c r="GN205" s="2">
        <f t="shared" si="180"/>
        <v>0</v>
      </c>
      <c r="GO205" s="2">
        <f t="shared" si="181"/>
        <v>0</v>
      </c>
      <c r="GP205" s="2">
        <f t="shared" si="182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183"/>
        <v>0</v>
      </c>
      <c r="GW205" s="2">
        <v>1</v>
      </c>
      <c r="GX205" s="2">
        <f>ROUND(HC205*I205,2)</f>
        <v>0</v>
      </c>
      <c r="GY205" s="2"/>
      <c r="GZ205" s="2"/>
      <c r="HA205" s="2">
        <v>0</v>
      </c>
      <c r="HB205" s="2">
        <v>0</v>
      </c>
      <c r="HC205" s="2">
        <f t="shared" si="184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E206" t="s">
        <v>445</v>
      </c>
      <c r="F206" t="s">
        <v>446</v>
      </c>
      <c r="G206" t="s">
        <v>447</v>
      </c>
      <c r="H206" t="s">
        <v>126</v>
      </c>
      <c r="I206">
        <f t="shared" si="191"/>
        <v>3</v>
      </c>
      <c r="J206">
        <v>0</v>
      </c>
      <c r="K206">
        <f t="shared" si="192"/>
        <v>3</v>
      </c>
      <c r="O206">
        <f>ROUND(CP206,0)</f>
        <v>7895</v>
      </c>
      <c r="P206">
        <f>ROUND(CQ206*I206,0)</f>
        <v>7895</v>
      </c>
      <c r="Q206">
        <f>ROUND(CR206*I206,0)</f>
        <v>0</v>
      </c>
      <c r="R206">
        <f>ROUND(CS206*I206,0)</f>
        <v>0</v>
      </c>
      <c r="S206">
        <f>ROUND(CT206*I206,0)</f>
        <v>0</v>
      </c>
      <c r="T206">
        <f>ROUND(CU206*I206,0)</f>
        <v>0</v>
      </c>
      <c r="U206">
        <f t="shared" si="166"/>
        <v>0</v>
      </c>
      <c r="V206">
        <f t="shared" si="167"/>
        <v>0</v>
      </c>
      <c r="W206">
        <f>ROUND(CX206*I206,0)</f>
        <v>0</v>
      </c>
      <c r="X206">
        <f>ROUND(CY206,0)</f>
        <v>0</v>
      </c>
      <c r="Y206">
        <f>ROUND(CZ206,0)</f>
        <v>0</v>
      </c>
      <c r="AA206">
        <v>64877767</v>
      </c>
      <c r="AB206">
        <f t="shared" si="168"/>
        <v>2631.6</v>
      </c>
      <c r="AC206">
        <f t="shared" si="190"/>
        <v>2631.6</v>
      </c>
      <c r="AD206">
        <f>ROUND((((ET206)-(EU206))+AE206),2)</f>
        <v>0</v>
      </c>
      <c r="AE206">
        <f t="shared" si="195"/>
        <v>0</v>
      </c>
      <c r="AF206">
        <f t="shared" si="195"/>
        <v>0</v>
      </c>
      <c r="AG206">
        <f t="shared" si="169"/>
        <v>0</v>
      </c>
      <c r="AH206">
        <f t="shared" si="196"/>
        <v>0</v>
      </c>
      <c r="AI206">
        <f t="shared" si="196"/>
        <v>0</v>
      </c>
      <c r="AJ206">
        <f t="shared" si="170"/>
        <v>0</v>
      </c>
      <c r="AK206">
        <v>2631.6</v>
      </c>
      <c r="AL206">
        <v>2631.6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9.66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1100</v>
      </c>
      <c r="BN206">
        <v>0</v>
      </c>
      <c r="BO206" t="s">
        <v>3</v>
      </c>
      <c r="BP206">
        <v>0</v>
      </c>
      <c r="BQ206">
        <v>8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71"/>
        <v>7895</v>
      </c>
      <c r="CQ206">
        <f>AC206</f>
        <v>2631.6</v>
      </c>
      <c r="CR206">
        <f>(((ET206)-(EU206)*BS206)+AE206*BS206)</f>
        <v>0</v>
      </c>
      <c r="CS206">
        <f t="shared" si="172"/>
        <v>0</v>
      </c>
      <c r="CT206">
        <f t="shared" si="173"/>
        <v>0</v>
      </c>
      <c r="CU206">
        <f t="shared" si="174"/>
        <v>0</v>
      </c>
      <c r="CV206">
        <f t="shared" si="175"/>
        <v>0</v>
      </c>
      <c r="CW206">
        <f t="shared" si="176"/>
        <v>0</v>
      </c>
      <c r="CX206">
        <f t="shared" si="177"/>
        <v>0</v>
      </c>
      <c r="CY206">
        <f t="shared" si="193"/>
        <v>0</v>
      </c>
      <c r="CZ206">
        <f t="shared" si="194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126</v>
      </c>
      <c r="DW206" t="s">
        <v>126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56792879</v>
      </c>
      <c r="EF206">
        <v>8</v>
      </c>
      <c r="EG206" t="s">
        <v>101</v>
      </c>
      <c r="EH206">
        <v>0</v>
      </c>
      <c r="EI206" t="s">
        <v>3</v>
      </c>
      <c r="EJ206">
        <v>1</v>
      </c>
      <c r="EK206">
        <v>1100</v>
      </c>
      <c r="EL206" t="s">
        <v>127</v>
      </c>
      <c r="EM206" t="s">
        <v>128</v>
      </c>
      <c r="EO206" t="s">
        <v>3</v>
      </c>
      <c r="EQ206">
        <v>655360</v>
      </c>
      <c r="ER206">
        <v>2631.6</v>
      </c>
      <c r="ES206">
        <v>2631.6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5</v>
      </c>
      <c r="FC206">
        <v>0</v>
      </c>
      <c r="FD206">
        <v>18</v>
      </c>
      <c r="FF206">
        <v>2580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448</v>
      </c>
      <c r="GD206">
        <v>1</v>
      </c>
      <c r="GF206">
        <v>-967276703</v>
      </c>
      <c r="GG206">
        <v>2</v>
      </c>
      <c r="GH206">
        <v>3</v>
      </c>
      <c r="GI206">
        <v>3</v>
      </c>
      <c r="GJ206">
        <v>0</v>
      </c>
      <c r="GK206">
        <v>0</v>
      </c>
      <c r="GL206">
        <f>ROUND(IF(AND(BH206=3,BI206=3,FS206&lt;&gt;0),P206,0),0)</f>
        <v>0</v>
      </c>
      <c r="GM206">
        <f>ROUND(O206+X206+Y206,0)+GX206</f>
        <v>7895</v>
      </c>
      <c r="GN206">
        <f t="shared" si="180"/>
        <v>7895</v>
      </c>
      <c r="GO206">
        <f t="shared" si="181"/>
        <v>0</v>
      </c>
      <c r="GP206">
        <f t="shared" si="182"/>
        <v>0</v>
      </c>
      <c r="GR206">
        <v>1</v>
      </c>
      <c r="GS206">
        <v>1</v>
      </c>
      <c r="GT206">
        <v>0</v>
      </c>
      <c r="GU206" t="s">
        <v>3</v>
      </c>
      <c r="GV206">
        <f t="shared" si="183"/>
        <v>0</v>
      </c>
      <c r="GW206">
        <v>1</v>
      </c>
      <c r="GX206">
        <f>ROUND(HC206*I206,0)</f>
        <v>0</v>
      </c>
      <c r="HA206">
        <v>0</v>
      </c>
      <c r="HB206">
        <v>0</v>
      </c>
      <c r="HC206">
        <f t="shared" si="184"/>
        <v>0</v>
      </c>
      <c r="HE206" t="s">
        <v>130</v>
      </c>
      <c r="HF206" t="s">
        <v>38</v>
      </c>
      <c r="HG206">
        <f>ROUND(AC206*I206,0)</f>
        <v>7895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17</v>
      </c>
      <c r="B207" s="2">
        <v>1</v>
      </c>
      <c r="C207" s="2">
        <f>ROW(SmtRes!A347)</f>
        <v>347</v>
      </c>
      <c r="D207" s="2">
        <f>ROW(EtalonRes!A355)</f>
        <v>355</v>
      </c>
      <c r="E207" s="2" t="s">
        <v>449</v>
      </c>
      <c r="F207" s="2" t="s">
        <v>450</v>
      </c>
      <c r="G207" s="2" t="s">
        <v>451</v>
      </c>
      <c r="H207" s="2" t="s">
        <v>439</v>
      </c>
      <c r="I207" s="2">
        <f t="shared" si="191"/>
        <v>3</v>
      </c>
      <c r="J207" s="2">
        <v>0</v>
      </c>
      <c r="K207" s="2">
        <f t="shared" si="192"/>
        <v>3</v>
      </c>
      <c r="L207" s="2"/>
      <c r="M207" s="2"/>
      <c r="N207" s="2"/>
      <c r="O207" s="2">
        <f>ROUND(CP207,2)</f>
        <v>349.56</v>
      </c>
      <c r="P207" s="2">
        <f>ROUND(CQ207*I207,2)</f>
        <v>21.27</v>
      </c>
      <c r="Q207" s="2">
        <f>ROUND(CR207*I207,2)</f>
        <v>79.92</v>
      </c>
      <c r="R207" s="2">
        <f>ROUND(CS207*I207,2)</f>
        <v>0</v>
      </c>
      <c r="S207" s="2">
        <f>ROUND(CT207*I207,2)</f>
        <v>248.37</v>
      </c>
      <c r="T207" s="2">
        <f>ROUND(CU207*I207,2)</f>
        <v>0</v>
      </c>
      <c r="U207" s="2">
        <f t="shared" si="166"/>
        <v>19.224</v>
      </c>
      <c r="V207" s="2">
        <f t="shared" si="167"/>
        <v>0</v>
      </c>
      <c r="W207" s="2">
        <f>ROUND(CX207*I207,2)</f>
        <v>0</v>
      </c>
      <c r="X207" s="2">
        <f>ROUND(CY207,2)</f>
        <v>223.53</v>
      </c>
      <c r="Y207" s="2">
        <f>ROUND(CZ207,2)</f>
        <v>114.25</v>
      </c>
      <c r="Z207" s="2"/>
      <c r="AA207" s="2">
        <v>64877770</v>
      </c>
      <c r="AB207" s="2">
        <f t="shared" si="168"/>
        <v>116.52</v>
      </c>
      <c r="AC207" s="2">
        <f t="shared" si="190"/>
        <v>7.09</v>
      </c>
      <c r="AD207" s="2">
        <f>ROUND(((((ET207*ROUND((0.2+1),7)))-((EU207*ROUND((0.2+1),7))))+AE207),2)</f>
        <v>26.64</v>
      </c>
      <c r="AE207" s="2">
        <f>ROUND(((EU207*ROUND((0.2+1),7))),2)</f>
        <v>0</v>
      </c>
      <c r="AF207" s="2">
        <f>ROUND(((EV207*ROUND((0.2+1),7))),2)</f>
        <v>82.79</v>
      </c>
      <c r="AG207" s="2">
        <f t="shared" si="169"/>
        <v>0</v>
      </c>
      <c r="AH207" s="2">
        <f>((EW207*ROUND((0.2+1),7)))</f>
        <v>6.4079999999999995</v>
      </c>
      <c r="AI207" s="2">
        <f>((EX207*ROUND((0.2+1),7)))</f>
        <v>0</v>
      </c>
      <c r="AJ207" s="2">
        <f t="shared" si="170"/>
        <v>0</v>
      </c>
      <c r="AK207" s="2">
        <v>98.28</v>
      </c>
      <c r="AL207" s="2">
        <v>7.09</v>
      </c>
      <c r="AM207" s="2">
        <v>22.2</v>
      </c>
      <c r="AN207" s="2">
        <v>0</v>
      </c>
      <c r="AO207" s="2">
        <v>68.989999999999995</v>
      </c>
      <c r="AP207" s="2">
        <v>0</v>
      </c>
      <c r="AQ207" s="2">
        <v>5.34</v>
      </c>
      <c r="AR207" s="2">
        <v>0</v>
      </c>
      <c r="AS207" s="2">
        <v>0</v>
      </c>
      <c r="AT207" s="2">
        <v>90</v>
      </c>
      <c r="AU207" s="2">
        <v>46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2</v>
      </c>
      <c r="BJ207" s="2" t="s">
        <v>452</v>
      </c>
      <c r="BK207" s="2"/>
      <c r="BL207" s="2"/>
      <c r="BM207" s="2">
        <v>110007</v>
      </c>
      <c r="BN207" s="2">
        <v>0</v>
      </c>
      <c r="BO207" s="2" t="s">
        <v>3</v>
      </c>
      <c r="BP207" s="2">
        <v>0</v>
      </c>
      <c r="BQ207" s="2">
        <v>3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90</v>
      </c>
      <c r="CA207" s="2">
        <v>46</v>
      </c>
      <c r="CB207" s="2" t="s">
        <v>3</v>
      </c>
      <c r="CC207" s="2"/>
      <c r="CD207" s="2"/>
      <c r="CE207" s="2">
        <v>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1051</v>
      </c>
      <c r="CO207" s="2">
        <v>0</v>
      </c>
      <c r="CP207" s="2">
        <f t="shared" si="171"/>
        <v>349.56</v>
      </c>
      <c r="CQ207" s="2">
        <f>AC207*BC207</f>
        <v>7.09</v>
      </c>
      <c r="CR207" s="2">
        <f>((((ET207*ROUND((0.2+1),7)))*BB207-((EU207*ROUND((0.2+1),7)))*BS207)+AE207*BS207)</f>
        <v>26.639999999999997</v>
      </c>
      <c r="CS207" s="2">
        <f t="shared" si="172"/>
        <v>0</v>
      </c>
      <c r="CT207" s="2">
        <f t="shared" si="173"/>
        <v>82.79</v>
      </c>
      <c r="CU207" s="2">
        <f t="shared" si="174"/>
        <v>0</v>
      </c>
      <c r="CV207" s="2">
        <f t="shared" si="175"/>
        <v>6.4079999999999995</v>
      </c>
      <c r="CW207" s="2">
        <f t="shared" si="176"/>
        <v>0</v>
      </c>
      <c r="CX207" s="2">
        <f t="shared" si="177"/>
        <v>0</v>
      </c>
      <c r="CY207" s="2">
        <f t="shared" si="193"/>
        <v>223.53299999999999</v>
      </c>
      <c r="CZ207" s="2">
        <f t="shared" si="194"/>
        <v>114.25020000000001</v>
      </c>
      <c r="DA207" s="2"/>
      <c r="DB207" s="2">
        <v>71</v>
      </c>
      <c r="DC207" s="2" t="s">
        <v>3</v>
      </c>
      <c r="DD207" s="2" t="s">
        <v>3</v>
      </c>
      <c r="DE207" s="2" t="s">
        <v>27</v>
      </c>
      <c r="DF207" s="2" t="s">
        <v>27</v>
      </c>
      <c r="DG207" s="2" t="s">
        <v>27</v>
      </c>
      <c r="DH207" s="2" t="s">
        <v>3</v>
      </c>
      <c r="DI207" s="2" t="s">
        <v>27</v>
      </c>
      <c r="DJ207" s="2" t="s">
        <v>27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439</v>
      </c>
      <c r="DW207" s="2" t="s">
        <v>439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56793170</v>
      </c>
      <c r="EF207" s="2">
        <v>3</v>
      </c>
      <c r="EG207" s="2" t="s">
        <v>165</v>
      </c>
      <c r="EH207" s="2">
        <v>0</v>
      </c>
      <c r="EI207" s="2" t="s">
        <v>3</v>
      </c>
      <c r="EJ207" s="2">
        <v>2</v>
      </c>
      <c r="EK207" s="2">
        <v>110007</v>
      </c>
      <c r="EL207" s="2" t="s">
        <v>341</v>
      </c>
      <c r="EM207" s="2" t="s">
        <v>167</v>
      </c>
      <c r="EN207" s="2"/>
      <c r="EO207" s="2" t="s">
        <v>32</v>
      </c>
      <c r="EP207" s="2"/>
      <c r="EQ207" s="2">
        <v>131072</v>
      </c>
      <c r="ER207" s="2">
        <v>98.28</v>
      </c>
      <c r="ES207" s="2">
        <v>7.09</v>
      </c>
      <c r="ET207" s="2">
        <v>22.2</v>
      </c>
      <c r="EU207" s="2">
        <v>0</v>
      </c>
      <c r="EV207" s="2">
        <v>68.989999999999995</v>
      </c>
      <c r="EW207" s="2">
        <v>5.34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90</v>
      </c>
      <c r="FY207" s="2">
        <v>46</v>
      </c>
      <c r="FZ207" s="2"/>
      <c r="GA207" s="2" t="s">
        <v>3</v>
      </c>
      <c r="GB207" s="2"/>
      <c r="GC207" s="2"/>
      <c r="GD207" s="2">
        <v>1</v>
      </c>
      <c r="GE207" s="2"/>
      <c r="GF207" s="2">
        <v>-450838616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>ROUND(IF(AND(BH207=3,BI207=3,FS207&lt;&gt;0),P207,0),2)</f>
        <v>0</v>
      </c>
      <c r="GM207" s="2">
        <f>ROUND(O207+X207+Y207,2)+GX207</f>
        <v>687.34</v>
      </c>
      <c r="GN207" s="2">
        <f t="shared" si="180"/>
        <v>0</v>
      </c>
      <c r="GO207" s="2">
        <f t="shared" si="181"/>
        <v>687.34</v>
      </c>
      <c r="GP207" s="2">
        <f t="shared" si="182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83"/>
        <v>0</v>
      </c>
      <c r="GW207" s="2">
        <v>1</v>
      </c>
      <c r="GX207" s="2">
        <f>ROUND(HC207*I207,2)</f>
        <v>0</v>
      </c>
      <c r="GY207" s="2"/>
      <c r="GZ207" s="2"/>
      <c r="HA207" s="2">
        <v>0</v>
      </c>
      <c r="HB207" s="2">
        <v>0</v>
      </c>
      <c r="HC207" s="2">
        <f t="shared" si="184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168</v>
      </c>
      <c r="HO207" s="2" t="s">
        <v>169</v>
      </c>
      <c r="HP207" s="2" t="s">
        <v>166</v>
      </c>
      <c r="HQ207" s="2" t="s">
        <v>166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C208">
        <f>ROW(SmtRes!A352)</f>
        <v>352</v>
      </c>
      <c r="D208">
        <f>ROW(EtalonRes!A360)</f>
        <v>360</v>
      </c>
      <c r="E208" t="s">
        <v>449</v>
      </c>
      <c r="F208" t="s">
        <v>450</v>
      </c>
      <c r="G208" t="s">
        <v>451</v>
      </c>
      <c r="H208" t="s">
        <v>439</v>
      </c>
      <c r="I208">
        <f t="shared" si="191"/>
        <v>3</v>
      </c>
      <c r="J208">
        <v>0</v>
      </c>
      <c r="K208">
        <f t="shared" si="192"/>
        <v>3</v>
      </c>
      <c r="O208">
        <f>ROUND(CP208,0)</f>
        <v>13145</v>
      </c>
      <c r="P208">
        <f>ROUND(CQ208*I208,0)</f>
        <v>355</v>
      </c>
      <c r="Q208">
        <f>ROUND(CR208*I208,0)</f>
        <v>141</v>
      </c>
      <c r="R208">
        <f>ROUND(CS208*I208,0)</f>
        <v>0</v>
      </c>
      <c r="S208">
        <f>ROUND(CT208*I208,0)</f>
        <v>12649</v>
      </c>
      <c r="T208">
        <f>ROUND(CU208*I208,0)</f>
        <v>0</v>
      </c>
      <c r="U208">
        <f t="shared" si="166"/>
        <v>19.224</v>
      </c>
      <c r="V208">
        <f t="shared" si="167"/>
        <v>0</v>
      </c>
      <c r="W208">
        <f>ROUND(CX208*I208,0)</f>
        <v>0</v>
      </c>
      <c r="X208">
        <f>ROUND(CY208,0)</f>
        <v>11384</v>
      </c>
      <c r="Y208">
        <f>ROUND(CZ208,0)</f>
        <v>5819</v>
      </c>
      <c r="AA208">
        <v>64877767</v>
      </c>
      <c r="AB208">
        <f t="shared" si="168"/>
        <v>116.52</v>
      </c>
      <c r="AC208">
        <f t="shared" si="190"/>
        <v>7.09</v>
      </c>
      <c r="AD208">
        <f>ROUND(((((ET208*ROUND((0.2+1),7)))-((EU208*ROUND((0.2+1),7))))+AE208),2)</f>
        <v>26.64</v>
      </c>
      <c r="AE208">
        <f>ROUND(((EU208*ROUND((0.2+1),7))),2)</f>
        <v>0</v>
      </c>
      <c r="AF208">
        <f>ROUND(((EV208*ROUND((0.2+1),7))),2)</f>
        <v>82.79</v>
      </c>
      <c r="AG208">
        <f t="shared" si="169"/>
        <v>0</v>
      </c>
      <c r="AH208">
        <f>((EW208*ROUND((0.2+1),7)))</f>
        <v>6.4079999999999995</v>
      </c>
      <c r="AI208">
        <f>((EX208*ROUND((0.2+1),7)))</f>
        <v>0</v>
      </c>
      <c r="AJ208">
        <f t="shared" si="170"/>
        <v>0</v>
      </c>
      <c r="AK208">
        <v>98.28</v>
      </c>
      <c r="AL208">
        <v>7.09</v>
      </c>
      <c r="AM208">
        <v>22.2</v>
      </c>
      <c r="AN208">
        <v>0</v>
      </c>
      <c r="AO208">
        <v>68.989999999999995</v>
      </c>
      <c r="AP208">
        <v>0</v>
      </c>
      <c r="AQ208">
        <v>5.34</v>
      </c>
      <c r="AR208">
        <v>0</v>
      </c>
      <c r="AS208">
        <v>0</v>
      </c>
      <c r="AT208">
        <v>90</v>
      </c>
      <c r="AU208">
        <v>46</v>
      </c>
      <c r="AV208">
        <v>1</v>
      </c>
      <c r="AW208">
        <v>1</v>
      </c>
      <c r="AZ208">
        <v>1</v>
      </c>
      <c r="BA208">
        <v>50.93</v>
      </c>
      <c r="BB208">
        <v>1.77</v>
      </c>
      <c r="BC208">
        <v>16.71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452</v>
      </c>
      <c r="BM208">
        <v>110007</v>
      </c>
      <c r="BN208">
        <v>0</v>
      </c>
      <c r="BO208" t="s">
        <v>450</v>
      </c>
      <c r="BP208">
        <v>1</v>
      </c>
      <c r="BQ208">
        <v>3</v>
      </c>
      <c r="BR208">
        <v>0</v>
      </c>
      <c r="BS208">
        <v>50.93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90</v>
      </c>
      <c r="CA208">
        <v>46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1051</v>
      </c>
      <c r="CO208">
        <v>0</v>
      </c>
      <c r="CP208">
        <f t="shared" si="171"/>
        <v>13145</v>
      </c>
      <c r="CQ208">
        <f>AC208*BC208</f>
        <v>118.4739</v>
      </c>
      <c r="CR208">
        <f>((((ET208*ROUND((0.2+1),7)))*BB208-((EU208*ROUND((0.2+1),7)))*BS208)+AE208*BS208)</f>
        <v>47.152799999999992</v>
      </c>
      <c r="CS208">
        <f t="shared" si="172"/>
        <v>0</v>
      </c>
      <c r="CT208">
        <f t="shared" si="173"/>
        <v>4216.4947000000002</v>
      </c>
      <c r="CU208">
        <f t="shared" si="174"/>
        <v>0</v>
      </c>
      <c r="CV208">
        <f t="shared" si="175"/>
        <v>6.4079999999999995</v>
      </c>
      <c r="CW208">
        <f t="shared" si="176"/>
        <v>0</v>
      </c>
      <c r="CX208">
        <f t="shared" si="177"/>
        <v>0</v>
      </c>
      <c r="CY208">
        <f t="shared" si="193"/>
        <v>11384.1</v>
      </c>
      <c r="CZ208">
        <f t="shared" si="194"/>
        <v>5818.54</v>
      </c>
      <c r="DB208">
        <v>72</v>
      </c>
      <c r="DC208" t="s">
        <v>3</v>
      </c>
      <c r="DD208" t="s">
        <v>3</v>
      </c>
      <c r="DE208" t="s">
        <v>27</v>
      </c>
      <c r="DF208" t="s">
        <v>27</v>
      </c>
      <c r="DG208" t="s">
        <v>27</v>
      </c>
      <c r="DH208" t="s">
        <v>3</v>
      </c>
      <c r="DI208" t="s">
        <v>27</v>
      </c>
      <c r="DJ208" t="s">
        <v>27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439</v>
      </c>
      <c r="DW208" t="s">
        <v>439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56793170</v>
      </c>
      <c r="EF208">
        <v>3</v>
      </c>
      <c r="EG208" t="s">
        <v>165</v>
      </c>
      <c r="EH208">
        <v>0</v>
      </c>
      <c r="EI208" t="s">
        <v>3</v>
      </c>
      <c r="EJ208">
        <v>2</v>
      </c>
      <c r="EK208">
        <v>110007</v>
      </c>
      <c r="EL208" t="s">
        <v>341</v>
      </c>
      <c r="EM208" t="s">
        <v>167</v>
      </c>
      <c r="EO208" t="s">
        <v>32</v>
      </c>
      <c r="EQ208">
        <v>131072</v>
      </c>
      <c r="ER208">
        <v>98.28</v>
      </c>
      <c r="ES208">
        <v>7.09</v>
      </c>
      <c r="ET208">
        <v>22.2</v>
      </c>
      <c r="EU208">
        <v>0</v>
      </c>
      <c r="EV208">
        <v>68.989999999999995</v>
      </c>
      <c r="EW208">
        <v>5.34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90</v>
      </c>
      <c r="FY208">
        <v>46</v>
      </c>
      <c r="GA208" t="s">
        <v>3</v>
      </c>
      <c r="GD208">
        <v>1</v>
      </c>
      <c r="GF208">
        <v>-450838616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>ROUND(IF(AND(BH208=3,BI208=3,FS208&lt;&gt;0),P208,0),0)</f>
        <v>0</v>
      </c>
      <c r="GM208">
        <f>ROUND(O208+X208+Y208,0)+GX208</f>
        <v>30348</v>
      </c>
      <c r="GN208">
        <f t="shared" si="180"/>
        <v>0</v>
      </c>
      <c r="GO208">
        <f t="shared" si="181"/>
        <v>30348</v>
      </c>
      <c r="GP208">
        <f t="shared" si="182"/>
        <v>0</v>
      </c>
      <c r="GR208">
        <v>0</v>
      </c>
      <c r="GS208">
        <v>3</v>
      </c>
      <c r="GT208">
        <v>0</v>
      </c>
      <c r="GU208" t="s">
        <v>3</v>
      </c>
      <c r="GV208">
        <f t="shared" si="183"/>
        <v>0</v>
      </c>
      <c r="GW208">
        <v>1</v>
      </c>
      <c r="GX208">
        <f>ROUND(HC208*I208,0)</f>
        <v>0</v>
      </c>
      <c r="HA208">
        <v>0</v>
      </c>
      <c r="HB208">
        <v>0</v>
      </c>
      <c r="HC208">
        <f t="shared" si="184"/>
        <v>0</v>
      </c>
      <c r="HE208" t="s">
        <v>3</v>
      </c>
      <c r="HF208" t="s">
        <v>3</v>
      </c>
      <c r="HM208" t="s">
        <v>3</v>
      </c>
      <c r="HN208" t="s">
        <v>168</v>
      </c>
      <c r="HO208" t="s">
        <v>169</v>
      </c>
      <c r="HP208" t="s">
        <v>166</v>
      </c>
      <c r="HQ208" t="s">
        <v>166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/>
      <c r="D209" s="2"/>
      <c r="E209" s="2" t="s">
        <v>453</v>
      </c>
      <c r="F209" s="2" t="s">
        <v>454</v>
      </c>
      <c r="G209" s="2" t="s">
        <v>455</v>
      </c>
      <c r="H209" s="2" t="s">
        <v>126</v>
      </c>
      <c r="I209" s="2">
        <f t="shared" si="191"/>
        <v>3</v>
      </c>
      <c r="J209" s="2">
        <v>0</v>
      </c>
      <c r="K209" s="2">
        <f t="shared" si="192"/>
        <v>3</v>
      </c>
      <c r="L209" s="2"/>
      <c r="M209" s="2"/>
      <c r="N209" s="2"/>
      <c r="O209" s="2">
        <f>ROUND(CP209,2)</f>
        <v>0</v>
      </c>
      <c r="P209" s="2">
        <f>ROUND(CQ209*I209,2)</f>
        <v>0</v>
      </c>
      <c r="Q209" s="2">
        <f>ROUND(CR209*I209,2)</f>
        <v>0</v>
      </c>
      <c r="R209" s="2">
        <f>ROUND(CS209*I209,2)</f>
        <v>0</v>
      </c>
      <c r="S209" s="2">
        <f>ROUND(CT209*I209,2)</f>
        <v>0</v>
      </c>
      <c r="T209" s="2">
        <f>ROUND(CU209*I209,2)</f>
        <v>0</v>
      </c>
      <c r="U209" s="2">
        <f t="shared" si="166"/>
        <v>0</v>
      </c>
      <c r="V209" s="2">
        <f t="shared" si="167"/>
        <v>0</v>
      </c>
      <c r="W209" s="2">
        <f>ROUND(CX209*I209,2)</f>
        <v>0</v>
      </c>
      <c r="X209" s="2">
        <f>ROUND(CY209,2)</f>
        <v>0</v>
      </c>
      <c r="Y209" s="2">
        <f>ROUND(CZ209,2)</f>
        <v>0</v>
      </c>
      <c r="Z209" s="2"/>
      <c r="AA209" s="2">
        <v>64877770</v>
      </c>
      <c r="AB209" s="2">
        <f t="shared" si="168"/>
        <v>0</v>
      </c>
      <c r="AC209" s="2">
        <f t="shared" si="190"/>
        <v>0</v>
      </c>
      <c r="AD209" s="2">
        <f>ROUND((((ET209)-(EU209))+AE209),2)</f>
        <v>0</v>
      </c>
      <c r="AE209" s="2">
        <f t="shared" ref="AE209:AF212" si="197">ROUND((EU209),2)</f>
        <v>0</v>
      </c>
      <c r="AF209" s="2">
        <f t="shared" si="197"/>
        <v>0</v>
      </c>
      <c r="AG209" s="2">
        <f t="shared" si="169"/>
        <v>0</v>
      </c>
      <c r="AH209" s="2">
        <f t="shared" ref="AH209:AI212" si="198">(EW209)</f>
        <v>0</v>
      </c>
      <c r="AI209" s="2">
        <f t="shared" si="198"/>
        <v>0</v>
      </c>
      <c r="AJ209" s="2">
        <f t="shared" si="170"/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3</v>
      </c>
      <c r="BK209" s="2"/>
      <c r="BL209" s="2"/>
      <c r="BM209" s="2">
        <v>1100</v>
      </c>
      <c r="BN209" s="2">
        <v>0</v>
      </c>
      <c r="BO209" s="2" t="s">
        <v>3</v>
      </c>
      <c r="BP209" s="2">
        <v>0</v>
      </c>
      <c r="BQ209" s="2">
        <v>8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0</v>
      </c>
      <c r="CA209" s="2">
        <v>0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71"/>
        <v>0</v>
      </c>
      <c r="CQ209" s="2">
        <f>AC209*BC209</f>
        <v>0</v>
      </c>
      <c r="CR209" s="2">
        <f>(((ET209)*BB209-(EU209)*BS209)+AE209*BS209)</f>
        <v>0</v>
      </c>
      <c r="CS209" s="2">
        <f t="shared" si="172"/>
        <v>0</v>
      </c>
      <c r="CT209" s="2">
        <f t="shared" si="173"/>
        <v>0</v>
      </c>
      <c r="CU209" s="2">
        <f t="shared" si="174"/>
        <v>0</v>
      </c>
      <c r="CV209" s="2">
        <f t="shared" si="175"/>
        <v>0</v>
      </c>
      <c r="CW209" s="2">
        <f t="shared" si="176"/>
        <v>0</v>
      </c>
      <c r="CX209" s="2">
        <f t="shared" si="177"/>
        <v>0</v>
      </c>
      <c r="CY209" s="2">
        <f t="shared" si="193"/>
        <v>0</v>
      </c>
      <c r="CZ209" s="2">
        <f t="shared" si="194"/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1013</v>
      </c>
      <c r="DV209" s="2" t="s">
        <v>126</v>
      </c>
      <c r="DW209" s="2" t="s">
        <v>126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56792879</v>
      </c>
      <c r="EF209" s="2">
        <v>8</v>
      </c>
      <c r="EG209" s="2" t="s">
        <v>101</v>
      </c>
      <c r="EH209" s="2">
        <v>0</v>
      </c>
      <c r="EI209" s="2" t="s">
        <v>3</v>
      </c>
      <c r="EJ209" s="2">
        <v>1</v>
      </c>
      <c r="EK209" s="2">
        <v>1100</v>
      </c>
      <c r="EL209" s="2" t="s">
        <v>127</v>
      </c>
      <c r="EM209" s="2" t="s">
        <v>128</v>
      </c>
      <c r="EN209" s="2"/>
      <c r="EO209" s="2" t="s">
        <v>3</v>
      </c>
      <c r="EP209" s="2"/>
      <c r="EQ209" s="2">
        <v>655360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3</v>
      </c>
      <c r="GB209" s="2"/>
      <c r="GC209" s="2"/>
      <c r="GD209" s="2">
        <v>1</v>
      </c>
      <c r="GE209" s="2"/>
      <c r="GF209" s="2">
        <v>1818864295</v>
      </c>
      <c r="GG209" s="2">
        <v>2</v>
      </c>
      <c r="GH209" s="2">
        <v>0</v>
      </c>
      <c r="GI209" s="2">
        <v>-2</v>
      </c>
      <c r="GJ209" s="2">
        <v>0</v>
      </c>
      <c r="GK209" s="2">
        <v>0</v>
      </c>
      <c r="GL209" s="2">
        <f>ROUND(IF(AND(BH209=3,BI209=3,FS209&lt;&gt;0),P209,0),2)</f>
        <v>0</v>
      </c>
      <c r="GM209" s="2">
        <f>ROUND(O209+X209+Y209,2)+GX209</f>
        <v>0</v>
      </c>
      <c r="GN209" s="2">
        <f t="shared" si="180"/>
        <v>0</v>
      </c>
      <c r="GO209" s="2">
        <f t="shared" si="181"/>
        <v>0</v>
      </c>
      <c r="GP209" s="2">
        <f t="shared" si="182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83"/>
        <v>0</v>
      </c>
      <c r="GW209" s="2">
        <v>1</v>
      </c>
      <c r="GX209" s="2">
        <f>ROUND(HC209*I209,2)</f>
        <v>0</v>
      </c>
      <c r="GY209" s="2"/>
      <c r="GZ209" s="2"/>
      <c r="HA209" s="2">
        <v>0</v>
      </c>
      <c r="HB209" s="2">
        <v>0</v>
      </c>
      <c r="HC209" s="2">
        <f t="shared" si="184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E210" t="s">
        <v>453</v>
      </c>
      <c r="F210" t="s">
        <v>454</v>
      </c>
      <c r="G210" t="s">
        <v>455</v>
      </c>
      <c r="H210" t="s">
        <v>126</v>
      </c>
      <c r="I210">
        <f t="shared" si="191"/>
        <v>3</v>
      </c>
      <c r="J210">
        <v>0</v>
      </c>
      <c r="K210">
        <f t="shared" si="192"/>
        <v>3</v>
      </c>
      <c r="O210">
        <f>ROUND(CP210,0)</f>
        <v>67932</v>
      </c>
      <c r="P210">
        <f>ROUND(CQ210*I210,0)</f>
        <v>67932</v>
      </c>
      <c r="Q210">
        <f>ROUND(CR210*I210,0)</f>
        <v>0</v>
      </c>
      <c r="R210">
        <f>ROUND(CS210*I210,0)</f>
        <v>0</v>
      </c>
      <c r="S210">
        <f>ROUND(CT210*I210,0)</f>
        <v>0</v>
      </c>
      <c r="T210">
        <f>ROUND(CU210*I210,0)</f>
        <v>0</v>
      </c>
      <c r="U210">
        <f t="shared" si="166"/>
        <v>0</v>
      </c>
      <c r="V210">
        <f t="shared" si="167"/>
        <v>0</v>
      </c>
      <c r="W210">
        <f>ROUND(CX210*I210,0)</f>
        <v>0</v>
      </c>
      <c r="X210">
        <f>ROUND(CY210,0)</f>
        <v>0</v>
      </c>
      <c r="Y210">
        <f>ROUND(CZ210,0)</f>
        <v>0</v>
      </c>
      <c r="AA210">
        <v>64877767</v>
      </c>
      <c r="AB210">
        <f t="shared" si="168"/>
        <v>22644</v>
      </c>
      <c r="AC210">
        <f t="shared" si="190"/>
        <v>22644</v>
      </c>
      <c r="AD210">
        <f>ROUND((((ET210)-(EU210))+AE210),2)</f>
        <v>0</v>
      </c>
      <c r="AE210">
        <f t="shared" si="197"/>
        <v>0</v>
      </c>
      <c r="AF210">
        <f t="shared" si="197"/>
        <v>0</v>
      </c>
      <c r="AG210">
        <f t="shared" si="169"/>
        <v>0</v>
      </c>
      <c r="AH210">
        <f t="shared" si="198"/>
        <v>0</v>
      </c>
      <c r="AI210">
        <f t="shared" si="198"/>
        <v>0</v>
      </c>
      <c r="AJ210">
        <f t="shared" si="170"/>
        <v>0</v>
      </c>
      <c r="AK210">
        <v>22644</v>
      </c>
      <c r="AL210">
        <v>22644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9.66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</v>
      </c>
      <c r="BM210">
        <v>1100</v>
      </c>
      <c r="BN210">
        <v>0</v>
      </c>
      <c r="BO210" t="s">
        <v>3</v>
      </c>
      <c r="BP210">
        <v>0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71"/>
        <v>67932</v>
      </c>
      <c r="CQ210">
        <f>AC210</f>
        <v>22644</v>
      </c>
      <c r="CR210">
        <f>(((ET210)-(EU210)*BS210)+AE210*BS210)</f>
        <v>0</v>
      </c>
      <c r="CS210">
        <f t="shared" si="172"/>
        <v>0</v>
      </c>
      <c r="CT210">
        <f t="shared" si="173"/>
        <v>0</v>
      </c>
      <c r="CU210">
        <f t="shared" si="174"/>
        <v>0</v>
      </c>
      <c r="CV210">
        <f t="shared" si="175"/>
        <v>0</v>
      </c>
      <c r="CW210">
        <f t="shared" si="176"/>
        <v>0</v>
      </c>
      <c r="CX210">
        <f t="shared" si="177"/>
        <v>0</v>
      </c>
      <c r="CY210">
        <f t="shared" si="193"/>
        <v>0</v>
      </c>
      <c r="CZ210">
        <f t="shared" si="194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126</v>
      </c>
      <c r="DW210" t="s">
        <v>126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56792879</v>
      </c>
      <c r="EF210">
        <v>8</v>
      </c>
      <c r="EG210" t="s">
        <v>101</v>
      </c>
      <c r="EH210">
        <v>0</v>
      </c>
      <c r="EI210" t="s">
        <v>3</v>
      </c>
      <c r="EJ210">
        <v>1</v>
      </c>
      <c r="EK210">
        <v>1100</v>
      </c>
      <c r="EL210" t="s">
        <v>127</v>
      </c>
      <c r="EM210" t="s">
        <v>128</v>
      </c>
      <c r="EO210" t="s">
        <v>3</v>
      </c>
      <c r="EQ210">
        <v>655360</v>
      </c>
      <c r="ER210">
        <v>22644</v>
      </c>
      <c r="ES210">
        <v>22644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5</v>
      </c>
      <c r="FC210">
        <v>0</v>
      </c>
      <c r="FD210">
        <v>18</v>
      </c>
      <c r="FF210">
        <v>22200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456</v>
      </c>
      <c r="GD210">
        <v>1</v>
      </c>
      <c r="GF210">
        <v>1818864295</v>
      </c>
      <c r="GG210">
        <v>2</v>
      </c>
      <c r="GH210">
        <v>3</v>
      </c>
      <c r="GI210">
        <v>3</v>
      </c>
      <c r="GJ210">
        <v>0</v>
      </c>
      <c r="GK210">
        <v>0</v>
      </c>
      <c r="GL210">
        <f>ROUND(IF(AND(BH210=3,BI210=3,FS210&lt;&gt;0),P210,0),0)</f>
        <v>0</v>
      </c>
      <c r="GM210">
        <f>ROUND(O210+X210+Y210,0)+GX210</f>
        <v>67932</v>
      </c>
      <c r="GN210">
        <f t="shared" si="180"/>
        <v>67932</v>
      </c>
      <c r="GO210">
        <f t="shared" si="181"/>
        <v>0</v>
      </c>
      <c r="GP210">
        <f t="shared" si="182"/>
        <v>0</v>
      </c>
      <c r="GR210">
        <v>1</v>
      </c>
      <c r="GS210">
        <v>1</v>
      </c>
      <c r="GT210">
        <v>0</v>
      </c>
      <c r="GU210" t="s">
        <v>3</v>
      </c>
      <c r="GV210">
        <f t="shared" si="183"/>
        <v>0</v>
      </c>
      <c r="GW210">
        <v>1</v>
      </c>
      <c r="GX210">
        <f>ROUND(HC210*I210,0)</f>
        <v>0</v>
      </c>
      <c r="HA210">
        <v>0</v>
      </c>
      <c r="HB210">
        <v>0</v>
      </c>
      <c r="HC210">
        <f t="shared" si="184"/>
        <v>0</v>
      </c>
      <c r="HE210" t="s">
        <v>130</v>
      </c>
      <c r="HF210" t="s">
        <v>38</v>
      </c>
      <c r="HG210">
        <f>ROUND(AC210*I210,0)</f>
        <v>67932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457</v>
      </c>
      <c r="F211" s="2" t="s">
        <v>446</v>
      </c>
      <c r="G211" s="2" t="s">
        <v>447</v>
      </c>
      <c r="H211" s="2" t="s">
        <v>126</v>
      </c>
      <c r="I211" s="2">
        <f t="shared" si="191"/>
        <v>3</v>
      </c>
      <c r="J211" s="2">
        <v>0</v>
      </c>
      <c r="K211" s="2">
        <f t="shared" si="192"/>
        <v>3</v>
      </c>
      <c r="L211" s="2"/>
      <c r="M211" s="2"/>
      <c r="N211" s="2"/>
      <c r="O211" s="2">
        <f>ROUND(CP211,2)</f>
        <v>0</v>
      </c>
      <c r="P211" s="2">
        <f>ROUND(CQ211*I211,2)</f>
        <v>0</v>
      </c>
      <c r="Q211" s="2">
        <f>ROUND(CR211*I211,2)</f>
        <v>0</v>
      </c>
      <c r="R211" s="2">
        <f>ROUND(CS211*I211,2)</f>
        <v>0</v>
      </c>
      <c r="S211" s="2">
        <f>ROUND(CT211*I211,2)</f>
        <v>0</v>
      </c>
      <c r="T211" s="2">
        <f>ROUND(CU211*I211,2)</f>
        <v>0</v>
      </c>
      <c r="U211" s="2">
        <f t="shared" si="166"/>
        <v>0</v>
      </c>
      <c r="V211" s="2">
        <f t="shared" si="167"/>
        <v>0</v>
      </c>
      <c r="W211" s="2">
        <f>ROUND(CX211*I211,2)</f>
        <v>0</v>
      </c>
      <c r="X211" s="2">
        <f>ROUND(CY211,2)</f>
        <v>0</v>
      </c>
      <c r="Y211" s="2">
        <f>ROUND(CZ211,2)</f>
        <v>0</v>
      </c>
      <c r="Z211" s="2"/>
      <c r="AA211" s="2">
        <v>64877770</v>
      </c>
      <c r="AB211" s="2">
        <f t="shared" si="168"/>
        <v>0</v>
      </c>
      <c r="AC211" s="2">
        <f t="shared" si="190"/>
        <v>0</v>
      </c>
      <c r="AD211" s="2">
        <f>ROUND((((ET211)-(EU211))+AE211),2)</f>
        <v>0</v>
      </c>
      <c r="AE211" s="2">
        <f t="shared" si="197"/>
        <v>0</v>
      </c>
      <c r="AF211" s="2">
        <f t="shared" si="197"/>
        <v>0</v>
      </c>
      <c r="AG211" s="2">
        <f t="shared" si="169"/>
        <v>0</v>
      </c>
      <c r="AH211" s="2">
        <f t="shared" si="198"/>
        <v>0</v>
      </c>
      <c r="AI211" s="2">
        <f t="shared" si="198"/>
        <v>0</v>
      </c>
      <c r="AJ211" s="2">
        <f t="shared" si="170"/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1</v>
      </c>
      <c r="BJ211" s="2" t="s">
        <v>3</v>
      </c>
      <c r="BK211" s="2"/>
      <c r="BL211" s="2"/>
      <c r="BM211" s="2">
        <v>1100</v>
      </c>
      <c r="BN211" s="2">
        <v>0</v>
      </c>
      <c r="BO211" s="2" t="s">
        <v>3</v>
      </c>
      <c r="BP211" s="2">
        <v>0</v>
      </c>
      <c r="BQ211" s="2">
        <v>8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0</v>
      </c>
      <c r="CA211" s="2">
        <v>0</v>
      </c>
      <c r="CB211" s="2" t="s">
        <v>3</v>
      </c>
      <c r="CC211" s="2"/>
      <c r="CD211" s="2"/>
      <c r="CE211" s="2">
        <v>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171"/>
        <v>0</v>
      </c>
      <c r="CQ211" s="2">
        <f>AC211*BC211</f>
        <v>0</v>
      </c>
      <c r="CR211" s="2">
        <f>(((ET211)*BB211-(EU211)*BS211)+AE211*BS211)</f>
        <v>0</v>
      </c>
      <c r="CS211" s="2">
        <f t="shared" si="172"/>
        <v>0</v>
      </c>
      <c r="CT211" s="2">
        <f t="shared" si="173"/>
        <v>0</v>
      </c>
      <c r="CU211" s="2">
        <f t="shared" si="174"/>
        <v>0</v>
      </c>
      <c r="CV211" s="2">
        <f t="shared" si="175"/>
        <v>0</v>
      </c>
      <c r="CW211" s="2">
        <f t="shared" si="176"/>
        <v>0</v>
      </c>
      <c r="CX211" s="2">
        <f t="shared" si="177"/>
        <v>0</v>
      </c>
      <c r="CY211" s="2">
        <f t="shared" si="193"/>
        <v>0</v>
      </c>
      <c r="CZ211" s="2">
        <f t="shared" si="194"/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126</v>
      </c>
      <c r="DW211" s="2" t="s">
        <v>126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56792879</v>
      </c>
      <c r="EF211" s="2">
        <v>8</v>
      </c>
      <c r="EG211" s="2" t="s">
        <v>101</v>
      </c>
      <c r="EH211" s="2">
        <v>0</v>
      </c>
      <c r="EI211" s="2" t="s">
        <v>3</v>
      </c>
      <c r="EJ211" s="2">
        <v>1</v>
      </c>
      <c r="EK211" s="2">
        <v>1100</v>
      </c>
      <c r="EL211" s="2" t="s">
        <v>127</v>
      </c>
      <c r="EM211" s="2" t="s">
        <v>128</v>
      </c>
      <c r="EN211" s="2"/>
      <c r="EO211" s="2" t="s">
        <v>3</v>
      </c>
      <c r="EP211" s="2"/>
      <c r="EQ211" s="2">
        <v>655360</v>
      </c>
      <c r="ER211" s="2">
        <v>0</v>
      </c>
      <c r="ES211" s="2">
        <v>0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0</v>
      </c>
      <c r="FY211" s="2">
        <v>0</v>
      </c>
      <c r="FZ211" s="2"/>
      <c r="GA211" s="2" t="s">
        <v>3</v>
      </c>
      <c r="GB211" s="2"/>
      <c r="GC211" s="2"/>
      <c r="GD211" s="2">
        <v>1</v>
      </c>
      <c r="GE211" s="2"/>
      <c r="GF211" s="2">
        <v>-967276703</v>
      </c>
      <c r="GG211" s="2">
        <v>2</v>
      </c>
      <c r="GH211" s="2">
        <v>0</v>
      </c>
      <c r="GI211" s="2">
        <v>-2</v>
      </c>
      <c r="GJ211" s="2">
        <v>0</v>
      </c>
      <c r="GK211" s="2">
        <v>0</v>
      </c>
      <c r="GL211" s="2">
        <f>ROUND(IF(AND(BH211=3,BI211=3,FS211&lt;&gt;0),P211,0),2)</f>
        <v>0</v>
      </c>
      <c r="GM211" s="2">
        <f>ROUND(O211+X211+Y211,2)+GX211</f>
        <v>0</v>
      </c>
      <c r="GN211" s="2">
        <f t="shared" si="180"/>
        <v>0</v>
      </c>
      <c r="GO211" s="2">
        <f t="shared" si="181"/>
        <v>0</v>
      </c>
      <c r="GP211" s="2">
        <f t="shared" si="182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83"/>
        <v>0</v>
      </c>
      <c r="GW211" s="2">
        <v>1</v>
      </c>
      <c r="GX211" s="2">
        <f>ROUND(HC211*I211,2)</f>
        <v>0</v>
      </c>
      <c r="GY211" s="2"/>
      <c r="GZ211" s="2"/>
      <c r="HA211" s="2">
        <v>0</v>
      </c>
      <c r="HB211" s="2">
        <v>0</v>
      </c>
      <c r="HC211" s="2">
        <f t="shared" si="184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457</v>
      </c>
      <c r="F212" t="s">
        <v>446</v>
      </c>
      <c r="G212" t="s">
        <v>447</v>
      </c>
      <c r="H212" t="s">
        <v>126</v>
      </c>
      <c r="I212">
        <f t="shared" si="191"/>
        <v>3</v>
      </c>
      <c r="J212">
        <v>0</v>
      </c>
      <c r="K212">
        <f t="shared" si="192"/>
        <v>3</v>
      </c>
      <c r="O212">
        <f>ROUND(CP212,0)</f>
        <v>7895</v>
      </c>
      <c r="P212">
        <f>ROUND(CQ212*I212,0)</f>
        <v>7895</v>
      </c>
      <c r="Q212">
        <f>ROUND(CR212*I212,0)</f>
        <v>0</v>
      </c>
      <c r="R212">
        <f>ROUND(CS212*I212,0)</f>
        <v>0</v>
      </c>
      <c r="S212">
        <f>ROUND(CT212*I212,0)</f>
        <v>0</v>
      </c>
      <c r="T212">
        <f>ROUND(CU212*I212,0)</f>
        <v>0</v>
      </c>
      <c r="U212">
        <f t="shared" si="166"/>
        <v>0</v>
      </c>
      <c r="V212">
        <f t="shared" si="167"/>
        <v>0</v>
      </c>
      <c r="W212">
        <f>ROUND(CX212*I212,0)</f>
        <v>0</v>
      </c>
      <c r="X212">
        <f>ROUND(CY212,0)</f>
        <v>0</v>
      </c>
      <c r="Y212">
        <f>ROUND(CZ212,0)</f>
        <v>0</v>
      </c>
      <c r="AA212">
        <v>64877767</v>
      </c>
      <c r="AB212">
        <f t="shared" si="168"/>
        <v>2631.6</v>
      </c>
      <c r="AC212">
        <f t="shared" si="190"/>
        <v>2631.6</v>
      </c>
      <c r="AD212">
        <f>ROUND((((ET212)-(EU212))+AE212),2)</f>
        <v>0</v>
      </c>
      <c r="AE212">
        <f t="shared" si="197"/>
        <v>0</v>
      </c>
      <c r="AF212">
        <f t="shared" si="197"/>
        <v>0</v>
      </c>
      <c r="AG212">
        <f t="shared" si="169"/>
        <v>0</v>
      </c>
      <c r="AH212">
        <f t="shared" si="198"/>
        <v>0</v>
      </c>
      <c r="AI212">
        <f t="shared" si="198"/>
        <v>0</v>
      </c>
      <c r="AJ212">
        <f t="shared" si="170"/>
        <v>0</v>
      </c>
      <c r="AK212">
        <v>2631.6</v>
      </c>
      <c r="AL212">
        <v>2631.6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9.66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3</v>
      </c>
      <c r="BM212">
        <v>1100</v>
      </c>
      <c r="BN212">
        <v>0</v>
      </c>
      <c r="BO212" t="s">
        <v>3</v>
      </c>
      <c r="BP212">
        <v>0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71"/>
        <v>7895</v>
      </c>
      <c r="CQ212">
        <f>AC212</f>
        <v>2631.6</v>
      </c>
      <c r="CR212">
        <f>(((ET212)-(EU212)*BS212)+AE212*BS212)</f>
        <v>0</v>
      </c>
      <c r="CS212">
        <f t="shared" si="172"/>
        <v>0</v>
      </c>
      <c r="CT212">
        <f t="shared" si="173"/>
        <v>0</v>
      </c>
      <c r="CU212">
        <f t="shared" si="174"/>
        <v>0</v>
      </c>
      <c r="CV212">
        <f t="shared" si="175"/>
        <v>0</v>
      </c>
      <c r="CW212">
        <f t="shared" si="176"/>
        <v>0</v>
      </c>
      <c r="CX212">
        <f t="shared" si="177"/>
        <v>0</v>
      </c>
      <c r="CY212">
        <f t="shared" si="193"/>
        <v>0</v>
      </c>
      <c r="CZ212">
        <f t="shared" si="194"/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126</v>
      </c>
      <c r="DW212" t="s">
        <v>126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56792879</v>
      </c>
      <c r="EF212">
        <v>8</v>
      </c>
      <c r="EG212" t="s">
        <v>101</v>
      </c>
      <c r="EH212">
        <v>0</v>
      </c>
      <c r="EI212" t="s">
        <v>3</v>
      </c>
      <c r="EJ212">
        <v>1</v>
      </c>
      <c r="EK212">
        <v>1100</v>
      </c>
      <c r="EL212" t="s">
        <v>127</v>
      </c>
      <c r="EM212" t="s">
        <v>128</v>
      </c>
      <c r="EO212" t="s">
        <v>3</v>
      </c>
      <c r="EQ212">
        <v>655360</v>
      </c>
      <c r="ER212">
        <v>2631.6</v>
      </c>
      <c r="ES212">
        <v>2631.6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2580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448</v>
      </c>
      <c r="GD212">
        <v>1</v>
      </c>
      <c r="GF212">
        <v>-967276703</v>
      </c>
      <c r="GG212">
        <v>2</v>
      </c>
      <c r="GH212">
        <v>3</v>
      </c>
      <c r="GI212">
        <v>3</v>
      </c>
      <c r="GJ212">
        <v>0</v>
      </c>
      <c r="GK212">
        <v>0</v>
      </c>
      <c r="GL212">
        <f>ROUND(IF(AND(BH212=3,BI212=3,FS212&lt;&gt;0),P212,0),0)</f>
        <v>0</v>
      </c>
      <c r="GM212">
        <f>ROUND(O212+X212+Y212,0)+GX212</f>
        <v>7895</v>
      </c>
      <c r="GN212">
        <f t="shared" si="180"/>
        <v>7895</v>
      </c>
      <c r="GO212">
        <f t="shared" si="181"/>
        <v>0</v>
      </c>
      <c r="GP212">
        <f t="shared" si="182"/>
        <v>0</v>
      </c>
      <c r="GR212">
        <v>1</v>
      </c>
      <c r="GS212">
        <v>1</v>
      </c>
      <c r="GT212">
        <v>0</v>
      </c>
      <c r="GU212" t="s">
        <v>3</v>
      </c>
      <c r="GV212">
        <f t="shared" si="183"/>
        <v>0</v>
      </c>
      <c r="GW212">
        <v>1</v>
      </c>
      <c r="GX212">
        <f>ROUND(HC212*I212,0)</f>
        <v>0</v>
      </c>
      <c r="HA212">
        <v>0</v>
      </c>
      <c r="HB212">
        <v>0</v>
      </c>
      <c r="HC212">
        <f t="shared" si="184"/>
        <v>0</v>
      </c>
      <c r="HE212" t="s">
        <v>130</v>
      </c>
      <c r="HF212" t="s">
        <v>38</v>
      </c>
      <c r="HG212">
        <f>ROUND(AC212*I212,0)</f>
        <v>7895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2">
        <v>17</v>
      </c>
      <c r="B213" s="2">
        <v>1</v>
      </c>
      <c r="C213" s="2">
        <f>ROW(SmtRes!A357)</f>
        <v>357</v>
      </c>
      <c r="D213" s="2">
        <f>ROW(EtalonRes!A365)</f>
        <v>365</v>
      </c>
      <c r="E213" s="2" t="s">
        <v>458</v>
      </c>
      <c r="F213" s="2" t="s">
        <v>459</v>
      </c>
      <c r="G213" s="2" t="s">
        <v>460</v>
      </c>
      <c r="H213" s="2" t="s">
        <v>439</v>
      </c>
      <c r="I213" s="2">
        <f t="shared" ref="I213:I218" si="199">ROUND(ROUND(10,4),7)</f>
        <v>10</v>
      </c>
      <c r="J213" s="2">
        <v>0</v>
      </c>
      <c r="K213" s="2">
        <f t="shared" ref="K213:K218" si="200">ROUND(ROUND(10,4),7)</f>
        <v>10</v>
      </c>
      <c r="L213" s="2"/>
      <c r="M213" s="2"/>
      <c r="N213" s="2"/>
      <c r="O213" s="2">
        <f>ROUND(CP213,2)</f>
        <v>1552.34</v>
      </c>
      <c r="P213" s="2">
        <f>ROUND(CQ213*I213,2)</f>
        <v>96</v>
      </c>
      <c r="Q213" s="2">
        <f>ROUND(CR213*I213,2)</f>
        <v>363.24</v>
      </c>
      <c r="R213" s="2">
        <f>ROUND(CS213*I213,2)</f>
        <v>0</v>
      </c>
      <c r="S213" s="2">
        <f>ROUND(CT213*I213,2)</f>
        <v>1093.0999999999999</v>
      </c>
      <c r="T213" s="2">
        <f>ROUND(CU213*I213,2)</f>
        <v>0</v>
      </c>
      <c r="U213" s="2">
        <f t="shared" si="166"/>
        <v>84.6</v>
      </c>
      <c r="V213" s="2">
        <f t="shared" si="167"/>
        <v>0</v>
      </c>
      <c r="W213" s="2">
        <f>ROUND(CX213*I213,2)</f>
        <v>0</v>
      </c>
      <c r="X213" s="2">
        <f>ROUND(CY213,2)</f>
        <v>983.79</v>
      </c>
      <c r="Y213" s="2">
        <f>ROUND(CZ213,2)</f>
        <v>502.83</v>
      </c>
      <c r="Z213" s="2"/>
      <c r="AA213" s="2">
        <v>64877770</v>
      </c>
      <c r="AB213" s="2">
        <f t="shared" si="168"/>
        <v>155.22999999999999</v>
      </c>
      <c r="AC213" s="2">
        <f t="shared" si="190"/>
        <v>9.6</v>
      </c>
      <c r="AD213" s="2">
        <f>ROUND(((((ET213*ROUND((0.2+1),7)))-((EU213*ROUND((0.2+1),7))))+AE213),2)</f>
        <v>36.32</v>
      </c>
      <c r="AE213" s="2">
        <f>ROUND(((EU213*ROUND((0.2+1),7))),2)</f>
        <v>0</v>
      </c>
      <c r="AF213" s="2">
        <f>ROUND(((EV213*ROUND((0.2+1),7))),2)</f>
        <v>109.31</v>
      </c>
      <c r="AG213" s="2">
        <f t="shared" si="169"/>
        <v>0</v>
      </c>
      <c r="AH213" s="2">
        <f>((EW213*ROUND((0.2+1),7)))</f>
        <v>8.4599999999999991</v>
      </c>
      <c r="AI213" s="2">
        <f>((EX213*ROUND((0.2+1),7)))</f>
        <v>0</v>
      </c>
      <c r="AJ213" s="2">
        <f t="shared" si="170"/>
        <v>0</v>
      </c>
      <c r="AK213" s="2">
        <v>130.96</v>
      </c>
      <c r="AL213" s="2">
        <v>9.6</v>
      </c>
      <c r="AM213" s="2">
        <v>30.27</v>
      </c>
      <c r="AN213" s="2">
        <v>0</v>
      </c>
      <c r="AO213" s="2">
        <v>91.09</v>
      </c>
      <c r="AP213" s="2">
        <v>0</v>
      </c>
      <c r="AQ213" s="2">
        <v>7.05</v>
      </c>
      <c r="AR213" s="2">
        <v>0</v>
      </c>
      <c r="AS213" s="2">
        <v>0</v>
      </c>
      <c r="AT213" s="2">
        <v>90</v>
      </c>
      <c r="AU213" s="2">
        <v>46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0</v>
      </c>
      <c r="BI213" s="2">
        <v>2</v>
      </c>
      <c r="BJ213" s="2" t="s">
        <v>461</v>
      </c>
      <c r="BK213" s="2"/>
      <c r="BL213" s="2"/>
      <c r="BM213" s="2">
        <v>110007</v>
      </c>
      <c r="BN213" s="2">
        <v>0</v>
      </c>
      <c r="BO213" s="2" t="s">
        <v>3</v>
      </c>
      <c r="BP213" s="2">
        <v>0</v>
      </c>
      <c r="BQ213" s="2">
        <v>3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90</v>
      </c>
      <c r="CA213" s="2">
        <v>46</v>
      </c>
      <c r="CB213" s="2" t="s">
        <v>3</v>
      </c>
      <c r="CC213" s="2"/>
      <c r="CD213" s="2"/>
      <c r="CE213" s="2">
        <v>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1051</v>
      </c>
      <c r="CO213" s="2">
        <v>0</v>
      </c>
      <c r="CP213" s="2">
        <f t="shared" si="171"/>
        <v>1552.34</v>
      </c>
      <c r="CQ213" s="2">
        <f>AC213*BC213</f>
        <v>9.6</v>
      </c>
      <c r="CR213" s="2">
        <f>((((ET213*ROUND((0.2+1),7)))*BB213-((EU213*ROUND((0.2+1),7)))*BS213)+AE213*BS213)</f>
        <v>36.323999999999998</v>
      </c>
      <c r="CS213" s="2">
        <f t="shared" si="172"/>
        <v>0</v>
      </c>
      <c r="CT213" s="2">
        <f t="shared" si="173"/>
        <v>109.31</v>
      </c>
      <c r="CU213" s="2">
        <f t="shared" si="174"/>
        <v>0</v>
      </c>
      <c r="CV213" s="2">
        <f t="shared" si="175"/>
        <v>8.4599999999999991</v>
      </c>
      <c r="CW213" s="2">
        <f t="shared" si="176"/>
        <v>0</v>
      </c>
      <c r="CX213" s="2">
        <f t="shared" si="177"/>
        <v>0</v>
      </c>
      <c r="CY213" s="2">
        <f t="shared" si="193"/>
        <v>983.78999999999985</v>
      </c>
      <c r="CZ213" s="2">
        <f t="shared" si="194"/>
        <v>502.82599999999996</v>
      </c>
      <c r="DA213" s="2"/>
      <c r="DB213" s="2">
        <v>73</v>
      </c>
      <c r="DC213" s="2" t="s">
        <v>3</v>
      </c>
      <c r="DD213" s="2" t="s">
        <v>3</v>
      </c>
      <c r="DE213" s="2" t="s">
        <v>27</v>
      </c>
      <c r="DF213" s="2" t="s">
        <v>27</v>
      </c>
      <c r="DG213" s="2" t="s">
        <v>27</v>
      </c>
      <c r="DH213" s="2" t="s">
        <v>3</v>
      </c>
      <c r="DI213" s="2" t="s">
        <v>27</v>
      </c>
      <c r="DJ213" s="2" t="s">
        <v>27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1013</v>
      </c>
      <c r="DV213" s="2" t="s">
        <v>439</v>
      </c>
      <c r="DW213" s="2" t="s">
        <v>439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56793170</v>
      </c>
      <c r="EF213" s="2">
        <v>3</v>
      </c>
      <c r="EG213" s="2" t="s">
        <v>165</v>
      </c>
      <c r="EH213" s="2">
        <v>0</v>
      </c>
      <c r="EI213" s="2" t="s">
        <v>3</v>
      </c>
      <c r="EJ213" s="2">
        <v>2</v>
      </c>
      <c r="EK213" s="2">
        <v>110007</v>
      </c>
      <c r="EL213" s="2" t="s">
        <v>341</v>
      </c>
      <c r="EM213" s="2" t="s">
        <v>167</v>
      </c>
      <c r="EN213" s="2"/>
      <c r="EO213" s="2" t="s">
        <v>32</v>
      </c>
      <c r="EP213" s="2"/>
      <c r="EQ213" s="2">
        <v>131072</v>
      </c>
      <c r="ER213" s="2">
        <v>130.96</v>
      </c>
      <c r="ES213" s="2">
        <v>9.6</v>
      </c>
      <c r="ET213" s="2">
        <v>30.27</v>
      </c>
      <c r="EU213" s="2">
        <v>0</v>
      </c>
      <c r="EV213" s="2">
        <v>91.09</v>
      </c>
      <c r="EW213" s="2">
        <v>7.05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90</v>
      </c>
      <c r="FY213" s="2">
        <v>46</v>
      </c>
      <c r="FZ213" s="2"/>
      <c r="GA213" s="2" t="s">
        <v>3</v>
      </c>
      <c r="GB213" s="2"/>
      <c r="GC213" s="2"/>
      <c r="GD213" s="2">
        <v>1</v>
      </c>
      <c r="GE213" s="2"/>
      <c r="GF213" s="2">
        <v>1782277782</v>
      </c>
      <c r="GG213" s="2">
        <v>2</v>
      </c>
      <c r="GH213" s="2">
        <v>1</v>
      </c>
      <c r="GI213" s="2">
        <v>-2</v>
      </c>
      <c r="GJ213" s="2">
        <v>0</v>
      </c>
      <c r="GK213" s="2">
        <v>0</v>
      </c>
      <c r="GL213" s="2">
        <f>ROUND(IF(AND(BH213=3,BI213=3,FS213&lt;&gt;0),P213,0),2)</f>
        <v>0</v>
      </c>
      <c r="GM213" s="2">
        <f>ROUND(O213+X213+Y213,2)+GX213</f>
        <v>3038.96</v>
      </c>
      <c r="GN213" s="2">
        <f t="shared" si="180"/>
        <v>0</v>
      </c>
      <c r="GO213" s="2">
        <f t="shared" si="181"/>
        <v>3038.96</v>
      </c>
      <c r="GP213" s="2">
        <f t="shared" si="182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183"/>
        <v>0</v>
      </c>
      <c r="GW213" s="2">
        <v>1</v>
      </c>
      <c r="GX213" s="2">
        <f>ROUND(HC213*I213,2)</f>
        <v>0</v>
      </c>
      <c r="GY213" s="2"/>
      <c r="GZ213" s="2"/>
      <c r="HA213" s="2">
        <v>0</v>
      </c>
      <c r="HB213" s="2">
        <v>0</v>
      </c>
      <c r="HC213" s="2">
        <f t="shared" si="184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168</v>
      </c>
      <c r="HO213" s="2" t="s">
        <v>169</v>
      </c>
      <c r="HP213" s="2" t="s">
        <v>166</v>
      </c>
      <c r="HQ213" s="2" t="s">
        <v>166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1</v>
      </c>
      <c r="C214">
        <f>ROW(SmtRes!A362)</f>
        <v>362</v>
      </c>
      <c r="D214">
        <f>ROW(EtalonRes!A370)</f>
        <v>370</v>
      </c>
      <c r="E214" t="s">
        <v>458</v>
      </c>
      <c r="F214" t="s">
        <v>459</v>
      </c>
      <c r="G214" t="s">
        <v>460</v>
      </c>
      <c r="H214" t="s">
        <v>439</v>
      </c>
      <c r="I214">
        <f t="shared" si="199"/>
        <v>10</v>
      </c>
      <c r="J214">
        <v>0</v>
      </c>
      <c r="K214">
        <f t="shared" si="200"/>
        <v>10</v>
      </c>
      <c r="O214">
        <f>ROUND(CP214,0)</f>
        <v>57900</v>
      </c>
      <c r="P214">
        <f>ROUND(CQ214*I214,0)</f>
        <v>1585</v>
      </c>
      <c r="Q214">
        <f>ROUND(CR214*I214,0)</f>
        <v>643</v>
      </c>
      <c r="R214">
        <f>ROUND(CS214*I214,0)</f>
        <v>0</v>
      </c>
      <c r="S214">
        <f>ROUND(CT214*I214,0)</f>
        <v>55672</v>
      </c>
      <c r="T214">
        <f>ROUND(CU214*I214,0)</f>
        <v>0</v>
      </c>
      <c r="U214">
        <f t="shared" si="166"/>
        <v>84.6</v>
      </c>
      <c r="V214">
        <f t="shared" si="167"/>
        <v>0</v>
      </c>
      <c r="W214">
        <f>ROUND(CX214*I214,0)</f>
        <v>0</v>
      </c>
      <c r="X214">
        <f>ROUND(CY214,0)</f>
        <v>50105</v>
      </c>
      <c r="Y214">
        <f>ROUND(CZ214,0)</f>
        <v>25609</v>
      </c>
      <c r="AA214">
        <v>64877767</v>
      </c>
      <c r="AB214">
        <f t="shared" si="168"/>
        <v>155.22999999999999</v>
      </c>
      <c r="AC214">
        <f t="shared" si="190"/>
        <v>9.6</v>
      </c>
      <c r="AD214">
        <f>ROUND(((((ET214*ROUND((0.2+1),7)))-((EU214*ROUND((0.2+1),7))))+AE214),2)</f>
        <v>36.32</v>
      </c>
      <c r="AE214">
        <f>ROUND(((EU214*ROUND((0.2+1),7))),2)</f>
        <v>0</v>
      </c>
      <c r="AF214">
        <f>ROUND(((EV214*ROUND((0.2+1),7))),2)</f>
        <v>109.31</v>
      </c>
      <c r="AG214">
        <f t="shared" si="169"/>
        <v>0</v>
      </c>
      <c r="AH214">
        <f>((EW214*ROUND((0.2+1),7)))</f>
        <v>8.4599999999999991</v>
      </c>
      <c r="AI214">
        <f>((EX214*ROUND((0.2+1),7)))</f>
        <v>0</v>
      </c>
      <c r="AJ214">
        <f t="shared" si="170"/>
        <v>0</v>
      </c>
      <c r="AK214">
        <v>130.96</v>
      </c>
      <c r="AL214">
        <v>9.6</v>
      </c>
      <c r="AM214">
        <v>30.27</v>
      </c>
      <c r="AN214">
        <v>0</v>
      </c>
      <c r="AO214">
        <v>91.09</v>
      </c>
      <c r="AP214">
        <v>0</v>
      </c>
      <c r="AQ214">
        <v>7.05</v>
      </c>
      <c r="AR214">
        <v>0</v>
      </c>
      <c r="AS214">
        <v>0</v>
      </c>
      <c r="AT214">
        <v>90</v>
      </c>
      <c r="AU214">
        <v>46</v>
      </c>
      <c r="AV214">
        <v>1</v>
      </c>
      <c r="AW214">
        <v>1</v>
      </c>
      <c r="AZ214">
        <v>1</v>
      </c>
      <c r="BA214">
        <v>50.93</v>
      </c>
      <c r="BB214">
        <v>1.77</v>
      </c>
      <c r="BC214">
        <v>16.510000000000002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2</v>
      </c>
      <c r="BJ214" t="s">
        <v>461</v>
      </c>
      <c r="BM214">
        <v>110007</v>
      </c>
      <c r="BN214">
        <v>0</v>
      </c>
      <c r="BO214" t="s">
        <v>459</v>
      </c>
      <c r="BP214">
        <v>1</v>
      </c>
      <c r="BQ214">
        <v>3</v>
      </c>
      <c r="BR214">
        <v>0</v>
      </c>
      <c r="BS214">
        <v>50.93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90</v>
      </c>
      <c r="CA214">
        <v>46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1051</v>
      </c>
      <c r="CO214">
        <v>0</v>
      </c>
      <c r="CP214">
        <f t="shared" si="171"/>
        <v>57900</v>
      </c>
      <c r="CQ214">
        <f>AC214*BC214</f>
        <v>158.49600000000001</v>
      </c>
      <c r="CR214">
        <f>((((ET214*ROUND((0.2+1),7)))*BB214-((EU214*ROUND((0.2+1),7)))*BS214)+AE214*BS214)</f>
        <v>64.293480000000002</v>
      </c>
      <c r="CS214">
        <f t="shared" si="172"/>
        <v>0</v>
      </c>
      <c r="CT214">
        <f t="shared" si="173"/>
        <v>5567.1583000000001</v>
      </c>
      <c r="CU214">
        <f t="shared" si="174"/>
        <v>0</v>
      </c>
      <c r="CV214">
        <f t="shared" si="175"/>
        <v>8.4599999999999991</v>
      </c>
      <c r="CW214">
        <f t="shared" si="176"/>
        <v>0</v>
      </c>
      <c r="CX214">
        <f t="shared" si="177"/>
        <v>0</v>
      </c>
      <c r="CY214">
        <f t="shared" si="193"/>
        <v>50104.800000000003</v>
      </c>
      <c r="CZ214">
        <f t="shared" si="194"/>
        <v>25609.119999999999</v>
      </c>
      <c r="DB214">
        <v>74</v>
      </c>
      <c r="DC214" t="s">
        <v>3</v>
      </c>
      <c r="DD214" t="s">
        <v>3</v>
      </c>
      <c r="DE214" t="s">
        <v>27</v>
      </c>
      <c r="DF214" t="s">
        <v>27</v>
      </c>
      <c r="DG214" t="s">
        <v>27</v>
      </c>
      <c r="DH214" t="s">
        <v>3</v>
      </c>
      <c r="DI214" t="s">
        <v>27</v>
      </c>
      <c r="DJ214" t="s">
        <v>27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439</v>
      </c>
      <c r="DW214" t="s">
        <v>439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56793170</v>
      </c>
      <c r="EF214">
        <v>3</v>
      </c>
      <c r="EG214" t="s">
        <v>165</v>
      </c>
      <c r="EH214">
        <v>0</v>
      </c>
      <c r="EI214" t="s">
        <v>3</v>
      </c>
      <c r="EJ214">
        <v>2</v>
      </c>
      <c r="EK214">
        <v>110007</v>
      </c>
      <c r="EL214" t="s">
        <v>341</v>
      </c>
      <c r="EM214" t="s">
        <v>167</v>
      </c>
      <c r="EO214" t="s">
        <v>32</v>
      </c>
      <c r="EQ214">
        <v>131072</v>
      </c>
      <c r="ER214">
        <v>130.96</v>
      </c>
      <c r="ES214">
        <v>9.6</v>
      </c>
      <c r="ET214">
        <v>30.27</v>
      </c>
      <c r="EU214">
        <v>0</v>
      </c>
      <c r="EV214">
        <v>91.09</v>
      </c>
      <c r="EW214">
        <v>7.05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90</v>
      </c>
      <c r="FY214">
        <v>46</v>
      </c>
      <c r="GA214" t="s">
        <v>3</v>
      </c>
      <c r="GD214">
        <v>1</v>
      </c>
      <c r="GF214">
        <v>1782277782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>ROUND(IF(AND(BH214=3,BI214=3,FS214&lt;&gt;0),P214,0),0)</f>
        <v>0</v>
      </c>
      <c r="GM214">
        <f>ROUND(O214+X214+Y214,0)+GX214</f>
        <v>133614</v>
      </c>
      <c r="GN214">
        <f t="shared" si="180"/>
        <v>0</v>
      </c>
      <c r="GO214">
        <f t="shared" si="181"/>
        <v>133614</v>
      </c>
      <c r="GP214">
        <f t="shared" si="182"/>
        <v>0</v>
      </c>
      <c r="GR214">
        <v>0</v>
      </c>
      <c r="GS214">
        <v>3</v>
      </c>
      <c r="GT214">
        <v>0</v>
      </c>
      <c r="GU214" t="s">
        <v>3</v>
      </c>
      <c r="GV214">
        <f t="shared" si="183"/>
        <v>0</v>
      </c>
      <c r="GW214">
        <v>1</v>
      </c>
      <c r="GX214">
        <f>ROUND(HC214*I214,0)</f>
        <v>0</v>
      </c>
      <c r="HA214">
        <v>0</v>
      </c>
      <c r="HB214">
        <v>0</v>
      </c>
      <c r="HC214">
        <f t="shared" si="184"/>
        <v>0</v>
      </c>
      <c r="HE214" t="s">
        <v>3</v>
      </c>
      <c r="HF214" t="s">
        <v>3</v>
      </c>
      <c r="HM214" t="s">
        <v>3</v>
      </c>
      <c r="HN214" t="s">
        <v>168</v>
      </c>
      <c r="HO214" t="s">
        <v>169</v>
      </c>
      <c r="HP214" t="s">
        <v>166</v>
      </c>
      <c r="HQ214" t="s">
        <v>166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/>
      <c r="D215" s="2"/>
      <c r="E215" s="2" t="s">
        <v>462</v>
      </c>
      <c r="F215" s="2" t="s">
        <v>463</v>
      </c>
      <c r="G215" s="2" t="s">
        <v>464</v>
      </c>
      <c r="H215" s="2" t="s">
        <v>126</v>
      </c>
      <c r="I215" s="2">
        <f t="shared" si="199"/>
        <v>10</v>
      </c>
      <c r="J215" s="2">
        <v>0</v>
      </c>
      <c r="K215" s="2">
        <f t="shared" si="200"/>
        <v>10</v>
      </c>
      <c r="L215" s="2"/>
      <c r="M215" s="2"/>
      <c r="N215" s="2"/>
      <c r="O215" s="2">
        <f>ROUND(CP215,2)</f>
        <v>0</v>
      </c>
      <c r="P215" s="2">
        <f>ROUND(CQ215*I215,2)</f>
        <v>0</v>
      </c>
      <c r="Q215" s="2">
        <f>ROUND(CR215*I215,2)</f>
        <v>0</v>
      </c>
      <c r="R215" s="2">
        <f>ROUND(CS215*I215,2)</f>
        <v>0</v>
      </c>
      <c r="S215" s="2">
        <f>ROUND(CT215*I215,2)</f>
        <v>0</v>
      </c>
      <c r="T215" s="2">
        <f>ROUND(CU215*I215,2)</f>
        <v>0</v>
      </c>
      <c r="U215" s="2">
        <f t="shared" si="166"/>
        <v>0</v>
      </c>
      <c r="V215" s="2">
        <f t="shared" si="167"/>
        <v>0</v>
      </c>
      <c r="W215" s="2">
        <f>ROUND(CX215*I215,2)</f>
        <v>0</v>
      </c>
      <c r="X215" s="2">
        <f>ROUND(CY215,2)</f>
        <v>0</v>
      </c>
      <c r="Y215" s="2">
        <f>ROUND(CZ215,2)</f>
        <v>0</v>
      </c>
      <c r="Z215" s="2"/>
      <c r="AA215" s="2">
        <v>64877770</v>
      </c>
      <c r="AB215" s="2">
        <f t="shared" si="168"/>
        <v>0</v>
      </c>
      <c r="AC215" s="2">
        <f t="shared" si="190"/>
        <v>0</v>
      </c>
      <c r="AD215" s="2">
        <f>ROUND((((ET215)-(EU215))+AE215),2)</f>
        <v>0</v>
      </c>
      <c r="AE215" s="2">
        <f t="shared" ref="AE215:AF218" si="201">ROUND((EU215),2)</f>
        <v>0</v>
      </c>
      <c r="AF215" s="2">
        <f t="shared" si="201"/>
        <v>0</v>
      </c>
      <c r="AG215" s="2">
        <f t="shared" si="169"/>
        <v>0</v>
      </c>
      <c r="AH215" s="2">
        <f t="shared" ref="AH215:AI218" si="202">(EW215)</f>
        <v>0</v>
      </c>
      <c r="AI215" s="2">
        <f t="shared" si="202"/>
        <v>0</v>
      </c>
      <c r="AJ215" s="2">
        <f t="shared" si="170"/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3</v>
      </c>
      <c r="BK215" s="2"/>
      <c r="BL215" s="2"/>
      <c r="BM215" s="2">
        <v>1100</v>
      </c>
      <c r="BN215" s="2">
        <v>0</v>
      </c>
      <c r="BO215" s="2" t="s">
        <v>3</v>
      </c>
      <c r="BP215" s="2">
        <v>0</v>
      </c>
      <c r="BQ215" s="2">
        <v>8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0</v>
      </c>
      <c r="CA215" s="2">
        <v>0</v>
      </c>
      <c r="CB215" s="2" t="s">
        <v>3</v>
      </c>
      <c r="CC215" s="2"/>
      <c r="CD215" s="2"/>
      <c r="CE215" s="2">
        <v>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171"/>
        <v>0</v>
      </c>
      <c r="CQ215" s="2">
        <f>AC215*BC215</f>
        <v>0</v>
      </c>
      <c r="CR215" s="2">
        <f>(((ET215)*BB215-(EU215)*BS215)+AE215*BS215)</f>
        <v>0</v>
      </c>
      <c r="CS215" s="2">
        <f t="shared" si="172"/>
        <v>0</v>
      </c>
      <c r="CT215" s="2">
        <f t="shared" si="173"/>
        <v>0</v>
      </c>
      <c r="CU215" s="2">
        <f t="shared" si="174"/>
        <v>0</v>
      </c>
      <c r="CV215" s="2">
        <f t="shared" si="175"/>
        <v>0</v>
      </c>
      <c r="CW215" s="2">
        <f t="shared" si="176"/>
        <v>0</v>
      </c>
      <c r="CX215" s="2">
        <f t="shared" si="177"/>
        <v>0</v>
      </c>
      <c r="CY215" s="2">
        <f t="shared" si="193"/>
        <v>0</v>
      </c>
      <c r="CZ215" s="2">
        <f t="shared" si="194"/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126</v>
      </c>
      <c r="DW215" s="2" t="s">
        <v>126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56792879</v>
      </c>
      <c r="EF215" s="2">
        <v>8</v>
      </c>
      <c r="EG215" s="2" t="s">
        <v>101</v>
      </c>
      <c r="EH215" s="2">
        <v>0</v>
      </c>
      <c r="EI215" s="2" t="s">
        <v>3</v>
      </c>
      <c r="EJ215" s="2">
        <v>1</v>
      </c>
      <c r="EK215" s="2">
        <v>1100</v>
      </c>
      <c r="EL215" s="2" t="s">
        <v>127</v>
      </c>
      <c r="EM215" s="2" t="s">
        <v>128</v>
      </c>
      <c r="EN215" s="2"/>
      <c r="EO215" s="2" t="s">
        <v>3</v>
      </c>
      <c r="EP215" s="2"/>
      <c r="EQ215" s="2">
        <v>655360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0</v>
      </c>
      <c r="FY215" s="2">
        <v>0</v>
      </c>
      <c r="FZ215" s="2"/>
      <c r="GA215" s="2" t="s">
        <v>3</v>
      </c>
      <c r="GB215" s="2"/>
      <c r="GC215" s="2"/>
      <c r="GD215" s="2">
        <v>1</v>
      </c>
      <c r="GE215" s="2"/>
      <c r="GF215" s="2">
        <v>-894099034</v>
      </c>
      <c r="GG215" s="2">
        <v>2</v>
      </c>
      <c r="GH215" s="2">
        <v>0</v>
      </c>
      <c r="GI215" s="2">
        <v>-2</v>
      </c>
      <c r="GJ215" s="2">
        <v>0</v>
      </c>
      <c r="GK215" s="2">
        <v>0</v>
      </c>
      <c r="GL215" s="2">
        <f>ROUND(IF(AND(BH215=3,BI215=3,FS215&lt;&gt;0),P215,0),2)</f>
        <v>0</v>
      </c>
      <c r="GM215" s="2">
        <f>ROUND(O215+X215+Y215,2)+GX215</f>
        <v>0</v>
      </c>
      <c r="GN215" s="2">
        <f t="shared" si="180"/>
        <v>0</v>
      </c>
      <c r="GO215" s="2">
        <f t="shared" si="181"/>
        <v>0</v>
      </c>
      <c r="GP215" s="2">
        <f t="shared" si="182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183"/>
        <v>0</v>
      </c>
      <c r="GW215" s="2">
        <v>1</v>
      </c>
      <c r="GX215" s="2">
        <f>ROUND(HC215*I215,2)</f>
        <v>0</v>
      </c>
      <c r="GY215" s="2"/>
      <c r="GZ215" s="2"/>
      <c r="HA215" s="2">
        <v>0</v>
      </c>
      <c r="HB215" s="2">
        <v>0</v>
      </c>
      <c r="HC215" s="2">
        <f t="shared" si="184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E216" t="s">
        <v>462</v>
      </c>
      <c r="F216" t="s">
        <v>463</v>
      </c>
      <c r="G216" t="s">
        <v>464</v>
      </c>
      <c r="H216" t="s">
        <v>126</v>
      </c>
      <c r="I216">
        <f t="shared" si="199"/>
        <v>10</v>
      </c>
      <c r="J216">
        <v>0</v>
      </c>
      <c r="K216">
        <f t="shared" si="200"/>
        <v>10</v>
      </c>
      <c r="O216">
        <f>ROUND(CP216,0)</f>
        <v>227378</v>
      </c>
      <c r="P216">
        <f>ROUND(CQ216*I216,0)</f>
        <v>227378</v>
      </c>
      <c r="Q216">
        <f>ROUND(CR216*I216,0)</f>
        <v>0</v>
      </c>
      <c r="R216">
        <f>ROUND(CS216*I216,0)</f>
        <v>0</v>
      </c>
      <c r="S216">
        <f>ROUND(CT216*I216,0)</f>
        <v>0</v>
      </c>
      <c r="T216">
        <f>ROUND(CU216*I216,0)</f>
        <v>0</v>
      </c>
      <c r="U216">
        <f t="shared" si="166"/>
        <v>0</v>
      </c>
      <c r="V216">
        <f t="shared" si="167"/>
        <v>0</v>
      </c>
      <c r="W216">
        <f>ROUND(CX216*I216,0)</f>
        <v>0</v>
      </c>
      <c r="X216">
        <f>ROUND(CY216,0)</f>
        <v>0</v>
      </c>
      <c r="Y216">
        <f>ROUND(CZ216,0)</f>
        <v>0</v>
      </c>
      <c r="AA216">
        <v>64877767</v>
      </c>
      <c r="AB216">
        <f t="shared" si="168"/>
        <v>22737.84</v>
      </c>
      <c r="AC216">
        <f t="shared" si="190"/>
        <v>22737.84</v>
      </c>
      <c r="AD216">
        <f>ROUND((((ET216)-(EU216))+AE216),2)</f>
        <v>0</v>
      </c>
      <c r="AE216">
        <f t="shared" si="201"/>
        <v>0</v>
      </c>
      <c r="AF216">
        <f t="shared" si="201"/>
        <v>0</v>
      </c>
      <c r="AG216">
        <f t="shared" si="169"/>
        <v>0</v>
      </c>
      <c r="AH216">
        <f t="shared" si="202"/>
        <v>0</v>
      </c>
      <c r="AI216">
        <f t="shared" si="202"/>
        <v>0</v>
      </c>
      <c r="AJ216">
        <f t="shared" si="170"/>
        <v>0</v>
      </c>
      <c r="AK216">
        <v>22737.84</v>
      </c>
      <c r="AL216">
        <v>22737.84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9.66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1100</v>
      </c>
      <c r="BN216">
        <v>0</v>
      </c>
      <c r="BO216" t="s">
        <v>3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71"/>
        <v>227378</v>
      </c>
      <c r="CQ216">
        <f>AC216</f>
        <v>22737.84</v>
      </c>
      <c r="CR216">
        <f>(((ET216)-(EU216)*BS216)+AE216*BS216)</f>
        <v>0</v>
      </c>
      <c r="CS216">
        <f t="shared" si="172"/>
        <v>0</v>
      </c>
      <c r="CT216">
        <f t="shared" si="173"/>
        <v>0</v>
      </c>
      <c r="CU216">
        <f t="shared" si="174"/>
        <v>0</v>
      </c>
      <c r="CV216">
        <f t="shared" si="175"/>
        <v>0</v>
      </c>
      <c r="CW216">
        <f t="shared" si="176"/>
        <v>0</v>
      </c>
      <c r="CX216">
        <f t="shared" si="177"/>
        <v>0</v>
      </c>
      <c r="CY216">
        <f t="shared" si="193"/>
        <v>0</v>
      </c>
      <c r="CZ216">
        <f t="shared" si="194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126</v>
      </c>
      <c r="DW216" t="s">
        <v>126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56792879</v>
      </c>
      <c r="EF216">
        <v>8</v>
      </c>
      <c r="EG216" t="s">
        <v>101</v>
      </c>
      <c r="EH216">
        <v>0</v>
      </c>
      <c r="EI216" t="s">
        <v>3</v>
      </c>
      <c r="EJ216">
        <v>1</v>
      </c>
      <c r="EK216">
        <v>1100</v>
      </c>
      <c r="EL216" t="s">
        <v>127</v>
      </c>
      <c r="EM216" t="s">
        <v>128</v>
      </c>
      <c r="EO216" t="s">
        <v>3</v>
      </c>
      <c r="EQ216">
        <v>655360</v>
      </c>
      <c r="ER216">
        <v>22737.84</v>
      </c>
      <c r="ES216">
        <v>22737.84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0</v>
      </c>
      <c r="FD216">
        <v>18</v>
      </c>
      <c r="FF216">
        <v>22292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465</v>
      </c>
      <c r="GD216">
        <v>1</v>
      </c>
      <c r="GF216">
        <v>-894099034</v>
      </c>
      <c r="GG216">
        <v>2</v>
      </c>
      <c r="GH216">
        <v>3</v>
      </c>
      <c r="GI216">
        <v>3</v>
      </c>
      <c r="GJ216">
        <v>0</v>
      </c>
      <c r="GK216">
        <v>0</v>
      </c>
      <c r="GL216">
        <f>ROUND(IF(AND(BH216=3,BI216=3,FS216&lt;&gt;0),P216,0),0)</f>
        <v>0</v>
      </c>
      <c r="GM216">
        <f>ROUND(O216+X216+Y216,0)+GX216</f>
        <v>227378</v>
      </c>
      <c r="GN216">
        <f t="shared" si="180"/>
        <v>227378</v>
      </c>
      <c r="GO216">
        <f t="shared" si="181"/>
        <v>0</v>
      </c>
      <c r="GP216">
        <f t="shared" si="182"/>
        <v>0</v>
      </c>
      <c r="GR216">
        <v>1</v>
      </c>
      <c r="GS216">
        <v>1</v>
      </c>
      <c r="GT216">
        <v>0</v>
      </c>
      <c r="GU216" t="s">
        <v>3</v>
      </c>
      <c r="GV216">
        <f t="shared" si="183"/>
        <v>0</v>
      </c>
      <c r="GW216">
        <v>1</v>
      </c>
      <c r="GX216">
        <f>ROUND(HC216*I216,0)</f>
        <v>0</v>
      </c>
      <c r="HA216">
        <v>0</v>
      </c>
      <c r="HB216">
        <v>0</v>
      </c>
      <c r="HC216">
        <f t="shared" si="184"/>
        <v>0</v>
      </c>
      <c r="HE216" t="s">
        <v>130</v>
      </c>
      <c r="HF216" t="s">
        <v>38</v>
      </c>
      <c r="HG216">
        <f>ROUND(AC216*I216,0)</f>
        <v>227378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17</v>
      </c>
      <c r="B217" s="2">
        <v>1</v>
      </c>
      <c r="C217" s="2"/>
      <c r="D217" s="2"/>
      <c r="E217" s="2" t="s">
        <v>466</v>
      </c>
      <c r="F217" s="2" t="s">
        <v>446</v>
      </c>
      <c r="G217" s="2" t="s">
        <v>447</v>
      </c>
      <c r="H217" s="2" t="s">
        <v>126</v>
      </c>
      <c r="I217" s="2">
        <f t="shared" si="199"/>
        <v>10</v>
      </c>
      <c r="J217" s="2">
        <v>0</v>
      </c>
      <c r="K217" s="2">
        <f t="shared" si="200"/>
        <v>10</v>
      </c>
      <c r="L217" s="2"/>
      <c r="M217" s="2"/>
      <c r="N217" s="2"/>
      <c r="O217" s="2">
        <f>ROUND(CP217,2)</f>
        <v>0</v>
      </c>
      <c r="P217" s="2">
        <f>ROUND(CQ217*I217,2)</f>
        <v>0</v>
      </c>
      <c r="Q217" s="2">
        <f>ROUND(CR217*I217,2)</f>
        <v>0</v>
      </c>
      <c r="R217" s="2">
        <f>ROUND(CS217*I217,2)</f>
        <v>0</v>
      </c>
      <c r="S217" s="2">
        <f>ROUND(CT217*I217,2)</f>
        <v>0</v>
      </c>
      <c r="T217" s="2">
        <f>ROUND(CU217*I217,2)</f>
        <v>0</v>
      </c>
      <c r="U217" s="2">
        <f t="shared" si="166"/>
        <v>0</v>
      </c>
      <c r="V217" s="2">
        <f t="shared" si="167"/>
        <v>0</v>
      </c>
      <c r="W217" s="2">
        <f>ROUND(CX217*I217,2)</f>
        <v>0</v>
      </c>
      <c r="X217" s="2">
        <f>ROUND(CY217,2)</f>
        <v>0</v>
      </c>
      <c r="Y217" s="2">
        <f>ROUND(CZ217,2)</f>
        <v>0</v>
      </c>
      <c r="Z217" s="2"/>
      <c r="AA217" s="2">
        <v>64877770</v>
      </c>
      <c r="AB217" s="2">
        <f t="shared" ref="AB217:AB218" si="203">ROUND((AC217+AD217+AF217),2)</f>
        <v>0</v>
      </c>
      <c r="AC217" s="2">
        <f t="shared" si="190"/>
        <v>0</v>
      </c>
      <c r="AD217" s="2">
        <f>ROUND((((ET217)-(EU217))+AE217),2)</f>
        <v>0</v>
      </c>
      <c r="AE217" s="2">
        <f t="shared" si="201"/>
        <v>0</v>
      </c>
      <c r="AF217" s="2">
        <f t="shared" si="201"/>
        <v>0</v>
      </c>
      <c r="AG217" s="2">
        <f t="shared" si="169"/>
        <v>0</v>
      </c>
      <c r="AH217" s="2">
        <f t="shared" si="202"/>
        <v>0</v>
      </c>
      <c r="AI217" s="2">
        <f t="shared" si="202"/>
        <v>0</v>
      </c>
      <c r="AJ217" s="2">
        <f t="shared" si="170"/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3</v>
      </c>
      <c r="BK217" s="2"/>
      <c r="BL217" s="2"/>
      <c r="BM217" s="2">
        <v>1100</v>
      </c>
      <c r="BN217" s="2">
        <v>0</v>
      </c>
      <c r="BO217" s="2" t="s">
        <v>3</v>
      </c>
      <c r="BP217" s="2">
        <v>0</v>
      </c>
      <c r="BQ217" s="2">
        <v>8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0</v>
      </c>
      <c r="CA217" s="2">
        <v>0</v>
      </c>
      <c r="CB217" s="2" t="s">
        <v>3</v>
      </c>
      <c r="CC217" s="2"/>
      <c r="CD217" s="2"/>
      <c r="CE217" s="2">
        <v>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71"/>
        <v>0</v>
      </c>
      <c r="CQ217" s="2">
        <f>AC217*BC217</f>
        <v>0</v>
      </c>
      <c r="CR217" s="2">
        <f>(((ET217)*BB217-(EU217)*BS217)+AE217*BS217)</f>
        <v>0</v>
      </c>
      <c r="CS217" s="2">
        <f t="shared" si="172"/>
        <v>0</v>
      </c>
      <c r="CT217" s="2">
        <f t="shared" si="173"/>
        <v>0</v>
      </c>
      <c r="CU217" s="2">
        <f t="shared" si="174"/>
        <v>0</v>
      </c>
      <c r="CV217" s="2">
        <f t="shared" si="175"/>
        <v>0</v>
      </c>
      <c r="CW217" s="2">
        <f t="shared" si="176"/>
        <v>0</v>
      </c>
      <c r="CX217" s="2">
        <f t="shared" si="177"/>
        <v>0</v>
      </c>
      <c r="CY217" s="2">
        <f t="shared" si="193"/>
        <v>0</v>
      </c>
      <c r="CZ217" s="2">
        <f t="shared" si="194"/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1013</v>
      </c>
      <c r="DV217" s="2" t="s">
        <v>126</v>
      </c>
      <c r="DW217" s="2" t="s">
        <v>126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56792879</v>
      </c>
      <c r="EF217" s="2">
        <v>8</v>
      </c>
      <c r="EG217" s="2" t="s">
        <v>101</v>
      </c>
      <c r="EH217" s="2">
        <v>0</v>
      </c>
      <c r="EI217" s="2" t="s">
        <v>3</v>
      </c>
      <c r="EJ217" s="2">
        <v>1</v>
      </c>
      <c r="EK217" s="2">
        <v>1100</v>
      </c>
      <c r="EL217" s="2" t="s">
        <v>127</v>
      </c>
      <c r="EM217" s="2" t="s">
        <v>128</v>
      </c>
      <c r="EN217" s="2"/>
      <c r="EO217" s="2" t="s">
        <v>3</v>
      </c>
      <c r="EP217" s="2"/>
      <c r="EQ217" s="2">
        <v>655360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0</v>
      </c>
      <c r="FY217" s="2">
        <v>0</v>
      </c>
      <c r="FZ217" s="2"/>
      <c r="GA217" s="2" t="s">
        <v>3</v>
      </c>
      <c r="GB217" s="2"/>
      <c r="GC217" s="2"/>
      <c r="GD217" s="2">
        <v>1</v>
      </c>
      <c r="GE217" s="2"/>
      <c r="GF217" s="2">
        <v>-967276703</v>
      </c>
      <c r="GG217" s="2">
        <v>2</v>
      </c>
      <c r="GH217" s="2">
        <v>0</v>
      </c>
      <c r="GI217" s="2">
        <v>-2</v>
      </c>
      <c r="GJ217" s="2">
        <v>0</v>
      </c>
      <c r="GK217" s="2">
        <v>0</v>
      </c>
      <c r="GL217" s="2">
        <f>ROUND(IF(AND(BH217=3,BI217=3,FS217&lt;&gt;0),P217,0),2)</f>
        <v>0</v>
      </c>
      <c r="GM217" s="2">
        <f>ROUND(O217+X217+Y217,2)+GX217</f>
        <v>0</v>
      </c>
      <c r="GN217" s="2">
        <f t="shared" ref="GN217:GN218" si="204">IF(OR(BI217=0,BI217=1),GM217-GX217,0)</f>
        <v>0</v>
      </c>
      <c r="GO217" s="2">
        <f t="shared" si="181"/>
        <v>0</v>
      </c>
      <c r="GP217" s="2">
        <f t="shared" si="182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183"/>
        <v>0</v>
      </c>
      <c r="GW217" s="2">
        <v>1</v>
      </c>
      <c r="GX217" s="2">
        <f>ROUND(HC217*I217,2)</f>
        <v>0</v>
      </c>
      <c r="GY217" s="2"/>
      <c r="GZ217" s="2"/>
      <c r="HA217" s="2">
        <v>0</v>
      </c>
      <c r="HB217" s="2">
        <v>0</v>
      </c>
      <c r="HC217" s="2">
        <f t="shared" si="184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E218" t="s">
        <v>466</v>
      </c>
      <c r="F218" t="s">
        <v>446</v>
      </c>
      <c r="G218" t="s">
        <v>447</v>
      </c>
      <c r="H218" t="s">
        <v>126</v>
      </c>
      <c r="I218">
        <f t="shared" si="199"/>
        <v>10</v>
      </c>
      <c r="J218">
        <v>0</v>
      </c>
      <c r="K218">
        <f t="shared" si="200"/>
        <v>10</v>
      </c>
      <c r="O218">
        <f>ROUND(CP218,0)</f>
        <v>26316</v>
      </c>
      <c r="P218">
        <f>ROUND(CQ218*I218,0)</f>
        <v>26316</v>
      </c>
      <c r="Q218">
        <f>ROUND(CR218*I218,0)</f>
        <v>0</v>
      </c>
      <c r="R218">
        <f>ROUND(CS218*I218,0)</f>
        <v>0</v>
      </c>
      <c r="S218">
        <f>ROUND(CT218*I218,0)</f>
        <v>0</v>
      </c>
      <c r="T218">
        <f>ROUND(CU218*I218,0)</f>
        <v>0</v>
      </c>
      <c r="U218">
        <f t="shared" si="166"/>
        <v>0</v>
      </c>
      <c r="V218">
        <f t="shared" si="167"/>
        <v>0</v>
      </c>
      <c r="W218">
        <f>ROUND(CX218*I218,0)</f>
        <v>0</v>
      </c>
      <c r="X218">
        <f>ROUND(CY218,0)</f>
        <v>0</v>
      </c>
      <c r="Y218">
        <f>ROUND(CZ218,0)</f>
        <v>0</v>
      </c>
      <c r="AA218">
        <v>64877767</v>
      </c>
      <c r="AB218">
        <f t="shared" si="203"/>
        <v>2631.6</v>
      </c>
      <c r="AC218">
        <f t="shared" si="190"/>
        <v>2631.6</v>
      </c>
      <c r="AD218">
        <f>ROUND((((ET218)-(EU218))+AE218),2)</f>
        <v>0</v>
      </c>
      <c r="AE218">
        <f t="shared" si="201"/>
        <v>0</v>
      </c>
      <c r="AF218">
        <f t="shared" si="201"/>
        <v>0</v>
      </c>
      <c r="AG218">
        <f t="shared" si="169"/>
        <v>0</v>
      </c>
      <c r="AH218">
        <f t="shared" si="202"/>
        <v>0</v>
      </c>
      <c r="AI218">
        <f t="shared" si="202"/>
        <v>0</v>
      </c>
      <c r="AJ218">
        <f t="shared" si="170"/>
        <v>0</v>
      </c>
      <c r="AK218">
        <v>2631.6</v>
      </c>
      <c r="AL218">
        <v>2631.6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9.66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1100</v>
      </c>
      <c r="BN218">
        <v>0</v>
      </c>
      <c r="BO218" t="s">
        <v>3</v>
      </c>
      <c r="BP218">
        <v>0</v>
      </c>
      <c r="BQ218">
        <v>8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71"/>
        <v>26316</v>
      </c>
      <c r="CQ218">
        <f>AC218</f>
        <v>2631.6</v>
      </c>
      <c r="CR218">
        <f>(((ET218)-(EU218)*BS218)+AE218*BS218)</f>
        <v>0</v>
      </c>
      <c r="CS218">
        <f t="shared" si="172"/>
        <v>0</v>
      </c>
      <c r="CT218">
        <f t="shared" si="173"/>
        <v>0</v>
      </c>
      <c r="CU218">
        <f t="shared" si="174"/>
        <v>0</v>
      </c>
      <c r="CV218">
        <f t="shared" si="175"/>
        <v>0</v>
      </c>
      <c r="CW218">
        <f t="shared" si="176"/>
        <v>0</v>
      </c>
      <c r="CX218">
        <f t="shared" si="177"/>
        <v>0</v>
      </c>
      <c r="CY218">
        <f t="shared" si="193"/>
        <v>0</v>
      </c>
      <c r="CZ218">
        <f t="shared" si="194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126</v>
      </c>
      <c r="DW218" t="s">
        <v>126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56792879</v>
      </c>
      <c r="EF218">
        <v>8</v>
      </c>
      <c r="EG218" t="s">
        <v>101</v>
      </c>
      <c r="EH218">
        <v>0</v>
      </c>
      <c r="EI218" t="s">
        <v>3</v>
      </c>
      <c r="EJ218">
        <v>1</v>
      </c>
      <c r="EK218">
        <v>1100</v>
      </c>
      <c r="EL218" t="s">
        <v>127</v>
      </c>
      <c r="EM218" t="s">
        <v>128</v>
      </c>
      <c r="EO218" t="s">
        <v>3</v>
      </c>
      <c r="EQ218">
        <v>655360</v>
      </c>
      <c r="ER218">
        <v>2631.6</v>
      </c>
      <c r="ES218">
        <v>2631.6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5</v>
      </c>
      <c r="FC218">
        <v>0</v>
      </c>
      <c r="FD218">
        <v>18</v>
      </c>
      <c r="FF218">
        <v>2580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448</v>
      </c>
      <c r="GD218">
        <v>1</v>
      </c>
      <c r="GF218">
        <v>-967276703</v>
      </c>
      <c r="GG218">
        <v>2</v>
      </c>
      <c r="GH218">
        <v>3</v>
      </c>
      <c r="GI218">
        <v>3</v>
      </c>
      <c r="GJ218">
        <v>0</v>
      </c>
      <c r="GK218">
        <v>0</v>
      </c>
      <c r="GL218">
        <f>ROUND(IF(AND(BH218=3,BI218=3,FS218&lt;&gt;0),P218,0),0)</f>
        <v>0</v>
      </c>
      <c r="GM218">
        <f>ROUND(O218+X218+Y218,0)+GX218</f>
        <v>26316</v>
      </c>
      <c r="GN218">
        <f t="shared" si="204"/>
        <v>26316</v>
      </c>
      <c r="GO218">
        <f t="shared" si="181"/>
        <v>0</v>
      </c>
      <c r="GP218">
        <f t="shared" si="182"/>
        <v>0</v>
      </c>
      <c r="GR218">
        <v>1</v>
      </c>
      <c r="GS218">
        <v>1</v>
      </c>
      <c r="GT218">
        <v>0</v>
      </c>
      <c r="GU218" t="s">
        <v>3</v>
      </c>
      <c r="GV218">
        <f t="shared" si="183"/>
        <v>0</v>
      </c>
      <c r="GW218">
        <v>1</v>
      </c>
      <c r="GX218">
        <f>ROUND(HC218*I218,0)</f>
        <v>0</v>
      </c>
      <c r="HA218">
        <v>0</v>
      </c>
      <c r="HB218">
        <v>0</v>
      </c>
      <c r="HC218">
        <f t="shared" si="184"/>
        <v>0</v>
      </c>
      <c r="HE218" t="s">
        <v>130</v>
      </c>
      <c r="HF218" t="s">
        <v>38</v>
      </c>
      <c r="HG218">
        <f>ROUND(AC218*I218,0)</f>
        <v>26316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20" spans="1:255" x14ac:dyDescent="0.2">
      <c r="A220" s="3">
        <v>51</v>
      </c>
      <c r="B220" s="3">
        <f>B149</f>
        <v>1</v>
      </c>
      <c r="C220" s="3">
        <f>A149</f>
        <v>4</v>
      </c>
      <c r="D220" s="3">
        <f>ROW(A149)</f>
        <v>149</v>
      </c>
      <c r="E220" s="3"/>
      <c r="F220" s="3" t="str">
        <f>IF(F149&lt;&gt;"",F149,"")</f>
        <v>2</v>
      </c>
      <c r="G220" s="3" t="str">
        <f>IF(G149&lt;&gt;"",G149,"")</f>
        <v>Прокладка ВОЛС</v>
      </c>
      <c r="H220" s="3">
        <v>0</v>
      </c>
      <c r="I220" s="3"/>
      <c r="J220" s="3"/>
      <c r="K220" s="3"/>
      <c r="L220" s="3"/>
      <c r="M220" s="3"/>
      <c r="N220" s="3"/>
      <c r="O220" s="3">
        <f t="shared" ref="O220:T220" si="205">ROUND(AB220,0)</f>
        <v>770281</v>
      </c>
      <c r="P220" s="3">
        <f t="shared" si="205"/>
        <v>632579</v>
      </c>
      <c r="Q220" s="3">
        <f t="shared" si="205"/>
        <v>72786</v>
      </c>
      <c r="R220" s="3">
        <f t="shared" si="205"/>
        <v>7555</v>
      </c>
      <c r="S220" s="3">
        <f t="shared" si="205"/>
        <v>64917</v>
      </c>
      <c r="T220" s="3">
        <f t="shared" si="205"/>
        <v>0</v>
      </c>
      <c r="U220" s="3">
        <f>AH220</f>
        <v>6847.1498000000011</v>
      </c>
      <c r="V220" s="3">
        <f>AI220</f>
        <v>651.32460000000003</v>
      </c>
      <c r="W220" s="3">
        <f>ROUND(AJ220,0)</f>
        <v>501</v>
      </c>
      <c r="X220" s="3">
        <f>ROUND(AK220,0)</f>
        <v>67418</v>
      </c>
      <c r="Y220" s="3">
        <f>ROUND(AL220,0)</f>
        <v>36627</v>
      </c>
      <c r="Z220" s="3"/>
      <c r="AA220" s="3"/>
      <c r="AB220" s="3">
        <f>ROUND(SUMIF(AA153:AA218,"=64877770",O153:O218),0)</f>
        <v>770281</v>
      </c>
      <c r="AC220" s="3">
        <f>ROUND(SUMIF(AA153:AA218,"=64877770",P153:P218),0)</f>
        <v>632579</v>
      </c>
      <c r="AD220" s="3">
        <f>ROUND(SUMIF(AA153:AA218,"=64877770",Q153:Q218),0)</f>
        <v>72786</v>
      </c>
      <c r="AE220" s="3">
        <f>ROUND(SUMIF(AA153:AA218,"=64877770",R153:R218),0)</f>
        <v>7555</v>
      </c>
      <c r="AF220" s="3">
        <f>ROUND(SUMIF(AA153:AA218,"=64877770",S153:S218),0)</f>
        <v>64917</v>
      </c>
      <c r="AG220" s="3">
        <f>ROUND(SUMIF(AA153:AA218,"=64877770",T153:T218),0)</f>
        <v>0</v>
      </c>
      <c r="AH220" s="3">
        <f>SUMIF(AA153:AA218,"=64877770",U153:U218)</f>
        <v>6847.1498000000011</v>
      </c>
      <c r="AI220" s="3">
        <f>SUMIF(AA153:AA218,"=64877770",V153:V218)</f>
        <v>651.32460000000003</v>
      </c>
      <c r="AJ220" s="3">
        <f>ROUND(SUMIF(AA153:AA218,"=64877770",W153:W218),0)</f>
        <v>501</v>
      </c>
      <c r="AK220" s="3">
        <f>ROUND(SUMIF(AA153:AA218,"=64877770",X153:X218),0)</f>
        <v>67418</v>
      </c>
      <c r="AL220" s="3">
        <f>ROUND(SUMIF(AA153:AA218,"=64877770",Y153:Y218),0)</f>
        <v>36627</v>
      </c>
      <c r="AM220" s="3"/>
      <c r="AN220" s="3"/>
      <c r="AO220" s="3">
        <f t="shared" ref="AO220:BD220" si="206">ROUND(BX220,0)</f>
        <v>0</v>
      </c>
      <c r="AP220" s="3">
        <f t="shared" si="206"/>
        <v>0</v>
      </c>
      <c r="AQ220" s="3">
        <f t="shared" si="206"/>
        <v>0</v>
      </c>
      <c r="AR220" s="3">
        <f t="shared" si="206"/>
        <v>874326</v>
      </c>
      <c r="AS220" s="3">
        <f t="shared" si="206"/>
        <v>73096</v>
      </c>
      <c r="AT220" s="3">
        <f t="shared" si="206"/>
        <v>801230</v>
      </c>
      <c r="AU220" s="3">
        <f t="shared" si="206"/>
        <v>0</v>
      </c>
      <c r="AV220" s="3">
        <f t="shared" si="206"/>
        <v>632579</v>
      </c>
      <c r="AW220" s="3">
        <f t="shared" si="206"/>
        <v>632579</v>
      </c>
      <c r="AX220" s="3">
        <f t="shared" si="206"/>
        <v>0</v>
      </c>
      <c r="AY220" s="3">
        <f t="shared" si="206"/>
        <v>632579</v>
      </c>
      <c r="AZ220" s="3">
        <f t="shared" si="206"/>
        <v>0</v>
      </c>
      <c r="BA220" s="3">
        <f t="shared" si="206"/>
        <v>0</v>
      </c>
      <c r="BB220" s="3">
        <f t="shared" si="206"/>
        <v>0</v>
      </c>
      <c r="BC220" s="3">
        <f t="shared" si="206"/>
        <v>0</v>
      </c>
      <c r="BD220" s="3">
        <f t="shared" si="206"/>
        <v>0</v>
      </c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>
        <f>ROUND(SUMIF(AA153:AA218,"=64877770",FQ153:FQ218),0)</f>
        <v>0</v>
      </c>
      <c r="BY220" s="3">
        <f>ROUND(SUMIF(AA153:AA218,"=64877770",FR153:FR218),0)</f>
        <v>0</v>
      </c>
      <c r="BZ220" s="3">
        <f>ROUND(SUMIF(AA153:AA218,"=64877770",GL153:GL218),0)</f>
        <v>0</v>
      </c>
      <c r="CA220" s="3">
        <f>ROUND(SUMIF(AA153:AA218,"=64877770",GM153:GM218),0)</f>
        <v>874326</v>
      </c>
      <c r="CB220" s="3">
        <f>ROUND(SUMIF(AA153:AA218,"=64877770",GN153:GN218),0)</f>
        <v>73096</v>
      </c>
      <c r="CC220" s="3">
        <f>ROUND(SUMIF(AA153:AA218,"=64877770",GO153:GO218),0)</f>
        <v>801230</v>
      </c>
      <c r="CD220" s="3">
        <f>ROUND(SUMIF(AA153:AA218,"=64877770",GP153:GP218),0)</f>
        <v>0</v>
      </c>
      <c r="CE220" s="3">
        <f>AC220-BX220</f>
        <v>632579</v>
      </c>
      <c r="CF220" s="3">
        <f>AC220-BY220</f>
        <v>632579</v>
      </c>
      <c r="CG220" s="3">
        <f>BX220-BZ220</f>
        <v>0</v>
      </c>
      <c r="CH220" s="3">
        <f>AC220-BX220-BY220+BZ220</f>
        <v>632579</v>
      </c>
      <c r="CI220" s="3">
        <f>BY220-BZ220</f>
        <v>0</v>
      </c>
      <c r="CJ220" s="3">
        <f>ROUND(SUMIF(AA153:AA218,"=64877770",GX153:GX218),0)</f>
        <v>0</v>
      </c>
      <c r="CK220" s="3">
        <f>ROUND(SUMIF(AA153:AA218,"=64877770",GY153:GY218),0)</f>
        <v>0</v>
      </c>
      <c r="CL220" s="3">
        <f>ROUND(SUMIF(AA153:AA218,"=64877770",GZ153:GZ218),0)</f>
        <v>0</v>
      </c>
      <c r="CM220" s="3">
        <f>ROUND(SUMIF(AA153:AA218,"=64877770",HD153:HD218),0)</f>
        <v>0</v>
      </c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4">
        <f t="shared" ref="DG220:DL220" si="207">ROUND(DT220,0)</f>
        <v>9529205</v>
      </c>
      <c r="DH220" s="4">
        <f t="shared" si="207"/>
        <v>5479011</v>
      </c>
      <c r="DI220" s="4">
        <f t="shared" si="207"/>
        <v>743994</v>
      </c>
      <c r="DJ220" s="4">
        <f t="shared" si="207"/>
        <v>384757</v>
      </c>
      <c r="DK220" s="4">
        <f t="shared" si="207"/>
        <v>3306200</v>
      </c>
      <c r="DL220" s="4">
        <f t="shared" si="207"/>
        <v>0</v>
      </c>
      <c r="DM220" s="4">
        <f>DZ220</f>
        <v>6847.1498000000011</v>
      </c>
      <c r="DN220" s="4">
        <f>EA220</f>
        <v>651.32460000000003</v>
      </c>
      <c r="DO220" s="4">
        <f>ROUND(EB220,0)</f>
        <v>502</v>
      </c>
      <c r="DP220" s="4">
        <f>ROUND(EC220,0)</f>
        <v>3433583</v>
      </c>
      <c r="DQ220" s="4">
        <f>ROUND(ED220,0)</f>
        <v>1865422</v>
      </c>
      <c r="DR220" s="4"/>
      <c r="DS220" s="4"/>
      <c r="DT220" s="4">
        <f>ROUND(SUMIF(AA153:AA218,"=64877767",O153:O218),0)</f>
        <v>9529205</v>
      </c>
      <c r="DU220" s="4">
        <f>ROUND(SUMIF(AA153:AA218,"=64877767",P153:P218),0)</f>
        <v>5479011</v>
      </c>
      <c r="DV220" s="4">
        <f>ROUND(SUMIF(AA153:AA218,"=64877767",Q153:Q218),0)</f>
        <v>743994</v>
      </c>
      <c r="DW220" s="4">
        <f>ROUND(SUMIF(AA153:AA218,"=64877767",R153:R218),0)</f>
        <v>384757</v>
      </c>
      <c r="DX220" s="4">
        <f>ROUND(SUMIF(AA153:AA218,"=64877767",S153:S218),0)</f>
        <v>3306200</v>
      </c>
      <c r="DY220" s="4">
        <f>ROUND(SUMIF(AA153:AA218,"=64877767",T153:T218),0)</f>
        <v>0</v>
      </c>
      <c r="DZ220" s="4">
        <f>SUMIF(AA153:AA218,"=64877767",U153:U218)</f>
        <v>6847.1498000000011</v>
      </c>
      <c r="EA220" s="4">
        <f>SUMIF(AA153:AA218,"=64877767",V153:V218)</f>
        <v>651.32460000000003</v>
      </c>
      <c r="EB220" s="4">
        <f>ROUND(SUMIF(AA153:AA218,"=64877767",W153:W218),0)</f>
        <v>502</v>
      </c>
      <c r="EC220" s="4">
        <f>ROUND(SUMIF(AA153:AA218,"=64877767",X153:X218),0)</f>
        <v>3433583</v>
      </c>
      <c r="ED220" s="4">
        <f>ROUND(SUMIF(AA153:AA218,"=64877767",Y153:Y218),0)</f>
        <v>1865422</v>
      </c>
      <c r="EE220" s="4"/>
      <c r="EF220" s="4"/>
      <c r="EG220" s="4">
        <f t="shared" ref="EG220:EV220" si="208">ROUND(FP220,0)</f>
        <v>0</v>
      </c>
      <c r="EH220" s="4">
        <f t="shared" si="208"/>
        <v>0</v>
      </c>
      <c r="EI220" s="4">
        <f t="shared" si="208"/>
        <v>0</v>
      </c>
      <c r="EJ220" s="4">
        <f t="shared" si="208"/>
        <v>14828210</v>
      </c>
      <c r="EK220" s="4">
        <f t="shared" si="208"/>
        <v>6897876</v>
      </c>
      <c r="EL220" s="4">
        <f t="shared" si="208"/>
        <v>7930334</v>
      </c>
      <c r="EM220" s="4">
        <f t="shared" si="208"/>
        <v>0</v>
      </c>
      <c r="EN220" s="4">
        <f t="shared" si="208"/>
        <v>5479011</v>
      </c>
      <c r="EO220" s="4">
        <f t="shared" si="208"/>
        <v>5479011</v>
      </c>
      <c r="EP220" s="4">
        <f t="shared" si="208"/>
        <v>0</v>
      </c>
      <c r="EQ220" s="4">
        <f t="shared" si="208"/>
        <v>5479011</v>
      </c>
      <c r="ER220" s="4">
        <f t="shared" si="208"/>
        <v>0</v>
      </c>
      <c r="ES220" s="4">
        <f t="shared" si="208"/>
        <v>0</v>
      </c>
      <c r="ET220" s="4">
        <f t="shared" si="208"/>
        <v>0</v>
      </c>
      <c r="EU220" s="4">
        <f t="shared" si="208"/>
        <v>0</v>
      </c>
      <c r="EV220" s="4">
        <f t="shared" si="208"/>
        <v>0</v>
      </c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>
        <f>ROUND(SUMIF(AA153:AA218,"=64877767",FQ153:FQ218),0)</f>
        <v>0</v>
      </c>
      <c r="FQ220" s="4">
        <f>ROUND(SUMIF(AA153:AA218,"=64877767",FR153:FR218),0)</f>
        <v>0</v>
      </c>
      <c r="FR220" s="4">
        <f>ROUND(SUMIF(AA153:AA218,"=64877767",GL153:GL218),0)</f>
        <v>0</v>
      </c>
      <c r="FS220" s="4">
        <f>ROUND(SUMIF(AA153:AA218,"=64877767",GM153:GM218),0)</f>
        <v>14828210</v>
      </c>
      <c r="FT220" s="4">
        <f>ROUND(SUMIF(AA153:AA218,"=64877767",GN153:GN218),0)</f>
        <v>6897876</v>
      </c>
      <c r="FU220" s="4">
        <f>ROUND(SUMIF(AA153:AA218,"=64877767",GO153:GO218),0)</f>
        <v>7930334</v>
      </c>
      <c r="FV220" s="4">
        <f>ROUND(SUMIF(AA153:AA218,"=64877767",GP153:GP218),0)</f>
        <v>0</v>
      </c>
      <c r="FW220" s="4">
        <f>DU220-FP220</f>
        <v>5479011</v>
      </c>
      <c r="FX220" s="4">
        <f>DU220-FQ220</f>
        <v>5479011</v>
      </c>
      <c r="FY220" s="4">
        <f>FP220-FR220</f>
        <v>0</v>
      </c>
      <c r="FZ220" s="4">
        <f>DU220-FP220-FQ220+FR220</f>
        <v>5479011</v>
      </c>
      <c r="GA220" s="4">
        <f>FQ220-FR220</f>
        <v>0</v>
      </c>
      <c r="GB220" s="4">
        <f>ROUND(SUMIF(AA153:AA218,"=64877767",GX153:GX218),0)</f>
        <v>0</v>
      </c>
      <c r="GC220" s="4">
        <f>ROUND(SUMIF(AA153:AA218,"=64877767",GY153:GY218),0)</f>
        <v>0</v>
      </c>
      <c r="GD220" s="4">
        <f>ROUND(SUMIF(AA153:AA218,"=64877767",GZ153:GZ218),0)</f>
        <v>0</v>
      </c>
      <c r="GE220" s="4">
        <f>ROUND(SUMIF(AA153:AA218,"=64877767",HD153:HD218),0)</f>
        <v>0</v>
      </c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201</v>
      </c>
      <c r="F222" s="5">
        <f>ROUND(Source!O220,O222)</f>
        <v>770281</v>
      </c>
      <c r="G222" s="5" t="s">
        <v>281</v>
      </c>
      <c r="H222" s="5" t="s">
        <v>282</v>
      </c>
      <c r="I222" s="5"/>
      <c r="J222" s="5"/>
      <c r="K222" s="5">
        <v>201</v>
      </c>
      <c r="L222" s="5">
        <v>1</v>
      </c>
      <c r="M222" s="5">
        <v>3</v>
      </c>
      <c r="N222" s="5" t="s">
        <v>3</v>
      </c>
      <c r="O222" s="5">
        <v>0</v>
      </c>
      <c r="P222" s="5">
        <f>ROUND(Source!DG220,O222)</f>
        <v>9529205</v>
      </c>
      <c r="Q222" s="5"/>
      <c r="R222" s="5"/>
      <c r="S222" s="5"/>
      <c r="T222" s="5"/>
      <c r="U222" s="5"/>
      <c r="V222" s="5"/>
      <c r="W222" s="5">
        <v>770281.45000000007</v>
      </c>
      <c r="X222" s="5">
        <v>1</v>
      </c>
      <c r="Y222" s="5">
        <v>770281.45000000007</v>
      </c>
      <c r="Z222" s="5">
        <v>9529205</v>
      </c>
      <c r="AA222" s="5">
        <v>1</v>
      </c>
      <c r="AB222" s="5">
        <v>9529205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202</v>
      </c>
      <c r="F223" s="5">
        <f>ROUND(Source!P220,O223)</f>
        <v>632579</v>
      </c>
      <c r="G223" s="5" t="s">
        <v>283</v>
      </c>
      <c r="H223" s="5" t="s">
        <v>284</v>
      </c>
      <c r="I223" s="5"/>
      <c r="J223" s="5"/>
      <c r="K223" s="5">
        <v>202</v>
      </c>
      <c r="L223" s="5">
        <v>2</v>
      </c>
      <c r="M223" s="5">
        <v>3</v>
      </c>
      <c r="N223" s="5" t="s">
        <v>3</v>
      </c>
      <c r="O223" s="5">
        <v>0</v>
      </c>
      <c r="P223" s="5">
        <f>ROUND(Source!DH220,O223)</f>
        <v>5479011</v>
      </c>
      <c r="Q223" s="5"/>
      <c r="R223" s="5"/>
      <c r="S223" s="5"/>
      <c r="T223" s="5"/>
      <c r="U223" s="5"/>
      <c r="V223" s="5"/>
      <c r="W223" s="5">
        <v>632578.77</v>
      </c>
      <c r="X223" s="5">
        <v>1</v>
      </c>
      <c r="Y223" s="5">
        <v>632578.77</v>
      </c>
      <c r="Z223" s="5">
        <v>5479011</v>
      </c>
      <c r="AA223" s="5">
        <v>1</v>
      </c>
      <c r="AB223" s="5">
        <v>5479011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222</v>
      </c>
      <c r="F224" s="5">
        <f>ROUND(Source!AO220,O224)</f>
        <v>0</v>
      </c>
      <c r="G224" s="5" t="s">
        <v>285</v>
      </c>
      <c r="H224" s="5" t="s">
        <v>286</v>
      </c>
      <c r="I224" s="5"/>
      <c r="J224" s="5"/>
      <c r="K224" s="5">
        <v>222</v>
      </c>
      <c r="L224" s="5">
        <v>3</v>
      </c>
      <c r="M224" s="5">
        <v>3</v>
      </c>
      <c r="N224" s="5" t="s">
        <v>3</v>
      </c>
      <c r="O224" s="5">
        <v>0</v>
      </c>
      <c r="P224" s="5">
        <f>ROUND(Source!EG220,O224)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225</v>
      </c>
      <c r="F225" s="5">
        <f>ROUND(Source!AV220,O225)</f>
        <v>632579</v>
      </c>
      <c r="G225" s="5" t="s">
        <v>287</v>
      </c>
      <c r="H225" s="5" t="s">
        <v>288</v>
      </c>
      <c r="I225" s="5"/>
      <c r="J225" s="5"/>
      <c r="K225" s="5">
        <v>225</v>
      </c>
      <c r="L225" s="5">
        <v>4</v>
      </c>
      <c r="M225" s="5">
        <v>3</v>
      </c>
      <c r="N225" s="5" t="s">
        <v>3</v>
      </c>
      <c r="O225" s="5">
        <v>0</v>
      </c>
      <c r="P225" s="5">
        <f>ROUND(Source!EN220,O225)</f>
        <v>5479011</v>
      </c>
      <c r="Q225" s="5"/>
      <c r="R225" s="5"/>
      <c r="S225" s="5"/>
      <c r="T225" s="5"/>
      <c r="U225" s="5"/>
      <c r="V225" s="5"/>
      <c r="W225" s="5">
        <v>632578.77</v>
      </c>
      <c r="X225" s="5">
        <v>1</v>
      </c>
      <c r="Y225" s="5">
        <v>632578.77</v>
      </c>
      <c r="Z225" s="5">
        <v>5479011</v>
      </c>
      <c r="AA225" s="5">
        <v>1</v>
      </c>
      <c r="AB225" s="5">
        <v>5479011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226</v>
      </c>
      <c r="F226" s="5">
        <f>ROUND(Source!AW220,O226)</f>
        <v>632579</v>
      </c>
      <c r="G226" s="5" t="s">
        <v>289</v>
      </c>
      <c r="H226" s="5" t="s">
        <v>290</v>
      </c>
      <c r="I226" s="5"/>
      <c r="J226" s="5"/>
      <c r="K226" s="5">
        <v>226</v>
      </c>
      <c r="L226" s="5">
        <v>5</v>
      </c>
      <c r="M226" s="5">
        <v>3</v>
      </c>
      <c r="N226" s="5" t="s">
        <v>3</v>
      </c>
      <c r="O226" s="5">
        <v>0</v>
      </c>
      <c r="P226" s="5">
        <f>ROUND(Source!EO220,O226)</f>
        <v>5479011</v>
      </c>
      <c r="Q226" s="5"/>
      <c r="R226" s="5"/>
      <c r="S226" s="5"/>
      <c r="T226" s="5"/>
      <c r="U226" s="5"/>
      <c r="V226" s="5"/>
      <c r="W226" s="5">
        <v>632578.77</v>
      </c>
      <c r="X226" s="5">
        <v>1</v>
      </c>
      <c r="Y226" s="5">
        <v>632578.77</v>
      </c>
      <c r="Z226" s="5">
        <v>5479011</v>
      </c>
      <c r="AA226" s="5">
        <v>1</v>
      </c>
      <c r="AB226" s="5">
        <v>5479011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227</v>
      </c>
      <c r="F227" s="5">
        <f>ROUND(Source!AX220,O227)</f>
        <v>0</v>
      </c>
      <c r="G227" s="5" t="s">
        <v>291</v>
      </c>
      <c r="H227" s="5" t="s">
        <v>292</v>
      </c>
      <c r="I227" s="5"/>
      <c r="J227" s="5"/>
      <c r="K227" s="5">
        <v>227</v>
      </c>
      <c r="L227" s="5">
        <v>6</v>
      </c>
      <c r="M227" s="5">
        <v>3</v>
      </c>
      <c r="N227" s="5" t="s">
        <v>3</v>
      </c>
      <c r="O227" s="5">
        <v>0</v>
      </c>
      <c r="P227" s="5">
        <f>ROUND(Source!EP220,O227)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228</v>
      </c>
      <c r="F228" s="5">
        <f>ROUND(Source!AY220,O228)</f>
        <v>632579</v>
      </c>
      <c r="G228" s="5" t="s">
        <v>293</v>
      </c>
      <c r="H228" s="5" t="s">
        <v>294</v>
      </c>
      <c r="I228" s="5"/>
      <c r="J228" s="5"/>
      <c r="K228" s="5">
        <v>228</v>
      </c>
      <c r="L228" s="5">
        <v>7</v>
      </c>
      <c r="M228" s="5">
        <v>3</v>
      </c>
      <c r="N228" s="5" t="s">
        <v>3</v>
      </c>
      <c r="O228" s="5">
        <v>0</v>
      </c>
      <c r="P228" s="5">
        <f>ROUND(Source!EQ220,O228)</f>
        <v>5479011</v>
      </c>
      <c r="Q228" s="5"/>
      <c r="R228" s="5"/>
      <c r="S228" s="5"/>
      <c r="T228" s="5"/>
      <c r="U228" s="5"/>
      <c r="V228" s="5"/>
      <c r="W228" s="5">
        <v>632578.77</v>
      </c>
      <c r="X228" s="5">
        <v>1</v>
      </c>
      <c r="Y228" s="5">
        <v>632578.77</v>
      </c>
      <c r="Z228" s="5">
        <v>5479011</v>
      </c>
      <c r="AA228" s="5">
        <v>1</v>
      </c>
      <c r="AB228" s="5">
        <v>5479011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216</v>
      </c>
      <c r="F229" s="5">
        <f>ROUND(Source!AP220,O229)</f>
        <v>0</v>
      </c>
      <c r="G229" s="5" t="s">
        <v>295</v>
      </c>
      <c r="H229" s="5" t="s">
        <v>296</v>
      </c>
      <c r="I229" s="5"/>
      <c r="J229" s="5"/>
      <c r="K229" s="5">
        <v>216</v>
      </c>
      <c r="L229" s="5">
        <v>8</v>
      </c>
      <c r="M229" s="5">
        <v>3</v>
      </c>
      <c r="N229" s="5" t="s">
        <v>3</v>
      </c>
      <c r="O229" s="5">
        <v>0</v>
      </c>
      <c r="P229" s="5">
        <f>ROUND(Source!EH220,O229)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223</v>
      </c>
      <c r="F230" s="5">
        <f>ROUND(Source!AQ220,O230)</f>
        <v>0</v>
      </c>
      <c r="G230" s="5" t="s">
        <v>297</v>
      </c>
      <c r="H230" s="5" t="s">
        <v>298</v>
      </c>
      <c r="I230" s="5"/>
      <c r="J230" s="5"/>
      <c r="K230" s="5">
        <v>223</v>
      </c>
      <c r="L230" s="5">
        <v>9</v>
      </c>
      <c r="M230" s="5">
        <v>3</v>
      </c>
      <c r="N230" s="5" t="s">
        <v>3</v>
      </c>
      <c r="O230" s="5">
        <v>0</v>
      </c>
      <c r="P230" s="5">
        <f>ROUND(Source!EI220,O230)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229</v>
      </c>
      <c r="F231" s="5">
        <f>ROUND(Source!AZ220,O231)</f>
        <v>0</v>
      </c>
      <c r="G231" s="5" t="s">
        <v>299</v>
      </c>
      <c r="H231" s="5" t="s">
        <v>300</v>
      </c>
      <c r="I231" s="5"/>
      <c r="J231" s="5"/>
      <c r="K231" s="5">
        <v>229</v>
      </c>
      <c r="L231" s="5">
        <v>10</v>
      </c>
      <c r="M231" s="5">
        <v>3</v>
      </c>
      <c r="N231" s="5" t="s">
        <v>3</v>
      </c>
      <c r="O231" s="5">
        <v>0</v>
      </c>
      <c r="P231" s="5">
        <f>ROUND(Source!ER220,O231)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203</v>
      </c>
      <c r="F232" s="5">
        <f>ROUND(Source!Q220,O232)</f>
        <v>72786</v>
      </c>
      <c r="G232" s="5" t="s">
        <v>301</v>
      </c>
      <c r="H232" s="5" t="s">
        <v>302</v>
      </c>
      <c r="I232" s="5"/>
      <c r="J232" s="5"/>
      <c r="K232" s="5">
        <v>203</v>
      </c>
      <c r="L232" s="5">
        <v>11</v>
      </c>
      <c r="M232" s="5">
        <v>3</v>
      </c>
      <c r="N232" s="5" t="s">
        <v>3</v>
      </c>
      <c r="O232" s="5">
        <v>0</v>
      </c>
      <c r="P232" s="5">
        <f>ROUND(Source!DI220,O232)</f>
        <v>743994</v>
      </c>
      <c r="Q232" s="5"/>
      <c r="R232" s="5"/>
      <c r="S232" s="5"/>
      <c r="T232" s="5"/>
      <c r="U232" s="5"/>
      <c r="V232" s="5"/>
      <c r="W232" s="5">
        <v>72786.13</v>
      </c>
      <c r="X232" s="5">
        <v>1</v>
      </c>
      <c r="Y232" s="5">
        <v>72786.13</v>
      </c>
      <c r="Z232" s="5">
        <v>743994</v>
      </c>
      <c r="AA232" s="5">
        <v>1</v>
      </c>
      <c r="AB232" s="5">
        <v>743994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231</v>
      </c>
      <c r="F233" s="5">
        <f>ROUND(Source!BB220,O233)</f>
        <v>0</v>
      </c>
      <c r="G233" s="5" t="s">
        <v>303</v>
      </c>
      <c r="H233" s="5" t="s">
        <v>304</v>
      </c>
      <c r="I233" s="5"/>
      <c r="J233" s="5"/>
      <c r="K233" s="5">
        <v>231</v>
      </c>
      <c r="L233" s="5">
        <v>12</v>
      </c>
      <c r="M233" s="5">
        <v>3</v>
      </c>
      <c r="N233" s="5" t="s">
        <v>3</v>
      </c>
      <c r="O233" s="5">
        <v>0</v>
      </c>
      <c r="P233" s="5">
        <f>ROUND(Source!ET220,O233)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204</v>
      </c>
      <c r="F234" s="5">
        <f>ROUND(Source!R220,O234)</f>
        <v>7555</v>
      </c>
      <c r="G234" s="5" t="s">
        <v>305</v>
      </c>
      <c r="H234" s="5" t="s">
        <v>306</v>
      </c>
      <c r="I234" s="5"/>
      <c r="J234" s="5"/>
      <c r="K234" s="5">
        <v>204</v>
      </c>
      <c r="L234" s="5">
        <v>13</v>
      </c>
      <c r="M234" s="5">
        <v>3</v>
      </c>
      <c r="N234" s="5" t="s">
        <v>3</v>
      </c>
      <c r="O234" s="5">
        <v>0</v>
      </c>
      <c r="P234" s="5">
        <f>ROUND(Source!DJ220,O234)</f>
        <v>384757</v>
      </c>
      <c r="Q234" s="5"/>
      <c r="R234" s="5"/>
      <c r="S234" s="5"/>
      <c r="T234" s="5"/>
      <c r="U234" s="5"/>
      <c r="V234" s="5"/>
      <c r="W234" s="5">
        <v>7554.63</v>
      </c>
      <c r="X234" s="5">
        <v>1</v>
      </c>
      <c r="Y234" s="5">
        <v>7554.63</v>
      </c>
      <c r="Z234" s="5">
        <v>384757</v>
      </c>
      <c r="AA234" s="5">
        <v>1</v>
      </c>
      <c r="AB234" s="5">
        <v>384757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205</v>
      </c>
      <c r="F235" s="5">
        <f>ROUND(Source!S220,O235)</f>
        <v>64917</v>
      </c>
      <c r="G235" s="5" t="s">
        <v>307</v>
      </c>
      <c r="H235" s="5" t="s">
        <v>308</v>
      </c>
      <c r="I235" s="5"/>
      <c r="J235" s="5"/>
      <c r="K235" s="5">
        <v>205</v>
      </c>
      <c r="L235" s="5">
        <v>14</v>
      </c>
      <c r="M235" s="5">
        <v>3</v>
      </c>
      <c r="N235" s="5" t="s">
        <v>3</v>
      </c>
      <c r="O235" s="5">
        <v>0</v>
      </c>
      <c r="P235" s="5">
        <f>ROUND(Source!DK220,O235)</f>
        <v>3306200</v>
      </c>
      <c r="Q235" s="5"/>
      <c r="R235" s="5"/>
      <c r="S235" s="5"/>
      <c r="T235" s="5"/>
      <c r="U235" s="5"/>
      <c r="V235" s="5"/>
      <c r="W235" s="5">
        <v>64916.55</v>
      </c>
      <c r="X235" s="5">
        <v>1</v>
      </c>
      <c r="Y235" s="5">
        <v>64916.55</v>
      </c>
      <c r="Z235" s="5">
        <v>3306200</v>
      </c>
      <c r="AA235" s="5">
        <v>1</v>
      </c>
      <c r="AB235" s="5">
        <v>3306200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232</v>
      </c>
      <c r="F236" s="5">
        <f>ROUND(Source!BC220,O236)</f>
        <v>0</v>
      </c>
      <c r="G236" s="5" t="s">
        <v>309</v>
      </c>
      <c r="H236" s="5" t="s">
        <v>310</v>
      </c>
      <c r="I236" s="5"/>
      <c r="J236" s="5"/>
      <c r="K236" s="5">
        <v>232</v>
      </c>
      <c r="L236" s="5">
        <v>15</v>
      </c>
      <c r="M236" s="5">
        <v>3</v>
      </c>
      <c r="N236" s="5" t="s">
        <v>3</v>
      </c>
      <c r="O236" s="5">
        <v>0</v>
      </c>
      <c r="P236" s="5">
        <f>ROUND(Source!EU220,O236)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214</v>
      </c>
      <c r="F237" s="5">
        <f>ROUND(Source!AS220,O237)</f>
        <v>73096</v>
      </c>
      <c r="G237" s="5" t="s">
        <v>311</v>
      </c>
      <c r="H237" s="5" t="s">
        <v>312</v>
      </c>
      <c r="I237" s="5"/>
      <c r="J237" s="5"/>
      <c r="K237" s="5">
        <v>214</v>
      </c>
      <c r="L237" s="5">
        <v>16</v>
      </c>
      <c r="M237" s="5">
        <v>3</v>
      </c>
      <c r="N237" s="5" t="s">
        <v>3</v>
      </c>
      <c r="O237" s="5">
        <v>0</v>
      </c>
      <c r="P237" s="5">
        <f>ROUND(Source!EK220,O237)</f>
        <v>6897876</v>
      </c>
      <c r="Q237" s="5"/>
      <c r="R237" s="5"/>
      <c r="S237" s="5"/>
      <c r="T237" s="5"/>
      <c r="U237" s="5"/>
      <c r="V237" s="5"/>
      <c r="W237" s="5">
        <v>73096.41</v>
      </c>
      <c r="X237" s="5">
        <v>1</v>
      </c>
      <c r="Y237" s="5">
        <v>73096.41</v>
      </c>
      <c r="Z237" s="5">
        <v>6897876</v>
      </c>
      <c r="AA237" s="5">
        <v>1</v>
      </c>
      <c r="AB237" s="5">
        <v>6897876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215</v>
      </c>
      <c r="F238" s="5">
        <f>ROUND(Source!AT220,O238)</f>
        <v>801230</v>
      </c>
      <c r="G238" s="5" t="s">
        <v>313</v>
      </c>
      <c r="H238" s="5" t="s">
        <v>314</v>
      </c>
      <c r="I238" s="5"/>
      <c r="J238" s="5"/>
      <c r="K238" s="5">
        <v>215</v>
      </c>
      <c r="L238" s="5">
        <v>17</v>
      </c>
      <c r="M238" s="5">
        <v>3</v>
      </c>
      <c r="N238" s="5" t="s">
        <v>3</v>
      </c>
      <c r="O238" s="5">
        <v>0</v>
      </c>
      <c r="P238" s="5">
        <f>ROUND(Source!EL220,O238)</f>
        <v>7930334</v>
      </c>
      <c r="Q238" s="5"/>
      <c r="R238" s="5"/>
      <c r="S238" s="5"/>
      <c r="T238" s="5"/>
      <c r="U238" s="5"/>
      <c r="V238" s="5"/>
      <c r="W238" s="5">
        <v>801229.89</v>
      </c>
      <c r="X238" s="5">
        <v>1</v>
      </c>
      <c r="Y238" s="5">
        <v>801229.89</v>
      </c>
      <c r="Z238" s="5">
        <v>7930334</v>
      </c>
      <c r="AA238" s="5">
        <v>1</v>
      </c>
      <c r="AB238" s="5">
        <v>7930334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217</v>
      </c>
      <c r="F239" s="5">
        <f>ROUND(Source!AU220,O239)</f>
        <v>0</v>
      </c>
      <c r="G239" s="5" t="s">
        <v>315</v>
      </c>
      <c r="H239" s="5" t="s">
        <v>316</v>
      </c>
      <c r="I239" s="5"/>
      <c r="J239" s="5"/>
      <c r="K239" s="5">
        <v>217</v>
      </c>
      <c r="L239" s="5">
        <v>18</v>
      </c>
      <c r="M239" s="5">
        <v>3</v>
      </c>
      <c r="N239" s="5" t="s">
        <v>3</v>
      </c>
      <c r="O239" s="5">
        <v>0</v>
      </c>
      <c r="P239" s="5">
        <f>ROUND(Source!EM220,O239)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230</v>
      </c>
      <c r="F240" s="5">
        <f>ROUND(Source!BA220,O240)</f>
        <v>0</v>
      </c>
      <c r="G240" s="5" t="s">
        <v>317</v>
      </c>
      <c r="H240" s="5" t="s">
        <v>318</v>
      </c>
      <c r="I240" s="5"/>
      <c r="J240" s="5"/>
      <c r="K240" s="5">
        <v>230</v>
      </c>
      <c r="L240" s="5">
        <v>19</v>
      </c>
      <c r="M240" s="5">
        <v>3</v>
      </c>
      <c r="N240" s="5" t="s">
        <v>3</v>
      </c>
      <c r="O240" s="5">
        <v>0</v>
      </c>
      <c r="P240" s="5">
        <f>ROUND(Source!ES220,O240)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55" x14ac:dyDescent="0.2">
      <c r="A241" s="5">
        <v>50</v>
      </c>
      <c r="B241" s="5">
        <v>0</v>
      </c>
      <c r="C241" s="5">
        <v>0</v>
      </c>
      <c r="D241" s="5">
        <v>1</v>
      </c>
      <c r="E241" s="5">
        <v>206</v>
      </c>
      <c r="F241" s="5">
        <f>ROUND(Source!T220,O241)</f>
        <v>0</v>
      </c>
      <c r="G241" s="5" t="s">
        <v>319</v>
      </c>
      <c r="H241" s="5" t="s">
        <v>320</v>
      </c>
      <c r="I241" s="5"/>
      <c r="J241" s="5"/>
      <c r="K241" s="5">
        <v>206</v>
      </c>
      <c r="L241" s="5">
        <v>20</v>
      </c>
      <c r="M241" s="5">
        <v>3</v>
      </c>
      <c r="N241" s="5" t="s">
        <v>3</v>
      </c>
      <c r="O241" s="5">
        <v>0</v>
      </c>
      <c r="P241" s="5">
        <f>ROUND(Source!DL220,O241)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55" x14ac:dyDescent="0.2">
      <c r="A242" s="5">
        <v>50</v>
      </c>
      <c r="B242" s="5">
        <v>0</v>
      </c>
      <c r="C242" s="5">
        <v>0</v>
      </c>
      <c r="D242" s="5">
        <v>1</v>
      </c>
      <c r="E242" s="5">
        <v>207</v>
      </c>
      <c r="F242" s="5">
        <f>ROUND(Source!U220,O242)</f>
        <v>6847.1498000000001</v>
      </c>
      <c r="G242" s="5" t="s">
        <v>321</v>
      </c>
      <c r="H242" s="5" t="s">
        <v>322</v>
      </c>
      <c r="I242" s="5"/>
      <c r="J242" s="5"/>
      <c r="K242" s="5">
        <v>207</v>
      </c>
      <c r="L242" s="5">
        <v>21</v>
      </c>
      <c r="M242" s="5">
        <v>3</v>
      </c>
      <c r="N242" s="5" t="s">
        <v>3</v>
      </c>
      <c r="O242" s="5">
        <v>7</v>
      </c>
      <c r="P242" s="5">
        <f>ROUND(Source!DM220,O242)</f>
        <v>6847.1498000000001</v>
      </c>
      <c r="Q242" s="5"/>
      <c r="R242" s="5"/>
      <c r="S242" s="5"/>
      <c r="T242" s="5"/>
      <c r="U242" s="5"/>
      <c r="V242" s="5"/>
      <c r="W242" s="5">
        <v>6847.1498000000001</v>
      </c>
      <c r="X242" s="5">
        <v>1</v>
      </c>
      <c r="Y242" s="5">
        <v>6847.1498000000001</v>
      </c>
      <c r="Z242" s="5">
        <v>6847.1498000000001</v>
      </c>
      <c r="AA242" s="5">
        <v>1</v>
      </c>
      <c r="AB242" s="5">
        <v>6847.1498000000001</v>
      </c>
    </row>
    <row r="243" spans="1:255" x14ac:dyDescent="0.2">
      <c r="A243" s="5">
        <v>50</v>
      </c>
      <c r="B243" s="5">
        <v>0</v>
      </c>
      <c r="C243" s="5">
        <v>0</v>
      </c>
      <c r="D243" s="5">
        <v>1</v>
      </c>
      <c r="E243" s="5">
        <v>208</v>
      </c>
      <c r="F243" s="5">
        <f>ROUND(Source!V220,O243)</f>
        <v>651.32460000000003</v>
      </c>
      <c r="G243" s="5" t="s">
        <v>323</v>
      </c>
      <c r="H243" s="5" t="s">
        <v>324</v>
      </c>
      <c r="I243" s="5"/>
      <c r="J243" s="5"/>
      <c r="K243" s="5">
        <v>208</v>
      </c>
      <c r="L243" s="5">
        <v>22</v>
      </c>
      <c r="M243" s="5">
        <v>3</v>
      </c>
      <c r="N243" s="5" t="s">
        <v>3</v>
      </c>
      <c r="O243" s="5">
        <v>7</v>
      </c>
      <c r="P243" s="5">
        <f>ROUND(Source!DN220,O243)</f>
        <v>651.32460000000003</v>
      </c>
      <c r="Q243" s="5"/>
      <c r="R243" s="5"/>
      <c r="S243" s="5"/>
      <c r="T243" s="5"/>
      <c r="U243" s="5"/>
      <c r="V243" s="5"/>
      <c r="W243" s="5">
        <v>651.32460000000003</v>
      </c>
      <c r="X243" s="5">
        <v>1</v>
      </c>
      <c r="Y243" s="5">
        <v>651.32460000000003</v>
      </c>
      <c r="Z243" s="5">
        <v>651.32460000000003</v>
      </c>
      <c r="AA243" s="5">
        <v>1</v>
      </c>
      <c r="AB243" s="5">
        <v>651.32460000000003</v>
      </c>
    </row>
    <row r="244" spans="1:255" x14ac:dyDescent="0.2">
      <c r="A244" s="5">
        <v>50</v>
      </c>
      <c r="B244" s="5">
        <v>0</v>
      </c>
      <c r="C244" s="5">
        <v>0</v>
      </c>
      <c r="D244" s="5">
        <v>1</v>
      </c>
      <c r="E244" s="5">
        <v>209</v>
      </c>
      <c r="F244" s="5">
        <f>ROUND(Source!W220,O244)</f>
        <v>501</v>
      </c>
      <c r="G244" s="5" t="s">
        <v>325</v>
      </c>
      <c r="H244" s="5" t="s">
        <v>326</v>
      </c>
      <c r="I244" s="5"/>
      <c r="J244" s="5"/>
      <c r="K244" s="5">
        <v>209</v>
      </c>
      <c r="L244" s="5">
        <v>23</v>
      </c>
      <c r="M244" s="5">
        <v>3</v>
      </c>
      <c r="N244" s="5" t="s">
        <v>3</v>
      </c>
      <c r="O244" s="5">
        <v>0</v>
      </c>
      <c r="P244" s="5">
        <f>ROUND(Source!DO220,O244)</f>
        <v>502</v>
      </c>
      <c r="Q244" s="5"/>
      <c r="R244" s="5"/>
      <c r="S244" s="5"/>
      <c r="T244" s="5"/>
      <c r="U244" s="5"/>
      <c r="V244" s="5"/>
      <c r="W244" s="5">
        <v>501.37</v>
      </c>
      <c r="X244" s="5">
        <v>1</v>
      </c>
      <c r="Y244" s="5">
        <v>501.37</v>
      </c>
      <c r="Z244" s="5">
        <v>502</v>
      </c>
      <c r="AA244" s="5">
        <v>1</v>
      </c>
      <c r="AB244" s="5">
        <v>502</v>
      </c>
    </row>
    <row r="245" spans="1:255" x14ac:dyDescent="0.2">
      <c r="A245" s="5">
        <v>50</v>
      </c>
      <c r="B245" s="5">
        <v>0</v>
      </c>
      <c r="C245" s="5">
        <v>0</v>
      </c>
      <c r="D245" s="5">
        <v>1</v>
      </c>
      <c r="E245" s="5">
        <v>233</v>
      </c>
      <c r="F245" s="5">
        <f>ROUND(Source!BD220,O245)</f>
        <v>0</v>
      </c>
      <c r="G245" s="5" t="s">
        <v>327</v>
      </c>
      <c r="H245" s="5" t="s">
        <v>328</v>
      </c>
      <c r="I245" s="5"/>
      <c r="J245" s="5"/>
      <c r="K245" s="5">
        <v>233</v>
      </c>
      <c r="L245" s="5">
        <v>24</v>
      </c>
      <c r="M245" s="5">
        <v>3</v>
      </c>
      <c r="N245" s="5" t="s">
        <v>3</v>
      </c>
      <c r="O245" s="5">
        <v>0</v>
      </c>
      <c r="P245" s="5">
        <f>ROUND(Source!EV220,O245)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55" x14ac:dyDescent="0.2">
      <c r="A246" s="5">
        <v>50</v>
      </c>
      <c r="B246" s="5">
        <v>0</v>
      </c>
      <c r="C246" s="5">
        <v>0</v>
      </c>
      <c r="D246" s="5">
        <v>1</v>
      </c>
      <c r="E246" s="5">
        <v>210</v>
      </c>
      <c r="F246" s="5">
        <f>ROUND(Source!X220,O246)</f>
        <v>67418</v>
      </c>
      <c r="G246" s="5" t="s">
        <v>329</v>
      </c>
      <c r="H246" s="5" t="s">
        <v>330</v>
      </c>
      <c r="I246" s="5"/>
      <c r="J246" s="5"/>
      <c r="K246" s="5">
        <v>210</v>
      </c>
      <c r="L246" s="5">
        <v>25</v>
      </c>
      <c r="M246" s="5">
        <v>3</v>
      </c>
      <c r="N246" s="5" t="s">
        <v>3</v>
      </c>
      <c r="O246" s="5">
        <v>0</v>
      </c>
      <c r="P246" s="5">
        <f>ROUND(Source!DP220,O246)</f>
        <v>3433583</v>
      </c>
      <c r="Q246" s="5"/>
      <c r="R246" s="5"/>
      <c r="S246" s="5"/>
      <c r="T246" s="5"/>
      <c r="U246" s="5"/>
      <c r="V246" s="5"/>
      <c r="W246" s="5">
        <v>67417.67</v>
      </c>
      <c r="X246" s="5">
        <v>1</v>
      </c>
      <c r="Y246" s="5">
        <v>67417.67</v>
      </c>
      <c r="Z246" s="5">
        <v>3433583</v>
      </c>
      <c r="AA246" s="5">
        <v>1</v>
      </c>
      <c r="AB246" s="5">
        <v>3433583</v>
      </c>
    </row>
    <row r="247" spans="1:255" x14ac:dyDescent="0.2">
      <c r="A247" s="5">
        <v>50</v>
      </c>
      <c r="B247" s="5">
        <v>0</v>
      </c>
      <c r="C247" s="5">
        <v>0</v>
      </c>
      <c r="D247" s="5">
        <v>1</v>
      </c>
      <c r="E247" s="5">
        <v>211</v>
      </c>
      <c r="F247" s="5">
        <f>ROUND(Source!Y220,O247)</f>
        <v>36627</v>
      </c>
      <c r="G247" s="5" t="s">
        <v>331</v>
      </c>
      <c r="H247" s="5" t="s">
        <v>332</v>
      </c>
      <c r="I247" s="5"/>
      <c r="J247" s="5"/>
      <c r="K247" s="5">
        <v>211</v>
      </c>
      <c r="L247" s="5">
        <v>26</v>
      </c>
      <c r="M247" s="5">
        <v>3</v>
      </c>
      <c r="N247" s="5" t="s">
        <v>3</v>
      </c>
      <c r="O247" s="5">
        <v>0</v>
      </c>
      <c r="P247" s="5">
        <f>ROUND(Source!DQ220,O247)</f>
        <v>1865422</v>
      </c>
      <c r="Q247" s="5"/>
      <c r="R247" s="5"/>
      <c r="S247" s="5"/>
      <c r="T247" s="5"/>
      <c r="U247" s="5"/>
      <c r="V247" s="5"/>
      <c r="W247" s="5">
        <v>36627.18</v>
      </c>
      <c r="X247" s="5">
        <v>1</v>
      </c>
      <c r="Y247" s="5">
        <v>36627.18</v>
      </c>
      <c r="Z247" s="5">
        <v>1865422</v>
      </c>
      <c r="AA247" s="5">
        <v>1</v>
      </c>
      <c r="AB247" s="5">
        <v>1865422</v>
      </c>
    </row>
    <row r="248" spans="1:255" x14ac:dyDescent="0.2">
      <c r="A248" s="5">
        <v>50</v>
      </c>
      <c r="B248" s="5">
        <v>0</v>
      </c>
      <c r="C248" s="5">
        <v>0</v>
      </c>
      <c r="D248" s="5">
        <v>1</v>
      </c>
      <c r="E248" s="5">
        <v>224</v>
      </c>
      <c r="F248" s="5">
        <f>ROUND(Source!AR220,O248)</f>
        <v>874326</v>
      </c>
      <c r="G248" s="5" t="s">
        <v>333</v>
      </c>
      <c r="H248" s="5" t="s">
        <v>334</v>
      </c>
      <c r="I248" s="5"/>
      <c r="J248" s="5"/>
      <c r="K248" s="5">
        <v>224</v>
      </c>
      <c r="L248" s="5">
        <v>27</v>
      </c>
      <c r="M248" s="5">
        <v>3</v>
      </c>
      <c r="N248" s="5" t="s">
        <v>3</v>
      </c>
      <c r="O248" s="5">
        <v>0</v>
      </c>
      <c r="P248" s="5">
        <f>ROUND(Source!EJ220,O248)</f>
        <v>14828210</v>
      </c>
      <c r="Q248" s="5"/>
      <c r="R248" s="5"/>
      <c r="S248" s="5"/>
      <c r="T248" s="5"/>
      <c r="U248" s="5"/>
      <c r="V248" s="5"/>
      <c r="W248" s="5">
        <v>874326.3</v>
      </c>
      <c r="X248" s="5">
        <v>1</v>
      </c>
      <c r="Y248" s="5">
        <v>874326.3</v>
      </c>
      <c r="Z248" s="5">
        <v>14828210</v>
      </c>
      <c r="AA248" s="5">
        <v>1</v>
      </c>
      <c r="AB248" s="5">
        <v>14828210</v>
      </c>
    </row>
    <row r="250" spans="1:255" x14ac:dyDescent="0.2">
      <c r="A250" s="1">
        <v>4</v>
      </c>
      <c r="B250" s="1">
        <v>1</v>
      </c>
      <c r="C250" s="1"/>
      <c r="D250" s="1">
        <f>ROW(A267)</f>
        <v>267</v>
      </c>
      <c r="E250" s="1"/>
      <c r="F250" s="1" t="s">
        <v>55</v>
      </c>
      <c r="G250" s="1" t="s">
        <v>467</v>
      </c>
      <c r="H250" s="1" t="s">
        <v>3</v>
      </c>
      <c r="I250" s="1">
        <v>0</v>
      </c>
      <c r="J250" s="1"/>
      <c r="K250" s="1">
        <v>-1</v>
      </c>
      <c r="L250" s="1"/>
      <c r="M250" s="1" t="s">
        <v>3</v>
      </c>
      <c r="N250" s="1"/>
      <c r="O250" s="1"/>
      <c r="P250" s="1"/>
      <c r="Q250" s="1"/>
      <c r="R250" s="1"/>
      <c r="S250" s="1">
        <v>0</v>
      </c>
      <c r="T250" s="1">
        <v>0</v>
      </c>
      <c r="U250" s="1" t="s">
        <v>3</v>
      </c>
      <c r="V250" s="1">
        <v>5</v>
      </c>
      <c r="W250" s="1"/>
      <c r="X250" s="1"/>
      <c r="Y250" s="1"/>
      <c r="Z250" s="1"/>
      <c r="AA250" s="1"/>
      <c r="AB250" s="1" t="s">
        <v>3</v>
      </c>
      <c r="AC250" s="1" t="s">
        <v>3</v>
      </c>
      <c r="AD250" s="1" t="s">
        <v>3</v>
      </c>
      <c r="AE250" s="1" t="s">
        <v>3</v>
      </c>
      <c r="AF250" s="1" t="s">
        <v>3</v>
      </c>
      <c r="AG250" s="1" t="s">
        <v>3</v>
      </c>
      <c r="AH250" s="1"/>
      <c r="AI250" s="1"/>
      <c r="AJ250" s="1"/>
      <c r="AK250" s="1"/>
      <c r="AL250" s="1"/>
      <c r="AM250" s="1"/>
      <c r="AN250" s="1"/>
      <c r="AO250" s="1"/>
      <c r="AP250" s="1" t="s">
        <v>3</v>
      </c>
      <c r="AQ250" s="1" t="s">
        <v>3</v>
      </c>
      <c r="AR250" s="1" t="s">
        <v>3</v>
      </c>
      <c r="AS250" s="1"/>
      <c r="AT250" s="1"/>
      <c r="AU250" s="1"/>
      <c r="AV250" s="1"/>
      <c r="AW250" s="1"/>
      <c r="AX250" s="1"/>
      <c r="AY250" s="1"/>
      <c r="AZ250" s="1" t="s">
        <v>3</v>
      </c>
      <c r="BA250" s="1"/>
      <c r="BB250" s="1" t="s">
        <v>3</v>
      </c>
      <c r="BC250" s="1" t="s">
        <v>3</v>
      </c>
      <c r="BD250" s="1" t="s">
        <v>3</v>
      </c>
      <c r="BE250" s="1" t="s">
        <v>3</v>
      </c>
      <c r="BF250" s="1" t="s">
        <v>3</v>
      </c>
      <c r="BG250" s="1" t="s">
        <v>3</v>
      </c>
      <c r="BH250" s="1" t="s">
        <v>3</v>
      </c>
      <c r="BI250" s="1" t="s">
        <v>3</v>
      </c>
      <c r="BJ250" s="1" t="s">
        <v>3</v>
      </c>
      <c r="BK250" s="1" t="s">
        <v>3</v>
      </c>
      <c r="BL250" s="1" t="s">
        <v>3</v>
      </c>
      <c r="BM250" s="1" t="s">
        <v>3</v>
      </c>
      <c r="BN250" s="1" t="s">
        <v>3</v>
      </c>
      <c r="BO250" s="1" t="s">
        <v>3</v>
      </c>
      <c r="BP250" s="1" t="s">
        <v>3</v>
      </c>
      <c r="BQ250" s="1"/>
      <c r="BR250" s="1"/>
      <c r="BS250" s="1"/>
      <c r="BT250" s="1"/>
      <c r="BU250" s="1"/>
      <c r="BV250" s="1"/>
      <c r="BW250" s="1"/>
      <c r="BX250" s="1">
        <v>0</v>
      </c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>
        <v>0</v>
      </c>
    </row>
    <row r="252" spans="1:255" x14ac:dyDescent="0.2">
      <c r="A252" s="3">
        <v>52</v>
      </c>
      <c r="B252" s="3">
        <f t="shared" ref="B252:G252" si="209">B267</f>
        <v>1</v>
      </c>
      <c r="C252" s="3">
        <f t="shared" si="209"/>
        <v>4</v>
      </c>
      <c r="D252" s="3">
        <f t="shared" si="209"/>
        <v>250</v>
      </c>
      <c r="E252" s="3">
        <f t="shared" si="209"/>
        <v>0</v>
      </c>
      <c r="F252" s="3" t="str">
        <f t="shared" si="209"/>
        <v>3</v>
      </c>
      <c r="G252" s="3" t="str">
        <f t="shared" si="209"/>
        <v>Измерения на волоконно-оптических кабелях</v>
      </c>
      <c r="H252" s="3"/>
      <c r="I252" s="3"/>
      <c r="J252" s="3"/>
      <c r="K252" s="3"/>
      <c r="L252" s="3"/>
      <c r="M252" s="3"/>
      <c r="N252" s="3"/>
      <c r="O252" s="3">
        <f t="shared" ref="O252:AT252" si="210">O267</f>
        <v>1425</v>
      </c>
      <c r="P252" s="3">
        <f t="shared" si="210"/>
        <v>18</v>
      </c>
      <c r="Q252" s="3">
        <f t="shared" si="210"/>
        <v>301</v>
      </c>
      <c r="R252" s="3">
        <f t="shared" si="210"/>
        <v>0</v>
      </c>
      <c r="S252" s="3">
        <f t="shared" si="210"/>
        <v>1105</v>
      </c>
      <c r="T252" s="3">
        <f t="shared" si="210"/>
        <v>0</v>
      </c>
      <c r="U252" s="3">
        <f t="shared" si="210"/>
        <v>72.731999999999999</v>
      </c>
      <c r="V252" s="3">
        <f t="shared" si="210"/>
        <v>0</v>
      </c>
      <c r="W252" s="3">
        <f t="shared" si="210"/>
        <v>0</v>
      </c>
      <c r="X252" s="3">
        <f t="shared" si="210"/>
        <v>994</v>
      </c>
      <c r="Y252" s="3">
        <f t="shared" si="210"/>
        <v>508</v>
      </c>
      <c r="Z252" s="3">
        <f t="shared" si="210"/>
        <v>0</v>
      </c>
      <c r="AA252" s="3">
        <f t="shared" si="210"/>
        <v>0</v>
      </c>
      <c r="AB252" s="3">
        <f t="shared" si="210"/>
        <v>1425</v>
      </c>
      <c r="AC252" s="3">
        <f t="shared" si="210"/>
        <v>18</v>
      </c>
      <c r="AD252" s="3">
        <f t="shared" si="210"/>
        <v>301</v>
      </c>
      <c r="AE252" s="3">
        <f t="shared" si="210"/>
        <v>0</v>
      </c>
      <c r="AF252" s="3">
        <f t="shared" si="210"/>
        <v>1105</v>
      </c>
      <c r="AG252" s="3">
        <f t="shared" si="210"/>
        <v>0</v>
      </c>
      <c r="AH252" s="3">
        <f t="shared" si="210"/>
        <v>72.731999999999999</v>
      </c>
      <c r="AI252" s="3">
        <f t="shared" si="210"/>
        <v>0</v>
      </c>
      <c r="AJ252" s="3">
        <f t="shared" si="210"/>
        <v>0</v>
      </c>
      <c r="AK252" s="3">
        <f t="shared" si="210"/>
        <v>994</v>
      </c>
      <c r="AL252" s="3">
        <f t="shared" si="210"/>
        <v>508</v>
      </c>
      <c r="AM252" s="3">
        <f t="shared" si="210"/>
        <v>0</v>
      </c>
      <c r="AN252" s="3">
        <f t="shared" si="210"/>
        <v>0</v>
      </c>
      <c r="AO252" s="3">
        <f t="shared" si="210"/>
        <v>0</v>
      </c>
      <c r="AP252" s="3">
        <f t="shared" si="210"/>
        <v>0</v>
      </c>
      <c r="AQ252" s="3">
        <f t="shared" si="210"/>
        <v>0</v>
      </c>
      <c r="AR252" s="3">
        <f t="shared" si="210"/>
        <v>2927</v>
      </c>
      <c r="AS252" s="3">
        <f t="shared" si="210"/>
        <v>0</v>
      </c>
      <c r="AT252" s="3">
        <f t="shared" si="210"/>
        <v>2927</v>
      </c>
      <c r="AU252" s="3">
        <f t="shared" ref="AU252:BZ252" si="211">AU267</f>
        <v>0</v>
      </c>
      <c r="AV252" s="3">
        <f t="shared" si="211"/>
        <v>18</v>
      </c>
      <c r="AW252" s="3">
        <f t="shared" si="211"/>
        <v>18</v>
      </c>
      <c r="AX252" s="3">
        <f t="shared" si="211"/>
        <v>0</v>
      </c>
      <c r="AY252" s="3">
        <f t="shared" si="211"/>
        <v>18</v>
      </c>
      <c r="AZ252" s="3">
        <f t="shared" si="211"/>
        <v>0</v>
      </c>
      <c r="BA252" s="3">
        <f t="shared" si="211"/>
        <v>0</v>
      </c>
      <c r="BB252" s="3">
        <f t="shared" si="211"/>
        <v>0</v>
      </c>
      <c r="BC252" s="3">
        <f t="shared" si="211"/>
        <v>0</v>
      </c>
      <c r="BD252" s="3">
        <f t="shared" si="211"/>
        <v>0</v>
      </c>
      <c r="BE252" s="3">
        <f t="shared" si="211"/>
        <v>0</v>
      </c>
      <c r="BF252" s="3">
        <f t="shared" si="211"/>
        <v>0</v>
      </c>
      <c r="BG252" s="3">
        <f t="shared" si="211"/>
        <v>0</v>
      </c>
      <c r="BH252" s="3">
        <f t="shared" si="211"/>
        <v>0</v>
      </c>
      <c r="BI252" s="3">
        <f t="shared" si="211"/>
        <v>0</v>
      </c>
      <c r="BJ252" s="3">
        <f t="shared" si="211"/>
        <v>0</v>
      </c>
      <c r="BK252" s="3">
        <f t="shared" si="211"/>
        <v>0</v>
      </c>
      <c r="BL252" s="3">
        <f t="shared" si="211"/>
        <v>0</v>
      </c>
      <c r="BM252" s="3">
        <f t="shared" si="211"/>
        <v>0</v>
      </c>
      <c r="BN252" s="3">
        <f t="shared" si="211"/>
        <v>0</v>
      </c>
      <c r="BO252" s="3">
        <f t="shared" si="211"/>
        <v>0</v>
      </c>
      <c r="BP252" s="3">
        <f t="shared" si="211"/>
        <v>0</v>
      </c>
      <c r="BQ252" s="3">
        <f t="shared" si="211"/>
        <v>0</v>
      </c>
      <c r="BR252" s="3">
        <f t="shared" si="211"/>
        <v>0</v>
      </c>
      <c r="BS252" s="3">
        <f t="shared" si="211"/>
        <v>0</v>
      </c>
      <c r="BT252" s="3">
        <f t="shared" si="211"/>
        <v>0</v>
      </c>
      <c r="BU252" s="3">
        <f t="shared" si="211"/>
        <v>0</v>
      </c>
      <c r="BV252" s="3">
        <f t="shared" si="211"/>
        <v>0</v>
      </c>
      <c r="BW252" s="3">
        <f t="shared" si="211"/>
        <v>0</v>
      </c>
      <c r="BX252" s="3">
        <f t="shared" si="211"/>
        <v>0</v>
      </c>
      <c r="BY252" s="3">
        <f t="shared" si="211"/>
        <v>0</v>
      </c>
      <c r="BZ252" s="3">
        <f t="shared" si="211"/>
        <v>0</v>
      </c>
      <c r="CA252" s="3">
        <f t="shared" ref="CA252:DF252" si="212">CA267</f>
        <v>2927</v>
      </c>
      <c r="CB252" s="3">
        <f t="shared" si="212"/>
        <v>0</v>
      </c>
      <c r="CC252" s="3">
        <f t="shared" si="212"/>
        <v>2927</v>
      </c>
      <c r="CD252" s="3">
        <f t="shared" si="212"/>
        <v>0</v>
      </c>
      <c r="CE252" s="3">
        <f t="shared" si="212"/>
        <v>18</v>
      </c>
      <c r="CF252" s="3">
        <f t="shared" si="212"/>
        <v>18</v>
      </c>
      <c r="CG252" s="3">
        <f t="shared" si="212"/>
        <v>0</v>
      </c>
      <c r="CH252" s="3">
        <f t="shared" si="212"/>
        <v>18</v>
      </c>
      <c r="CI252" s="3">
        <f t="shared" si="212"/>
        <v>0</v>
      </c>
      <c r="CJ252" s="3">
        <f t="shared" si="212"/>
        <v>0</v>
      </c>
      <c r="CK252" s="3">
        <f t="shared" si="212"/>
        <v>0</v>
      </c>
      <c r="CL252" s="3">
        <f t="shared" si="212"/>
        <v>0</v>
      </c>
      <c r="CM252" s="3">
        <f t="shared" si="212"/>
        <v>0</v>
      </c>
      <c r="CN252" s="3">
        <f t="shared" si="212"/>
        <v>0</v>
      </c>
      <c r="CO252" s="3">
        <f t="shared" si="212"/>
        <v>0</v>
      </c>
      <c r="CP252" s="3">
        <f t="shared" si="212"/>
        <v>0</v>
      </c>
      <c r="CQ252" s="3">
        <f t="shared" si="212"/>
        <v>0</v>
      </c>
      <c r="CR252" s="3">
        <f t="shared" si="212"/>
        <v>0</v>
      </c>
      <c r="CS252" s="3">
        <f t="shared" si="212"/>
        <v>0</v>
      </c>
      <c r="CT252" s="3">
        <f t="shared" si="212"/>
        <v>0</v>
      </c>
      <c r="CU252" s="3">
        <f t="shared" si="212"/>
        <v>0</v>
      </c>
      <c r="CV252" s="3">
        <f t="shared" si="212"/>
        <v>0</v>
      </c>
      <c r="CW252" s="3">
        <f t="shared" si="212"/>
        <v>0</v>
      </c>
      <c r="CX252" s="3">
        <f t="shared" si="212"/>
        <v>0</v>
      </c>
      <c r="CY252" s="3">
        <f t="shared" si="212"/>
        <v>0</v>
      </c>
      <c r="CZ252" s="3">
        <f t="shared" si="212"/>
        <v>0</v>
      </c>
      <c r="DA252" s="3">
        <f t="shared" si="212"/>
        <v>0</v>
      </c>
      <c r="DB252" s="3">
        <f t="shared" si="212"/>
        <v>0</v>
      </c>
      <c r="DC252" s="3">
        <f t="shared" si="212"/>
        <v>0</v>
      </c>
      <c r="DD252" s="3">
        <f t="shared" si="212"/>
        <v>0</v>
      </c>
      <c r="DE252" s="3">
        <f t="shared" si="212"/>
        <v>0</v>
      </c>
      <c r="DF252" s="3">
        <f t="shared" si="212"/>
        <v>0</v>
      </c>
      <c r="DG252" s="4">
        <f t="shared" ref="DG252:EL252" si="213">DG267</f>
        <v>57745</v>
      </c>
      <c r="DH252" s="4">
        <f t="shared" si="213"/>
        <v>937</v>
      </c>
      <c r="DI252" s="4">
        <f t="shared" si="213"/>
        <v>532</v>
      </c>
      <c r="DJ252" s="4">
        <f t="shared" si="213"/>
        <v>0</v>
      </c>
      <c r="DK252" s="4">
        <f t="shared" si="213"/>
        <v>56276</v>
      </c>
      <c r="DL252" s="4">
        <f t="shared" si="213"/>
        <v>0</v>
      </c>
      <c r="DM252" s="4">
        <f t="shared" si="213"/>
        <v>72.731999999999999</v>
      </c>
      <c r="DN252" s="4">
        <f t="shared" si="213"/>
        <v>0</v>
      </c>
      <c r="DO252" s="4">
        <f t="shared" si="213"/>
        <v>0</v>
      </c>
      <c r="DP252" s="4">
        <f t="shared" si="213"/>
        <v>50649</v>
      </c>
      <c r="DQ252" s="4">
        <f t="shared" si="213"/>
        <v>25888</v>
      </c>
      <c r="DR252" s="4">
        <f t="shared" si="213"/>
        <v>0</v>
      </c>
      <c r="DS252" s="4">
        <f t="shared" si="213"/>
        <v>0</v>
      </c>
      <c r="DT252" s="4">
        <f t="shared" si="213"/>
        <v>57745</v>
      </c>
      <c r="DU252" s="4">
        <f t="shared" si="213"/>
        <v>937</v>
      </c>
      <c r="DV252" s="4">
        <f t="shared" si="213"/>
        <v>532</v>
      </c>
      <c r="DW252" s="4">
        <f t="shared" si="213"/>
        <v>0</v>
      </c>
      <c r="DX252" s="4">
        <f t="shared" si="213"/>
        <v>56276</v>
      </c>
      <c r="DY252" s="4">
        <f t="shared" si="213"/>
        <v>0</v>
      </c>
      <c r="DZ252" s="4">
        <f t="shared" si="213"/>
        <v>72.731999999999999</v>
      </c>
      <c r="EA252" s="4">
        <f t="shared" si="213"/>
        <v>0</v>
      </c>
      <c r="EB252" s="4">
        <f t="shared" si="213"/>
        <v>0</v>
      </c>
      <c r="EC252" s="4">
        <f t="shared" si="213"/>
        <v>50649</v>
      </c>
      <c r="ED252" s="4">
        <f t="shared" si="213"/>
        <v>25888</v>
      </c>
      <c r="EE252" s="4">
        <f t="shared" si="213"/>
        <v>0</v>
      </c>
      <c r="EF252" s="4">
        <f t="shared" si="213"/>
        <v>0</v>
      </c>
      <c r="EG252" s="4">
        <f t="shared" si="213"/>
        <v>0</v>
      </c>
      <c r="EH252" s="4">
        <f t="shared" si="213"/>
        <v>0</v>
      </c>
      <c r="EI252" s="4">
        <f t="shared" si="213"/>
        <v>0</v>
      </c>
      <c r="EJ252" s="4">
        <f t="shared" si="213"/>
        <v>134282</v>
      </c>
      <c r="EK252" s="4">
        <f t="shared" si="213"/>
        <v>0</v>
      </c>
      <c r="EL252" s="4">
        <f t="shared" si="213"/>
        <v>134282</v>
      </c>
      <c r="EM252" s="4">
        <f t="shared" ref="EM252:FR252" si="214">EM267</f>
        <v>0</v>
      </c>
      <c r="EN252" s="4">
        <f t="shared" si="214"/>
        <v>937</v>
      </c>
      <c r="EO252" s="4">
        <f t="shared" si="214"/>
        <v>937</v>
      </c>
      <c r="EP252" s="4">
        <f t="shared" si="214"/>
        <v>0</v>
      </c>
      <c r="EQ252" s="4">
        <f t="shared" si="214"/>
        <v>937</v>
      </c>
      <c r="ER252" s="4">
        <f t="shared" si="214"/>
        <v>0</v>
      </c>
      <c r="ES252" s="4">
        <f t="shared" si="214"/>
        <v>0</v>
      </c>
      <c r="ET252" s="4">
        <f t="shared" si="214"/>
        <v>0</v>
      </c>
      <c r="EU252" s="4">
        <f t="shared" si="214"/>
        <v>0</v>
      </c>
      <c r="EV252" s="4">
        <f t="shared" si="214"/>
        <v>0</v>
      </c>
      <c r="EW252" s="4">
        <f t="shared" si="214"/>
        <v>0</v>
      </c>
      <c r="EX252" s="4">
        <f t="shared" si="214"/>
        <v>0</v>
      </c>
      <c r="EY252" s="4">
        <f t="shared" si="214"/>
        <v>0</v>
      </c>
      <c r="EZ252" s="4">
        <f t="shared" si="214"/>
        <v>0</v>
      </c>
      <c r="FA252" s="4">
        <f t="shared" si="214"/>
        <v>0</v>
      </c>
      <c r="FB252" s="4">
        <f t="shared" si="214"/>
        <v>0</v>
      </c>
      <c r="FC252" s="4">
        <f t="shared" si="214"/>
        <v>0</v>
      </c>
      <c r="FD252" s="4">
        <f t="shared" si="214"/>
        <v>0</v>
      </c>
      <c r="FE252" s="4">
        <f t="shared" si="214"/>
        <v>0</v>
      </c>
      <c r="FF252" s="4">
        <f t="shared" si="214"/>
        <v>0</v>
      </c>
      <c r="FG252" s="4">
        <f t="shared" si="214"/>
        <v>0</v>
      </c>
      <c r="FH252" s="4">
        <f t="shared" si="214"/>
        <v>0</v>
      </c>
      <c r="FI252" s="4">
        <f t="shared" si="214"/>
        <v>0</v>
      </c>
      <c r="FJ252" s="4">
        <f t="shared" si="214"/>
        <v>0</v>
      </c>
      <c r="FK252" s="4">
        <f t="shared" si="214"/>
        <v>0</v>
      </c>
      <c r="FL252" s="4">
        <f t="shared" si="214"/>
        <v>0</v>
      </c>
      <c r="FM252" s="4">
        <f t="shared" si="214"/>
        <v>0</v>
      </c>
      <c r="FN252" s="4">
        <f t="shared" si="214"/>
        <v>0</v>
      </c>
      <c r="FO252" s="4">
        <f t="shared" si="214"/>
        <v>0</v>
      </c>
      <c r="FP252" s="4">
        <f t="shared" si="214"/>
        <v>0</v>
      </c>
      <c r="FQ252" s="4">
        <f t="shared" si="214"/>
        <v>0</v>
      </c>
      <c r="FR252" s="4">
        <f t="shared" si="214"/>
        <v>0</v>
      </c>
      <c r="FS252" s="4">
        <f t="shared" ref="FS252:GX252" si="215">FS267</f>
        <v>134282</v>
      </c>
      <c r="FT252" s="4">
        <f t="shared" si="215"/>
        <v>0</v>
      </c>
      <c r="FU252" s="4">
        <f t="shared" si="215"/>
        <v>134282</v>
      </c>
      <c r="FV252" s="4">
        <f t="shared" si="215"/>
        <v>0</v>
      </c>
      <c r="FW252" s="4">
        <f t="shared" si="215"/>
        <v>937</v>
      </c>
      <c r="FX252" s="4">
        <f t="shared" si="215"/>
        <v>937</v>
      </c>
      <c r="FY252" s="4">
        <f t="shared" si="215"/>
        <v>0</v>
      </c>
      <c r="FZ252" s="4">
        <f t="shared" si="215"/>
        <v>937</v>
      </c>
      <c r="GA252" s="4">
        <f t="shared" si="215"/>
        <v>0</v>
      </c>
      <c r="GB252" s="4">
        <f t="shared" si="215"/>
        <v>0</v>
      </c>
      <c r="GC252" s="4">
        <f t="shared" si="215"/>
        <v>0</v>
      </c>
      <c r="GD252" s="4">
        <f t="shared" si="215"/>
        <v>0</v>
      </c>
      <c r="GE252" s="4">
        <f t="shared" si="215"/>
        <v>0</v>
      </c>
      <c r="GF252" s="4">
        <f t="shared" si="215"/>
        <v>0</v>
      </c>
      <c r="GG252" s="4">
        <f t="shared" si="215"/>
        <v>0</v>
      </c>
      <c r="GH252" s="4">
        <f t="shared" si="215"/>
        <v>0</v>
      </c>
      <c r="GI252" s="4">
        <f t="shared" si="215"/>
        <v>0</v>
      </c>
      <c r="GJ252" s="4">
        <f t="shared" si="215"/>
        <v>0</v>
      </c>
      <c r="GK252" s="4">
        <f t="shared" si="215"/>
        <v>0</v>
      </c>
      <c r="GL252" s="4">
        <f t="shared" si="215"/>
        <v>0</v>
      </c>
      <c r="GM252" s="4">
        <f t="shared" si="215"/>
        <v>0</v>
      </c>
      <c r="GN252" s="4">
        <f t="shared" si="215"/>
        <v>0</v>
      </c>
      <c r="GO252" s="4">
        <f t="shared" si="215"/>
        <v>0</v>
      </c>
      <c r="GP252" s="4">
        <f t="shared" si="215"/>
        <v>0</v>
      </c>
      <c r="GQ252" s="4">
        <f t="shared" si="215"/>
        <v>0</v>
      </c>
      <c r="GR252" s="4">
        <f t="shared" si="215"/>
        <v>0</v>
      </c>
      <c r="GS252" s="4">
        <f t="shared" si="215"/>
        <v>0</v>
      </c>
      <c r="GT252" s="4">
        <f t="shared" si="215"/>
        <v>0</v>
      </c>
      <c r="GU252" s="4">
        <f t="shared" si="215"/>
        <v>0</v>
      </c>
      <c r="GV252" s="4">
        <f t="shared" si="215"/>
        <v>0</v>
      </c>
      <c r="GW252" s="4">
        <f t="shared" si="215"/>
        <v>0</v>
      </c>
      <c r="GX252" s="4">
        <f t="shared" si="215"/>
        <v>0</v>
      </c>
    </row>
    <row r="254" spans="1:255" x14ac:dyDescent="0.2">
      <c r="A254" s="2">
        <v>17</v>
      </c>
      <c r="B254" s="2">
        <v>1</v>
      </c>
      <c r="C254" s="2">
        <f>ROW(SmtRes!A367)</f>
        <v>367</v>
      </c>
      <c r="D254" s="2">
        <f>ROW(EtalonRes!A375)</f>
        <v>375</v>
      </c>
      <c r="E254" s="2" t="s">
        <v>468</v>
      </c>
      <c r="F254" s="2" t="s">
        <v>469</v>
      </c>
      <c r="G254" s="2" t="s">
        <v>470</v>
      </c>
      <c r="H254" s="2" t="s">
        <v>471</v>
      </c>
      <c r="I254" s="2">
        <f>ROUND(ROUND(4,4),7)</f>
        <v>4</v>
      </c>
      <c r="J254" s="2">
        <v>0</v>
      </c>
      <c r="K254" s="2">
        <f>ROUND(ROUND(4,4),7)</f>
        <v>4</v>
      </c>
      <c r="L254" s="2"/>
      <c r="M254" s="2"/>
      <c r="N254" s="2"/>
      <c r="O254" s="2">
        <f>ROUND(CP254,2)</f>
        <v>233.61</v>
      </c>
      <c r="P254" s="2">
        <f>ROUND(CQ254*I254,2)</f>
        <v>3.08</v>
      </c>
      <c r="Q254" s="2">
        <f>ROUND(CR254*I254,2)</f>
        <v>46.37</v>
      </c>
      <c r="R254" s="2">
        <f>ROUND(CS254*I254,2)</f>
        <v>0</v>
      </c>
      <c r="S254" s="2">
        <f>ROUND(CT254*I254,2)</f>
        <v>184.16</v>
      </c>
      <c r="T254" s="2">
        <f>ROUND(CU254*I254,2)</f>
        <v>0</v>
      </c>
      <c r="U254" s="2">
        <f t="shared" ref="U254:U265" si="216">ROUND(CV254*I254,7)</f>
        <v>11.472</v>
      </c>
      <c r="V254" s="2">
        <f t="shared" ref="V254:V265" si="217">ROUND(CW254*I254,7)</f>
        <v>0</v>
      </c>
      <c r="W254" s="2">
        <f>ROUND(CX254*I254,2)</f>
        <v>0</v>
      </c>
      <c r="X254" s="2">
        <f>ROUND(CY254,2)</f>
        <v>165.74</v>
      </c>
      <c r="Y254" s="2">
        <f>ROUND(CZ254,2)</f>
        <v>84.71</v>
      </c>
      <c r="Z254" s="2"/>
      <c r="AA254" s="2">
        <v>64877770</v>
      </c>
      <c r="AB254" s="2">
        <f t="shared" ref="AB254:AB265" si="218">ROUND((AC254+AD254+AF254),2)</f>
        <v>58.4</v>
      </c>
      <c r="AC254" s="2">
        <f t="shared" ref="AC254:AC265" si="219">ROUND((ES254),2)</f>
        <v>0.77</v>
      </c>
      <c r="AD254" s="2">
        <f t="shared" ref="AD254:AD265" si="220">ROUND(((((ET254*ROUND((0.2+1),7)))-((EU254*ROUND((0.2+1),7))))+AE254),2)</f>
        <v>11.59</v>
      </c>
      <c r="AE254" s="2">
        <f t="shared" ref="AE254:AE265" si="221">ROUND(((EU254*ROUND((0.2+1),7))),2)</f>
        <v>0</v>
      </c>
      <c r="AF254" s="2">
        <f t="shared" ref="AF254:AF265" si="222">ROUND(((EV254*ROUND((0.2+1),7))),2)</f>
        <v>46.04</v>
      </c>
      <c r="AG254" s="2">
        <f t="shared" ref="AG254:AG265" si="223">ROUND((AP254),2)</f>
        <v>0</v>
      </c>
      <c r="AH254" s="2">
        <f t="shared" ref="AH254:AH265" si="224">((EW254*ROUND((0.2+1),7)))</f>
        <v>2.8679999999999999</v>
      </c>
      <c r="AI254" s="2">
        <f t="shared" ref="AI254:AI265" si="225">((EX254*ROUND((0.2+1),7)))</f>
        <v>0</v>
      </c>
      <c r="AJ254" s="2">
        <f t="shared" ref="AJ254:AJ265" si="226">(AS254)</f>
        <v>0</v>
      </c>
      <c r="AK254" s="2">
        <v>48.8</v>
      </c>
      <c r="AL254" s="2">
        <v>0.77</v>
      </c>
      <c r="AM254" s="2">
        <v>9.66</v>
      </c>
      <c r="AN254" s="2">
        <v>0</v>
      </c>
      <c r="AO254" s="2">
        <v>38.369999999999997</v>
      </c>
      <c r="AP254" s="2">
        <v>0</v>
      </c>
      <c r="AQ254" s="2">
        <v>2.39</v>
      </c>
      <c r="AR254" s="2">
        <v>0</v>
      </c>
      <c r="AS254" s="2">
        <v>0</v>
      </c>
      <c r="AT254" s="2">
        <v>90</v>
      </c>
      <c r="AU254" s="2">
        <v>46</v>
      </c>
      <c r="AV254" s="2">
        <v>1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0</v>
      </c>
      <c r="BI254" s="2">
        <v>2</v>
      </c>
      <c r="BJ254" s="2" t="s">
        <v>472</v>
      </c>
      <c r="BK254" s="2"/>
      <c r="BL254" s="2"/>
      <c r="BM254" s="2">
        <v>110007</v>
      </c>
      <c r="BN254" s="2">
        <v>0</v>
      </c>
      <c r="BO254" s="2" t="s">
        <v>3</v>
      </c>
      <c r="BP254" s="2">
        <v>0</v>
      </c>
      <c r="BQ254" s="2">
        <v>3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90</v>
      </c>
      <c r="CA254" s="2">
        <v>46</v>
      </c>
      <c r="CB254" s="2" t="s">
        <v>3</v>
      </c>
      <c r="CC254" s="2"/>
      <c r="CD254" s="2"/>
      <c r="CE254" s="2">
        <v>0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1051</v>
      </c>
      <c r="CO254" s="2">
        <v>0</v>
      </c>
      <c r="CP254" s="2">
        <f t="shared" ref="CP254:CP265" si="227">(P254+Q254+S254)</f>
        <v>233.60999999999999</v>
      </c>
      <c r="CQ254" s="2">
        <f t="shared" ref="CQ254:CQ265" si="228">AC254*BC254</f>
        <v>0.77</v>
      </c>
      <c r="CR254" s="2">
        <f t="shared" ref="CR254:CR265" si="229">((((ET254*ROUND((0.2+1),7)))*BB254-((EU254*ROUND((0.2+1),7)))*BS254)+AE254*BS254)</f>
        <v>11.592000000000001</v>
      </c>
      <c r="CS254" s="2">
        <f t="shared" ref="CS254:CS265" si="230">AE254*BS254</f>
        <v>0</v>
      </c>
      <c r="CT254" s="2">
        <f t="shared" ref="CT254:CT265" si="231">AF254*BA254</f>
        <v>46.04</v>
      </c>
      <c r="CU254" s="2">
        <f t="shared" ref="CU254:CU265" si="232">AG254</f>
        <v>0</v>
      </c>
      <c r="CV254" s="2">
        <f t="shared" ref="CV254:CV265" si="233">AH254</f>
        <v>2.8679999999999999</v>
      </c>
      <c r="CW254" s="2">
        <f t="shared" ref="CW254:CW265" si="234">AI254</f>
        <v>0</v>
      </c>
      <c r="CX254" s="2">
        <f t="shared" ref="CX254:CX265" si="235">AJ254</f>
        <v>0</v>
      </c>
      <c r="CY254" s="2">
        <f t="shared" ref="CY254:CY265" si="236">(((S254+R254)*AT254)/100)</f>
        <v>165.74400000000003</v>
      </c>
      <c r="CZ254" s="2">
        <f t="shared" ref="CZ254:CZ265" si="237">(((S254+R254)*AU254)/100)</f>
        <v>84.7136</v>
      </c>
      <c r="DA254" s="2"/>
      <c r="DB254" s="2">
        <v>75</v>
      </c>
      <c r="DC254" s="2" t="s">
        <v>3</v>
      </c>
      <c r="DD254" s="2" t="s">
        <v>3</v>
      </c>
      <c r="DE254" s="2" t="s">
        <v>27</v>
      </c>
      <c r="DF254" s="2" t="s">
        <v>27</v>
      </c>
      <c r="DG254" s="2" t="s">
        <v>27</v>
      </c>
      <c r="DH254" s="2" t="s">
        <v>3</v>
      </c>
      <c r="DI254" s="2" t="s">
        <v>27</v>
      </c>
      <c r="DJ254" s="2" t="s">
        <v>27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1013</v>
      </c>
      <c r="DV254" s="2" t="s">
        <v>471</v>
      </c>
      <c r="DW254" s="2" t="s">
        <v>471</v>
      </c>
      <c r="DX254" s="2">
        <v>1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56793170</v>
      </c>
      <c r="EF254" s="2">
        <v>3</v>
      </c>
      <c r="EG254" s="2" t="s">
        <v>165</v>
      </c>
      <c r="EH254" s="2">
        <v>0</v>
      </c>
      <c r="EI254" s="2" t="s">
        <v>3</v>
      </c>
      <c r="EJ254" s="2">
        <v>2</v>
      </c>
      <c r="EK254" s="2">
        <v>110007</v>
      </c>
      <c r="EL254" s="2" t="s">
        <v>341</v>
      </c>
      <c r="EM254" s="2" t="s">
        <v>167</v>
      </c>
      <c r="EN254" s="2"/>
      <c r="EO254" s="2" t="s">
        <v>32</v>
      </c>
      <c r="EP254" s="2"/>
      <c r="EQ254" s="2">
        <v>131072</v>
      </c>
      <c r="ER254" s="2">
        <v>48.8</v>
      </c>
      <c r="ES254" s="2">
        <v>0.77</v>
      </c>
      <c r="ET254" s="2">
        <v>9.66</v>
      </c>
      <c r="EU254" s="2">
        <v>0</v>
      </c>
      <c r="EV254" s="2">
        <v>38.369999999999997</v>
      </c>
      <c r="EW254" s="2">
        <v>2.39</v>
      </c>
      <c r="EX254" s="2">
        <v>0</v>
      </c>
      <c r="EY254" s="2">
        <v>0</v>
      </c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v>0</v>
      </c>
      <c r="FS254" s="2">
        <v>0</v>
      </c>
      <c r="FT254" s="2"/>
      <c r="FU254" s="2"/>
      <c r="FV254" s="2"/>
      <c r="FW254" s="2"/>
      <c r="FX254" s="2">
        <v>90</v>
      </c>
      <c r="FY254" s="2">
        <v>46</v>
      </c>
      <c r="FZ254" s="2"/>
      <c r="GA254" s="2" t="s">
        <v>3</v>
      </c>
      <c r="GB254" s="2"/>
      <c r="GC254" s="2"/>
      <c r="GD254" s="2">
        <v>1</v>
      </c>
      <c r="GE254" s="2"/>
      <c r="GF254" s="2">
        <v>-795231752</v>
      </c>
      <c r="GG254" s="2">
        <v>2</v>
      </c>
      <c r="GH254" s="2">
        <v>1</v>
      </c>
      <c r="GI254" s="2">
        <v>-2</v>
      </c>
      <c r="GJ254" s="2">
        <v>0</v>
      </c>
      <c r="GK254" s="2">
        <v>0</v>
      </c>
      <c r="GL254" s="2">
        <f>ROUND(IF(AND(BH254=3,BI254=3,FS254&lt;&gt;0),P254,0),2)</f>
        <v>0</v>
      </c>
      <c r="GM254" s="2">
        <f>ROUND(O254+X254+Y254,2)+GX254</f>
        <v>484.06</v>
      </c>
      <c r="GN254" s="2">
        <f t="shared" ref="GN254:GN265" si="238">IF(OR(BI254=0,BI254=1),GM254-GX254,0)</f>
        <v>0</v>
      </c>
      <c r="GO254" s="2">
        <f t="shared" ref="GO254:GO265" si="239">IF(BI254=2,GM254-GX254,0)</f>
        <v>484.06</v>
      </c>
      <c r="GP254" s="2">
        <f t="shared" ref="GP254:GP265" si="240">IF(BI254=4,GM254-GX254,0)</f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ref="GV254:GV265" si="241">ROUND((GT254),2)</f>
        <v>0</v>
      </c>
      <c r="GW254" s="2">
        <v>1</v>
      </c>
      <c r="GX254" s="2">
        <f>ROUND(HC254*I254,2)</f>
        <v>0</v>
      </c>
      <c r="GY254" s="2"/>
      <c r="GZ254" s="2"/>
      <c r="HA254" s="2">
        <v>0</v>
      </c>
      <c r="HB254" s="2">
        <v>0</v>
      </c>
      <c r="HC254" s="2">
        <f t="shared" ref="HC254:HC265" si="242">GV254*GW254</f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168</v>
      </c>
      <c r="HO254" s="2" t="s">
        <v>169</v>
      </c>
      <c r="HP254" s="2" t="s">
        <v>166</v>
      </c>
      <c r="HQ254" s="2" t="s">
        <v>166</v>
      </c>
      <c r="HR254" s="2"/>
      <c r="HS254" s="2">
        <v>0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">
      <c r="A255">
        <v>17</v>
      </c>
      <c r="B255">
        <v>1</v>
      </c>
      <c r="C255">
        <f>ROW(SmtRes!A372)</f>
        <v>372</v>
      </c>
      <c r="D255">
        <f>ROW(EtalonRes!A380)</f>
        <v>380</v>
      </c>
      <c r="E255" t="s">
        <v>468</v>
      </c>
      <c r="F255" t="s">
        <v>469</v>
      </c>
      <c r="G255" t="s">
        <v>470</v>
      </c>
      <c r="H255" t="s">
        <v>471</v>
      </c>
      <c r="I255">
        <f>ROUND(ROUND(4,4),7)</f>
        <v>4</v>
      </c>
      <c r="J255">
        <v>0</v>
      </c>
      <c r="K255">
        <f>ROUND(ROUND(4,4),7)</f>
        <v>4</v>
      </c>
      <c r="O255">
        <f>ROUND(CP255,0)</f>
        <v>9617</v>
      </c>
      <c r="P255">
        <f>ROUND(CQ255*I255,0)</f>
        <v>156</v>
      </c>
      <c r="Q255">
        <f>ROUND(CR255*I255,0)</f>
        <v>82</v>
      </c>
      <c r="R255">
        <f>ROUND(CS255*I255,0)</f>
        <v>0</v>
      </c>
      <c r="S255">
        <f>ROUND(CT255*I255,0)</f>
        <v>9379</v>
      </c>
      <c r="T255">
        <f>ROUND(CU255*I255,0)</f>
        <v>0</v>
      </c>
      <c r="U255">
        <f t="shared" si="216"/>
        <v>11.472</v>
      </c>
      <c r="V255">
        <f t="shared" si="217"/>
        <v>0</v>
      </c>
      <c r="W255">
        <f>ROUND(CX255*I255,0)</f>
        <v>0</v>
      </c>
      <c r="X255">
        <f>ROUND(CY255,0)</f>
        <v>8441</v>
      </c>
      <c r="Y255">
        <f>ROUND(CZ255,0)</f>
        <v>4314</v>
      </c>
      <c r="AA255">
        <v>64877767</v>
      </c>
      <c r="AB255">
        <f t="shared" si="218"/>
        <v>58.4</v>
      </c>
      <c r="AC255">
        <f t="shared" si="219"/>
        <v>0.77</v>
      </c>
      <c r="AD255">
        <f t="shared" si="220"/>
        <v>11.59</v>
      </c>
      <c r="AE255">
        <f t="shared" si="221"/>
        <v>0</v>
      </c>
      <c r="AF255">
        <f t="shared" si="222"/>
        <v>46.04</v>
      </c>
      <c r="AG255">
        <f t="shared" si="223"/>
        <v>0</v>
      </c>
      <c r="AH255">
        <f t="shared" si="224"/>
        <v>2.8679999999999999</v>
      </c>
      <c r="AI255">
        <f t="shared" si="225"/>
        <v>0</v>
      </c>
      <c r="AJ255">
        <f t="shared" si="226"/>
        <v>0</v>
      </c>
      <c r="AK255">
        <v>48.8</v>
      </c>
      <c r="AL255">
        <v>0.77</v>
      </c>
      <c r="AM255">
        <v>9.66</v>
      </c>
      <c r="AN255">
        <v>0</v>
      </c>
      <c r="AO255">
        <v>38.369999999999997</v>
      </c>
      <c r="AP255">
        <v>0</v>
      </c>
      <c r="AQ255">
        <v>2.39</v>
      </c>
      <c r="AR255">
        <v>0</v>
      </c>
      <c r="AS255">
        <v>0</v>
      </c>
      <c r="AT255">
        <v>90</v>
      </c>
      <c r="AU255">
        <v>46</v>
      </c>
      <c r="AV255">
        <v>1</v>
      </c>
      <c r="AW255">
        <v>1</v>
      </c>
      <c r="AZ255">
        <v>1</v>
      </c>
      <c r="BA255">
        <v>50.93</v>
      </c>
      <c r="BB255">
        <v>1.77</v>
      </c>
      <c r="BC255">
        <v>50.75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2</v>
      </c>
      <c r="BJ255" t="s">
        <v>472</v>
      </c>
      <c r="BM255">
        <v>110007</v>
      </c>
      <c r="BN255">
        <v>0</v>
      </c>
      <c r="BO255" t="s">
        <v>469</v>
      </c>
      <c r="BP255">
        <v>1</v>
      </c>
      <c r="BQ255">
        <v>3</v>
      </c>
      <c r="BR255">
        <v>0</v>
      </c>
      <c r="BS255">
        <v>50.93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90</v>
      </c>
      <c r="CA255">
        <v>46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1051</v>
      </c>
      <c r="CO255">
        <v>0</v>
      </c>
      <c r="CP255">
        <f t="shared" si="227"/>
        <v>9617</v>
      </c>
      <c r="CQ255">
        <f t="shared" si="228"/>
        <v>39.077500000000001</v>
      </c>
      <c r="CR255">
        <f t="shared" si="229"/>
        <v>20.51784</v>
      </c>
      <c r="CS255">
        <f t="shared" si="230"/>
        <v>0</v>
      </c>
      <c r="CT255">
        <f t="shared" si="231"/>
        <v>2344.8172</v>
      </c>
      <c r="CU255">
        <f t="shared" si="232"/>
        <v>0</v>
      </c>
      <c r="CV255">
        <f t="shared" si="233"/>
        <v>2.8679999999999999</v>
      </c>
      <c r="CW255">
        <f t="shared" si="234"/>
        <v>0</v>
      </c>
      <c r="CX255">
        <f t="shared" si="235"/>
        <v>0</v>
      </c>
      <c r="CY255">
        <f t="shared" si="236"/>
        <v>8441.1</v>
      </c>
      <c r="CZ255">
        <f t="shared" si="237"/>
        <v>4314.34</v>
      </c>
      <c r="DB255">
        <v>76</v>
      </c>
      <c r="DC255" t="s">
        <v>3</v>
      </c>
      <c r="DD255" t="s">
        <v>3</v>
      </c>
      <c r="DE255" t="s">
        <v>27</v>
      </c>
      <c r="DF255" t="s">
        <v>27</v>
      </c>
      <c r="DG255" t="s">
        <v>27</v>
      </c>
      <c r="DH255" t="s">
        <v>3</v>
      </c>
      <c r="DI255" t="s">
        <v>27</v>
      </c>
      <c r="DJ255" t="s">
        <v>27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471</v>
      </c>
      <c r="DW255" t="s">
        <v>471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56793170</v>
      </c>
      <c r="EF255">
        <v>3</v>
      </c>
      <c r="EG255" t="s">
        <v>165</v>
      </c>
      <c r="EH255">
        <v>0</v>
      </c>
      <c r="EI255" t="s">
        <v>3</v>
      </c>
      <c r="EJ255">
        <v>2</v>
      </c>
      <c r="EK255">
        <v>110007</v>
      </c>
      <c r="EL255" t="s">
        <v>341</v>
      </c>
      <c r="EM255" t="s">
        <v>167</v>
      </c>
      <c r="EO255" t="s">
        <v>32</v>
      </c>
      <c r="EQ255">
        <v>131072</v>
      </c>
      <c r="ER255">
        <v>48.8</v>
      </c>
      <c r="ES255">
        <v>0.77</v>
      </c>
      <c r="ET255">
        <v>9.66</v>
      </c>
      <c r="EU255">
        <v>0</v>
      </c>
      <c r="EV255">
        <v>38.369999999999997</v>
      </c>
      <c r="EW255">
        <v>2.39</v>
      </c>
      <c r="EX255">
        <v>0</v>
      </c>
      <c r="EY255">
        <v>0</v>
      </c>
      <c r="FQ255">
        <v>0</v>
      </c>
      <c r="FR255">
        <v>0</v>
      </c>
      <c r="FS255">
        <v>0</v>
      </c>
      <c r="FX255">
        <v>90</v>
      </c>
      <c r="FY255">
        <v>46</v>
      </c>
      <c r="GA255" t="s">
        <v>3</v>
      </c>
      <c r="GD255">
        <v>1</v>
      </c>
      <c r="GF255">
        <v>-795231752</v>
      </c>
      <c r="GG255">
        <v>2</v>
      </c>
      <c r="GH255">
        <v>1</v>
      </c>
      <c r="GI255">
        <v>2</v>
      </c>
      <c r="GJ255">
        <v>0</v>
      </c>
      <c r="GK255">
        <v>0</v>
      </c>
      <c r="GL255">
        <f>ROUND(IF(AND(BH255=3,BI255=3,FS255&lt;&gt;0),P255,0),0)</f>
        <v>0</v>
      </c>
      <c r="GM255">
        <f>ROUND(O255+X255+Y255,0)+GX255</f>
        <v>22372</v>
      </c>
      <c r="GN255">
        <f t="shared" si="238"/>
        <v>0</v>
      </c>
      <c r="GO255">
        <f t="shared" si="239"/>
        <v>22372</v>
      </c>
      <c r="GP255">
        <f t="shared" si="240"/>
        <v>0</v>
      </c>
      <c r="GR255">
        <v>0</v>
      </c>
      <c r="GS255">
        <v>3</v>
      </c>
      <c r="GT255">
        <v>0</v>
      </c>
      <c r="GU255" t="s">
        <v>3</v>
      </c>
      <c r="GV255">
        <f t="shared" si="241"/>
        <v>0</v>
      </c>
      <c r="GW255">
        <v>1</v>
      </c>
      <c r="GX255">
        <f>ROUND(HC255*I255,0)</f>
        <v>0</v>
      </c>
      <c r="HA255">
        <v>0</v>
      </c>
      <c r="HB255">
        <v>0</v>
      </c>
      <c r="HC255">
        <f t="shared" si="242"/>
        <v>0</v>
      </c>
      <c r="HE255" t="s">
        <v>3</v>
      </c>
      <c r="HF255" t="s">
        <v>3</v>
      </c>
      <c r="HM255" t="s">
        <v>3</v>
      </c>
      <c r="HN255" t="s">
        <v>168</v>
      </c>
      <c r="HO255" t="s">
        <v>169</v>
      </c>
      <c r="HP255" t="s">
        <v>166</v>
      </c>
      <c r="HQ255" t="s">
        <v>166</v>
      </c>
      <c r="HS255">
        <v>0</v>
      </c>
      <c r="IK255">
        <v>0</v>
      </c>
    </row>
    <row r="256" spans="1:255" x14ac:dyDescent="0.2">
      <c r="A256" s="2">
        <v>17</v>
      </c>
      <c r="B256" s="2">
        <v>1</v>
      </c>
      <c r="C256" s="2">
        <f>ROW(SmtRes!A377)</f>
        <v>377</v>
      </c>
      <c r="D256" s="2">
        <f>ROW(EtalonRes!A385)</f>
        <v>385</v>
      </c>
      <c r="E256" s="2" t="s">
        <v>473</v>
      </c>
      <c r="F256" s="2" t="s">
        <v>474</v>
      </c>
      <c r="G256" s="2" t="s">
        <v>475</v>
      </c>
      <c r="H256" s="2" t="s">
        <v>471</v>
      </c>
      <c r="I256" s="2">
        <f>ROUND(ROUND(5,4),7)</f>
        <v>5</v>
      </c>
      <c r="J256" s="2">
        <v>0</v>
      </c>
      <c r="K256" s="2">
        <f>ROUND(ROUND(5,4),7)</f>
        <v>5</v>
      </c>
      <c r="L256" s="2"/>
      <c r="M256" s="2"/>
      <c r="N256" s="2"/>
      <c r="O256" s="2">
        <f>ROUND(CP256,2)</f>
        <v>359.54</v>
      </c>
      <c r="P256" s="2">
        <f>ROUND(CQ256*I256,2)</f>
        <v>4.5</v>
      </c>
      <c r="Q256" s="2">
        <f>ROUND(CR256*I256,2)</f>
        <v>86.04</v>
      </c>
      <c r="R256" s="2">
        <f>ROUND(CS256*I256,2)</f>
        <v>0</v>
      </c>
      <c r="S256" s="2">
        <f>ROUND(CT256*I256,2)</f>
        <v>269</v>
      </c>
      <c r="T256" s="2">
        <f>ROUND(CU256*I256,2)</f>
        <v>0</v>
      </c>
      <c r="U256" s="2">
        <f t="shared" si="216"/>
        <v>16.98</v>
      </c>
      <c r="V256" s="2">
        <f t="shared" si="217"/>
        <v>0</v>
      </c>
      <c r="W256" s="2">
        <f>ROUND(CX256*I256,2)</f>
        <v>0</v>
      </c>
      <c r="X256" s="2">
        <f>ROUND(CY256,2)</f>
        <v>242.1</v>
      </c>
      <c r="Y256" s="2">
        <f>ROUND(CZ256,2)</f>
        <v>123.74</v>
      </c>
      <c r="Z256" s="2"/>
      <c r="AA256" s="2">
        <v>64877770</v>
      </c>
      <c r="AB256" s="2">
        <f t="shared" si="218"/>
        <v>71.91</v>
      </c>
      <c r="AC256" s="2">
        <f t="shared" si="219"/>
        <v>0.9</v>
      </c>
      <c r="AD256" s="2">
        <f t="shared" si="220"/>
        <v>17.21</v>
      </c>
      <c r="AE256" s="2">
        <f t="shared" si="221"/>
        <v>0</v>
      </c>
      <c r="AF256" s="2">
        <f t="shared" si="222"/>
        <v>53.8</v>
      </c>
      <c r="AG256" s="2">
        <f t="shared" si="223"/>
        <v>0</v>
      </c>
      <c r="AH256" s="2">
        <f t="shared" si="224"/>
        <v>3.3959999999999999</v>
      </c>
      <c r="AI256" s="2">
        <f t="shared" si="225"/>
        <v>0</v>
      </c>
      <c r="AJ256" s="2">
        <f t="shared" si="226"/>
        <v>0</v>
      </c>
      <c r="AK256" s="2">
        <v>60.07</v>
      </c>
      <c r="AL256" s="2">
        <v>0.9</v>
      </c>
      <c r="AM256" s="2">
        <v>14.34</v>
      </c>
      <c r="AN256" s="2">
        <v>0</v>
      </c>
      <c r="AO256" s="2">
        <v>44.83</v>
      </c>
      <c r="AP256" s="2">
        <v>0</v>
      </c>
      <c r="AQ256" s="2">
        <v>2.83</v>
      </c>
      <c r="AR256" s="2">
        <v>0</v>
      </c>
      <c r="AS256" s="2">
        <v>0</v>
      </c>
      <c r="AT256" s="2">
        <v>90</v>
      </c>
      <c r="AU256" s="2">
        <v>46</v>
      </c>
      <c r="AV256" s="2">
        <v>1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0</v>
      </c>
      <c r="BI256" s="2">
        <v>2</v>
      </c>
      <c r="BJ256" s="2" t="s">
        <v>476</v>
      </c>
      <c r="BK256" s="2"/>
      <c r="BL256" s="2"/>
      <c r="BM256" s="2">
        <v>110007</v>
      </c>
      <c r="BN256" s="2">
        <v>0</v>
      </c>
      <c r="BO256" s="2" t="s">
        <v>3</v>
      </c>
      <c r="BP256" s="2">
        <v>0</v>
      </c>
      <c r="BQ256" s="2">
        <v>3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90</v>
      </c>
      <c r="CA256" s="2">
        <v>46</v>
      </c>
      <c r="CB256" s="2" t="s">
        <v>3</v>
      </c>
      <c r="CC256" s="2"/>
      <c r="CD256" s="2"/>
      <c r="CE256" s="2">
        <v>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1051</v>
      </c>
      <c r="CO256" s="2">
        <v>0</v>
      </c>
      <c r="CP256" s="2">
        <f t="shared" si="227"/>
        <v>359.54</v>
      </c>
      <c r="CQ256" s="2">
        <f t="shared" si="228"/>
        <v>0.9</v>
      </c>
      <c r="CR256" s="2">
        <f t="shared" si="229"/>
        <v>17.207999999999998</v>
      </c>
      <c r="CS256" s="2">
        <f t="shared" si="230"/>
        <v>0</v>
      </c>
      <c r="CT256" s="2">
        <f t="shared" si="231"/>
        <v>53.8</v>
      </c>
      <c r="CU256" s="2">
        <f t="shared" si="232"/>
        <v>0</v>
      </c>
      <c r="CV256" s="2">
        <f t="shared" si="233"/>
        <v>3.3959999999999999</v>
      </c>
      <c r="CW256" s="2">
        <f t="shared" si="234"/>
        <v>0</v>
      </c>
      <c r="CX256" s="2">
        <f t="shared" si="235"/>
        <v>0</v>
      </c>
      <c r="CY256" s="2">
        <f t="shared" si="236"/>
        <v>242.1</v>
      </c>
      <c r="CZ256" s="2">
        <f t="shared" si="237"/>
        <v>123.74</v>
      </c>
      <c r="DA256" s="2"/>
      <c r="DB256" s="2">
        <v>77</v>
      </c>
      <c r="DC256" s="2" t="s">
        <v>3</v>
      </c>
      <c r="DD256" s="2" t="s">
        <v>3</v>
      </c>
      <c r="DE256" s="2" t="s">
        <v>27</v>
      </c>
      <c r="DF256" s="2" t="s">
        <v>27</v>
      </c>
      <c r="DG256" s="2" t="s">
        <v>27</v>
      </c>
      <c r="DH256" s="2" t="s">
        <v>3</v>
      </c>
      <c r="DI256" s="2" t="s">
        <v>27</v>
      </c>
      <c r="DJ256" s="2" t="s">
        <v>27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1013</v>
      </c>
      <c r="DV256" s="2" t="s">
        <v>471</v>
      </c>
      <c r="DW256" s="2" t="s">
        <v>471</v>
      </c>
      <c r="DX256" s="2">
        <v>1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56793170</v>
      </c>
      <c r="EF256" s="2">
        <v>3</v>
      </c>
      <c r="EG256" s="2" t="s">
        <v>165</v>
      </c>
      <c r="EH256" s="2">
        <v>0</v>
      </c>
      <c r="EI256" s="2" t="s">
        <v>3</v>
      </c>
      <c r="EJ256" s="2">
        <v>2</v>
      </c>
      <c r="EK256" s="2">
        <v>110007</v>
      </c>
      <c r="EL256" s="2" t="s">
        <v>341</v>
      </c>
      <c r="EM256" s="2" t="s">
        <v>167</v>
      </c>
      <c r="EN256" s="2"/>
      <c r="EO256" s="2" t="s">
        <v>32</v>
      </c>
      <c r="EP256" s="2"/>
      <c r="EQ256" s="2">
        <v>131072</v>
      </c>
      <c r="ER256" s="2">
        <v>60.07</v>
      </c>
      <c r="ES256" s="2">
        <v>0.9</v>
      </c>
      <c r="ET256" s="2">
        <v>14.34</v>
      </c>
      <c r="EU256" s="2">
        <v>0</v>
      </c>
      <c r="EV256" s="2">
        <v>44.83</v>
      </c>
      <c r="EW256" s="2">
        <v>2.83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90</v>
      </c>
      <c r="FY256" s="2">
        <v>46</v>
      </c>
      <c r="FZ256" s="2"/>
      <c r="GA256" s="2" t="s">
        <v>3</v>
      </c>
      <c r="GB256" s="2"/>
      <c r="GC256" s="2"/>
      <c r="GD256" s="2">
        <v>1</v>
      </c>
      <c r="GE256" s="2"/>
      <c r="GF256" s="2">
        <v>-2051588128</v>
      </c>
      <c r="GG256" s="2">
        <v>2</v>
      </c>
      <c r="GH256" s="2">
        <v>1</v>
      </c>
      <c r="GI256" s="2">
        <v>-2</v>
      </c>
      <c r="GJ256" s="2">
        <v>0</v>
      </c>
      <c r="GK256" s="2">
        <v>0</v>
      </c>
      <c r="GL256" s="2">
        <f>ROUND(IF(AND(BH256=3,BI256=3,FS256&lt;&gt;0),P256,0),2)</f>
        <v>0</v>
      </c>
      <c r="GM256" s="2">
        <f>ROUND(O256+X256+Y256,2)+GX256</f>
        <v>725.38</v>
      </c>
      <c r="GN256" s="2">
        <f t="shared" si="238"/>
        <v>0</v>
      </c>
      <c r="GO256" s="2">
        <f t="shared" si="239"/>
        <v>725.38</v>
      </c>
      <c r="GP256" s="2">
        <f t="shared" si="240"/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241"/>
        <v>0</v>
      </c>
      <c r="GW256" s="2">
        <v>1</v>
      </c>
      <c r="GX256" s="2">
        <f>ROUND(HC256*I256,2)</f>
        <v>0</v>
      </c>
      <c r="GY256" s="2"/>
      <c r="GZ256" s="2"/>
      <c r="HA256" s="2">
        <v>0</v>
      </c>
      <c r="HB256" s="2">
        <v>0</v>
      </c>
      <c r="HC256" s="2">
        <f t="shared" si="242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168</v>
      </c>
      <c r="HO256" s="2" t="s">
        <v>169</v>
      </c>
      <c r="HP256" s="2" t="s">
        <v>166</v>
      </c>
      <c r="HQ256" s="2" t="s">
        <v>166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">
      <c r="A257">
        <v>17</v>
      </c>
      <c r="B257">
        <v>1</v>
      </c>
      <c r="C257">
        <f>ROW(SmtRes!A382)</f>
        <v>382</v>
      </c>
      <c r="D257">
        <f>ROW(EtalonRes!A390)</f>
        <v>390</v>
      </c>
      <c r="E257" t="s">
        <v>473</v>
      </c>
      <c r="F257" t="s">
        <v>474</v>
      </c>
      <c r="G257" t="s">
        <v>475</v>
      </c>
      <c r="H257" t="s">
        <v>471</v>
      </c>
      <c r="I257">
        <f>ROUND(ROUND(5,4),7)</f>
        <v>5</v>
      </c>
      <c r="J257">
        <v>0</v>
      </c>
      <c r="K257">
        <f>ROUND(ROUND(5,4),7)</f>
        <v>5</v>
      </c>
      <c r="O257">
        <f>ROUND(CP257,0)</f>
        <v>14080</v>
      </c>
      <c r="P257">
        <f>ROUND(CQ257*I257,0)</f>
        <v>228</v>
      </c>
      <c r="Q257">
        <f>ROUND(CR257*I257,0)</f>
        <v>152</v>
      </c>
      <c r="R257">
        <f>ROUND(CS257*I257,0)</f>
        <v>0</v>
      </c>
      <c r="S257">
        <f>ROUND(CT257*I257,0)</f>
        <v>13700</v>
      </c>
      <c r="T257">
        <f>ROUND(CU257*I257,0)</f>
        <v>0</v>
      </c>
      <c r="U257">
        <f t="shared" si="216"/>
        <v>16.98</v>
      </c>
      <c r="V257">
        <f t="shared" si="217"/>
        <v>0</v>
      </c>
      <c r="W257">
        <f>ROUND(CX257*I257,0)</f>
        <v>0</v>
      </c>
      <c r="X257">
        <f>ROUND(CY257,0)</f>
        <v>12330</v>
      </c>
      <c r="Y257">
        <f>ROUND(CZ257,0)</f>
        <v>6302</v>
      </c>
      <c r="AA257">
        <v>64877767</v>
      </c>
      <c r="AB257">
        <f t="shared" si="218"/>
        <v>71.91</v>
      </c>
      <c r="AC257">
        <f t="shared" si="219"/>
        <v>0.9</v>
      </c>
      <c r="AD257">
        <f t="shared" si="220"/>
        <v>17.21</v>
      </c>
      <c r="AE257">
        <f t="shared" si="221"/>
        <v>0</v>
      </c>
      <c r="AF257">
        <f t="shared" si="222"/>
        <v>53.8</v>
      </c>
      <c r="AG257">
        <f t="shared" si="223"/>
        <v>0</v>
      </c>
      <c r="AH257">
        <f t="shared" si="224"/>
        <v>3.3959999999999999</v>
      </c>
      <c r="AI257">
        <f t="shared" si="225"/>
        <v>0</v>
      </c>
      <c r="AJ257">
        <f t="shared" si="226"/>
        <v>0</v>
      </c>
      <c r="AK257">
        <v>60.07</v>
      </c>
      <c r="AL257">
        <v>0.9</v>
      </c>
      <c r="AM257">
        <v>14.34</v>
      </c>
      <c r="AN257">
        <v>0</v>
      </c>
      <c r="AO257">
        <v>44.83</v>
      </c>
      <c r="AP257">
        <v>0</v>
      </c>
      <c r="AQ257">
        <v>2.83</v>
      </c>
      <c r="AR257">
        <v>0</v>
      </c>
      <c r="AS257">
        <v>0</v>
      </c>
      <c r="AT257">
        <v>90</v>
      </c>
      <c r="AU257">
        <v>46</v>
      </c>
      <c r="AV257">
        <v>1</v>
      </c>
      <c r="AW257">
        <v>1</v>
      </c>
      <c r="AZ257">
        <v>1</v>
      </c>
      <c r="BA257">
        <v>50.93</v>
      </c>
      <c r="BB257">
        <v>1.77</v>
      </c>
      <c r="BC257">
        <v>50.73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2</v>
      </c>
      <c r="BJ257" t="s">
        <v>476</v>
      </c>
      <c r="BM257">
        <v>110007</v>
      </c>
      <c r="BN257">
        <v>0</v>
      </c>
      <c r="BO257" t="s">
        <v>474</v>
      </c>
      <c r="BP257">
        <v>1</v>
      </c>
      <c r="BQ257">
        <v>3</v>
      </c>
      <c r="BR257">
        <v>0</v>
      </c>
      <c r="BS257">
        <v>50.93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90</v>
      </c>
      <c r="CA257">
        <v>46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1051</v>
      </c>
      <c r="CO257">
        <v>0</v>
      </c>
      <c r="CP257">
        <f t="shared" si="227"/>
        <v>14080</v>
      </c>
      <c r="CQ257">
        <f t="shared" si="228"/>
        <v>45.656999999999996</v>
      </c>
      <c r="CR257">
        <f t="shared" si="229"/>
        <v>30.458159999999996</v>
      </c>
      <c r="CS257">
        <f t="shared" si="230"/>
        <v>0</v>
      </c>
      <c r="CT257">
        <f t="shared" si="231"/>
        <v>2740.0339999999997</v>
      </c>
      <c r="CU257">
        <f t="shared" si="232"/>
        <v>0</v>
      </c>
      <c r="CV257">
        <f t="shared" si="233"/>
        <v>3.3959999999999999</v>
      </c>
      <c r="CW257">
        <f t="shared" si="234"/>
        <v>0</v>
      </c>
      <c r="CX257">
        <f t="shared" si="235"/>
        <v>0</v>
      </c>
      <c r="CY257">
        <f t="shared" si="236"/>
        <v>12330</v>
      </c>
      <c r="CZ257">
        <f t="shared" si="237"/>
        <v>6302</v>
      </c>
      <c r="DB257">
        <v>78</v>
      </c>
      <c r="DC257" t="s">
        <v>3</v>
      </c>
      <c r="DD257" t="s">
        <v>3</v>
      </c>
      <c r="DE257" t="s">
        <v>27</v>
      </c>
      <c r="DF257" t="s">
        <v>27</v>
      </c>
      <c r="DG257" t="s">
        <v>27</v>
      </c>
      <c r="DH257" t="s">
        <v>3</v>
      </c>
      <c r="DI257" t="s">
        <v>27</v>
      </c>
      <c r="DJ257" t="s">
        <v>27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471</v>
      </c>
      <c r="DW257" t="s">
        <v>471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56793170</v>
      </c>
      <c r="EF257">
        <v>3</v>
      </c>
      <c r="EG257" t="s">
        <v>165</v>
      </c>
      <c r="EH257">
        <v>0</v>
      </c>
      <c r="EI257" t="s">
        <v>3</v>
      </c>
      <c r="EJ257">
        <v>2</v>
      </c>
      <c r="EK257">
        <v>110007</v>
      </c>
      <c r="EL257" t="s">
        <v>341</v>
      </c>
      <c r="EM257" t="s">
        <v>167</v>
      </c>
      <c r="EO257" t="s">
        <v>32</v>
      </c>
      <c r="EQ257">
        <v>131072</v>
      </c>
      <c r="ER257">
        <v>60.07</v>
      </c>
      <c r="ES257">
        <v>0.9</v>
      </c>
      <c r="ET257">
        <v>14.34</v>
      </c>
      <c r="EU257">
        <v>0</v>
      </c>
      <c r="EV257">
        <v>44.83</v>
      </c>
      <c r="EW257">
        <v>2.83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90</v>
      </c>
      <c r="FY257">
        <v>46</v>
      </c>
      <c r="GA257" t="s">
        <v>3</v>
      </c>
      <c r="GD257">
        <v>1</v>
      </c>
      <c r="GF257">
        <v>-2051588128</v>
      </c>
      <c r="GG257">
        <v>2</v>
      </c>
      <c r="GH257">
        <v>1</v>
      </c>
      <c r="GI257">
        <v>2</v>
      </c>
      <c r="GJ257">
        <v>0</v>
      </c>
      <c r="GK257">
        <v>0</v>
      </c>
      <c r="GL257">
        <f>ROUND(IF(AND(BH257=3,BI257=3,FS257&lt;&gt;0),P257,0),0)</f>
        <v>0</v>
      </c>
      <c r="GM257">
        <f>ROUND(O257+X257+Y257,0)+GX257</f>
        <v>32712</v>
      </c>
      <c r="GN257">
        <f t="shared" si="238"/>
        <v>0</v>
      </c>
      <c r="GO257">
        <f t="shared" si="239"/>
        <v>32712</v>
      </c>
      <c r="GP257">
        <f t="shared" si="240"/>
        <v>0</v>
      </c>
      <c r="GR257">
        <v>0</v>
      </c>
      <c r="GS257">
        <v>3</v>
      </c>
      <c r="GT257">
        <v>0</v>
      </c>
      <c r="GU257" t="s">
        <v>3</v>
      </c>
      <c r="GV257">
        <f t="shared" si="241"/>
        <v>0</v>
      </c>
      <c r="GW257">
        <v>1</v>
      </c>
      <c r="GX257">
        <f>ROUND(HC257*I257,0)</f>
        <v>0</v>
      </c>
      <c r="HA257">
        <v>0</v>
      </c>
      <c r="HB257">
        <v>0</v>
      </c>
      <c r="HC257">
        <f t="shared" si="242"/>
        <v>0</v>
      </c>
      <c r="HE257" t="s">
        <v>3</v>
      </c>
      <c r="HF257" t="s">
        <v>3</v>
      </c>
      <c r="HM257" t="s">
        <v>3</v>
      </c>
      <c r="HN257" t="s">
        <v>168</v>
      </c>
      <c r="HO257" t="s">
        <v>169</v>
      </c>
      <c r="HP257" t="s">
        <v>166</v>
      </c>
      <c r="HQ257" t="s">
        <v>166</v>
      </c>
      <c r="HS257">
        <v>0</v>
      </c>
      <c r="IK257">
        <v>0</v>
      </c>
    </row>
    <row r="258" spans="1:255" x14ac:dyDescent="0.2">
      <c r="A258" s="2">
        <v>17</v>
      </c>
      <c r="B258" s="2">
        <v>1</v>
      </c>
      <c r="C258" s="2">
        <f>ROW(SmtRes!A387)</f>
        <v>387</v>
      </c>
      <c r="D258" s="2">
        <f>ROW(EtalonRes!A395)</f>
        <v>395</v>
      </c>
      <c r="E258" s="2" t="s">
        <v>477</v>
      </c>
      <c r="F258" s="2" t="s">
        <v>478</v>
      </c>
      <c r="G258" s="2" t="s">
        <v>479</v>
      </c>
      <c r="H258" s="2" t="s">
        <v>471</v>
      </c>
      <c r="I258" s="2">
        <f>ROUND(ROUND(4,4),7)</f>
        <v>4</v>
      </c>
      <c r="J258" s="2">
        <v>0</v>
      </c>
      <c r="K258" s="2">
        <f>ROUND(ROUND(4,4),7)</f>
        <v>4</v>
      </c>
      <c r="L258" s="2"/>
      <c r="M258" s="2"/>
      <c r="N258" s="2"/>
      <c r="O258" s="2">
        <f>ROUND(CP258,2)</f>
        <v>344.45</v>
      </c>
      <c r="P258" s="2">
        <f>ROUND(CQ258*I258,2)</f>
        <v>4.16</v>
      </c>
      <c r="Q258" s="2">
        <f>ROUND(CR258*I258,2)</f>
        <v>91.25</v>
      </c>
      <c r="R258" s="2">
        <f>ROUND(CS258*I258,2)</f>
        <v>0</v>
      </c>
      <c r="S258" s="2">
        <f>ROUND(CT258*I258,2)</f>
        <v>249.04</v>
      </c>
      <c r="T258" s="2">
        <f>ROUND(CU258*I258,2)</f>
        <v>0</v>
      </c>
      <c r="U258" s="2">
        <f t="shared" si="216"/>
        <v>15.888</v>
      </c>
      <c r="V258" s="2">
        <f t="shared" si="217"/>
        <v>0</v>
      </c>
      <c r="W258" s="2">
        <f>ROUND(CX258*I258,2)</f>
        <v>0</v>
      </c>
      <c r="X258" s="2">
        <f>ROUND(CY258,2)</f>
        <v>224.14</v>
      </c>
      <c r="Y258" s="2">
        <f>ROUND(CZ258,2)</f>
        <v>114.56</v>
      </c>
      <c r="Z258" s="2"/>
      <c r="AA258" s="2">
        <v>64877770</v>
      </c>
      <c r="AB258" s="2">
        <f t="shared" si="218"/>
        <v>86.11</v>
      </c>
      <c r="AC258" s="2">
        <f t="shared" si="219"/>
        <v>1.04</v>
      </c>
      <c r="AD258" s="2">
        <f t="shared" si="220"/>
        <v>22.81</v>
      </c>
      <c r="AE258" s="2">
        <f t="shared" si="221"/>
        <v>0</v>
      </c>
      <c r="AF258" s="2">
        <f t="shared" si="222"/>
        <v>62.26</v>
      </c>
      <c r="AG258" s="2">
        <f t="shared" si="223"/>
        <v>0</v>
      </c>
      <c r="AH258" s="2">
        <f t="shared" si="224"/>
        <v>3.972</v>
      </c>
      <c r="AI258" s="2">
        <f t="shared" si="225"/>
        <v>0</v>
      </c>
      <c r="AJ258" s="2">
        <f t="shared" si="226"/>
        <v>0</v>
      </c>
      <c r="AK258" s="2">
        <v>71.930000000000007</v>
      </c>
      <c r="AL258" s="2">
        <v>1.04</v>
      </c>
      <c r="AM258" s="2">
        <v>19.010000000000002</v>
      </c>
      <c r="AN258" s="2">
        <v>0</v>
      </c>
      <c r="AO258" s="2">
        <v>51.88</v>
      </c>
      <c r="AP258" s="2">
        <v>0</v>
      </c>
      <c r="AQ258" s="2">
        <v>3.31</v>
      </c>
      <c r="AR258" s="2">
        <v>0</v>
      </c>
      <c r="AS258" s="2">
        <v>0</v>
      </c>
      <c r="AT258" s="2">
        <v>90</v>
      </c>
      <c r="AU258" s="2">
        <v>46</v>
      </c>
      <c r="AV258" s="2">
        <v>1</v>
      </c>
      <c r="AW258" s="2">
        <v>1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0</v>
      </c>
      <c r="BI258" s="2">
        <v>2</v>
      </c>
      <c r="BJ258" s="2" t="s">
        <v>480</v>
      </c>
      <c r="BK258" s="2"/>
      <c r="BL258" s="2"/>
      <c r="BM258" s="2">
        <v>110007</v>
      </c>
      <c r="BN258" s="2">
        <v>0</v>
      </c>
      <c r="BO258" s="2" t="s">
        <v>3</v>
      </c>
      <c r="BP258" s="2">
        <v>0</v>
      </c>
      <c r="BQ258" s="2">
        <v>3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90</v>
      </c>
      <c r="CA258" s="2">
        <v>46</v>
      </c>
      <c r="CB258" s="2" t="s">
        <v>3</v>
      </c>
      <c r="CC258" s="2"/>
      <c r="CD258" s="2"/>
      <c r="CE258" s="2">
        <v>0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1051</v>
      </c>
      <c r="CO258" s="2">
        <v>0</v>
      </c>
      <c r="CP258" s="2">
        <f t="shared" si="227"/>
        <v>344.45</v>
      </c>
      <c r="CQ258" s="2">
        <f t="shared" si="228"/>
        <v>1.04</v>
      </c>
      <c r="CR258" s="2">
        <f t="shared" si="229"/>
        <v>22.812000000000001</v>
      </c>
      <c r="CS258" s="2">
        <f t="shared" si="230"/>
        <v>0</v>
      </c>
      <c r="CT258" s="2">
        <f t="shared" si="231"/>
        <v>62.26</v>
      </c>
      <c r="CU258" s="2">
        <f t="shared" si="232"/>
        <v>0</v>
      </c>
      <c r="CV258" s="2">
        <f t="shared" si="233"/>
        <v>3.972</v>
      </c>
      <c r="CW258" s="2">
        <f t="shared" si="234"/>
        <v>0</v>
      </c>
      <c r="CX258" s="2">
        <f t="shared" si="235"/>
        <v>0</v>
      </c>
      <c r="CY258" s="2">
        <f t="shared" si="236"/>
        <v>224.136</v>
      </c>
      <c r="CZ258" s="2">
        <f t="shared" si="237"/>
        <v>114.55840000000001</v>
      </c>
      <c r="DA258" s="2"/>
      <c r="DB258" s="2">
        <v>79</v>
      </c>
      <c r="DC258" s="2" t="s">
        <v>3</v>
      </c>
      <c r="DD258" s="2" t="s">
        <v>3</v>
      </c>
      <c r="DE258" s="2" t="s">
        <v>27</v>
      </c>
      <c r="DF258" s="2" t="s">
        <v>27</v>
      </c>
      <c r="DG258" s="2" t="s">
        <v>27</v>
      </c>
      <c r="DH258" s="2" t="s">
        <v>3</v>
      </c>
      <c r="DI258" s="2" t="s">
        <v>27</v>
      </c>
      <c r="DJ258" s="2" t="s">
        <v>27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1013</v>
      </c>
      <c r="DV258" s="2" t="s">
        <v>471</v>
      </c>
      <c r="DW258" s="2" t="s">
        <v>471</v>
      </c>
      <c r="DX258" s="2">
        <v>1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56793170</v>
      </c>
      <c r="EF258" s="2">
        <v>3</v>
      </c>
      <c r="EG258" s="2" t="s">
        <v>165</v>
      </c>
      <c r="EH258" s="2">
        <v>0</v>
      </c>
      <c r="EI258" s="2" t="s">
        <v>3</v>
      </c>
      <c r="EJ258" s="2">
        <v>2</v>
      </c>
      <c r="EK258" s="2">
        <v>110007</v>
      </c>
      <c r="EL258" s="2" t="s">
        <v>341</v>
      </c>
      <c r="EM258" s="2" t="s">
        <v>167</v>
      </c>
      <c r="EN258" s="2"/>
      <c r="EO258" s="2" t="s">
        <v>32</v>
      </c>
      <c r="EP258" s="2"/>
      <c r="EQ258" s="2">
        <v>131072</v>
      </c>
      <c r="ER258" s="2">
        <v>71.930000000000007</v>
      </c>
      <c r="ES258" s="2">
        <v>1.04</v>
      </c>
      <c r="ET258" s="2">
        <v>19.010000000000002</v>
      </c>
      <c r="EU258" s="2">
        <v>0</v>
      </c>
      <c r="EV258" s="2">
        <v>51.88</v>
      </c>
      <c r="EW258" s="2">
        <v>3.31</v>
      </c>
      <c r="EX258" s="2">
        <v>0</v>
      </c>
      <c r="EY258" s="2">
        <v>0</v>
      </c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v>0</v>
      </c>
      <c r="FS258" s="2">
        <v>0</v>
      </c>
      <c r="FT258" s="2"/>
      <c r="FU258" s="2"/>
      <c r="FV258" s="2"/>
      <c r="FW258" s="2"/>
      <c r="FX258" s="2">
        <v>90</v>
      </c>
      <c r="FY258" s="2">
        <v>46</v>
      </c>
      <c r="FZ258" s="2"/>
      <c r="GA258" s="2" t="s">
        <v>3</v>
      </c>
      <c r="GB258" s="2"/>
      <c r="GC258" s="2"/>
      <c r="GD258" s="2">
        <v>1</v>
      </c>
      <c r="GE258" s="2"/>
      <c r="GF258" s="2">
        <v>-43246726</v>
      </c>
      <c r="GG258" s="2">
        <v>2</v>
      </c>
      <c r="GH258" s="2">
        <v>1</v>
      </c>
      <c r="GI258" s="2">
        <v>-2</v>
      </c>
      <c r="GJ258" s="2">
        <v>0</v>
      </c>
      <c r="GK258" s="2">
        <v>0</v>
      </c>
      <c r="GL258" s="2">
        <f>ROUND(IF(AND(BH258=3,BI258=3,FS258&lt;&gt;0),P258,0),2)</f>
        <v>0</v>
      </c>
      <c r="GM258" s="2">
        <f>ROUND(O258+X258+Y258,2)+GX258</f>
        <v>683.15</v>
      </c>
      <c r="GN258" s="2">
        <f t="shared" si="238"/>
        <v>0</v>
      </c>
      <c r="GO258" s="2">
        <f t="shared" si="239"/>
        <v>683.15</v>
      </c>
      <c r="GP258" s="2">
        <f t="shared" si="240"/>
        <v>0</v>
      </c>
      <c r="GQ258" s="2"/>
      <c r="GR258" s="2">
        <v>0</v>
      </c>
      <c r="GS258" s="2">
        <v>3</v>
      </c>
      <c r="GT258" s="2">
        <v>0</v>
      </c>
      <c r="GU258" s="2" t="s">
        <v>3</v>
      </c>
      <c r="GV258" s="2">
        <f t="shared" si="241"/>
        <v>0</v>
      </c>
      <c r="GW258" s="2">
        <v>1</v>
      </c>
      <c r="GX258" s="2">
        <f>ROUND(HC258*I258,2)</f>
        <v>0</v>
      </c>
      <c r="GY258" s="2"/>
      <c r="GZ258" s="2"/>
      <c r="HA258" s="2">
        <v>0</v>
      </c>
      <c r="HB258" s="2">
        <v>0</v>
      </c>
      <c r="HC258" s="2">
        <f t="shared" si="242"/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168</v>
      </c>
      <c r="HO258" s="2" t="s">
        <v>169</v>
      </c>
      <c r="HP258" s="2" t="s">
        <v>166</v>
      </c>
      <c r="HQ258" s="2" t="s">
        <v>166</v>
      </c>
      <c r="HR258" s="2"/>
      <c r="HS258" s="2">
        <v>0</v>
      </c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">
      <c r="A259">
        <v>17</v>
      </c>
      <c r="B259">
        <v>1</v>
      </c>
      <c r="C259">
        <f>ROW(SmtRes!A392)</f>
        <v>392</v>
      </c>
      <c r="D259">
        <f>ROW(EtalonRes!A400)</f>
        <v>400</v>
      </c>
      <c r="E259" t="s">
        <v>477</v>
      </c>
      <c r="F259" t="s">
        <v>478</v>
      </c>
      <c r="G259" t="s">
        <v>479</v>
      </c>
      <c r="H259" t="s">
        <v>471</v>
      </c>
      <c r="I259">
        <f>ROUND(ROUND(4,4),7)</f>
        <v>4</v>
      </c>
      <c r="J259">
        <v>0</v>
      </c>
      <c r="K259">
        <f>ROUND(ROUND(4,4),7)</f>
        <v>4</v>
      </c>
      <c r="O259">
        <f>ROUND(CP259,0)</f>
        <v>13057</v>
      </c>
      <c r="P259">
        <f>ROUND(CQ259*I259,0)</f>
        <v>211</v>
      </c>
      <c r="Q259">
        <f>ROUND(CR259*I259,0)</f>
        <v>162</v>
      </c>
      <c r="R259">
        <f>ROUND(CS259*I259,0)</f>
        <v>0</v>
      </c>
      <c r="S259">
        <f>ROUND(CT259*I259,0)</f>
        <v>12684</v>
      </c>
      <c r="T259">
        <f>ROUND(CU259*I259,0)</f>
        <v>0</v>
      </c>
      <c r="U259">
        <f t="shared" si="216"/>
        <v>15.888</v>
      </c>
      <c r="V259">
        <f t="shared" si="217"/>
        <v>0</v>
      </c>
      <c r="W259">
        <f>ROUND(CX259*I259,0)</f>
        <v>0</v>
      </c>
      <c r="X259">
        <f>ROUND(CY259,0)</f>
        <v>11416</v>
      </c>
      <c r="Y259">
        <f>ROUND(CZ259,0)</f>
        <v>5835</v>
      </c>
      <c r="AA259">
        <v>64877767</v>
      </c>
      <c r="AB259">
        <f t="shared" si="218"/>
        <v>86.11</v>
      </c>
      <c r="AC259">
        <f t="shared" si="219"/>
        <v>1.04</v>
      </c>
      <c r="AD259">
        <f t="shared" si="220"/>
        <v>22.81</v>
      </c>
      <c r="AE259">
        <f t="shared" si="221"/>
        <v>0</v>
      </c>
      <c r="AF259">
        <f t="shared" si="222"/>
        <v>62.26</v>
      </c>
      <c r="AG259">
        <f t="shared" si="223"/>
        <v>0</v>
      </c>
      <c r="AH259">
        <f t="shared" si="224"/>
        <v>3.972</v>
      </c>
      <c r="AI259">
        <f t="shared" si="225"/>
        <v>0</v>
      </c>
      <c r="AJ259">
        <f t="shared" si="226"/>
        <v>0</v>
      </c>
      <c r="AK259">
        <v>71.930000000000007</v>
      </c>
      <c r="AL259">
        <v>1.04</v>
      </c>
      <c r="AM259">
        <v>19.010000000000002</v>
      </c>
      <c r="AN259">
        <v>0</v>
      </c>
      <c r="AO259">
        <v>51.88</v>
      </c>
      <c r="AP259">
        <v>0</v>
      </c>
      <c r="AQ259">
        <v>3.31</v>
      </c>
      <c r="AR259">
        <v>0</v>
      </c>
      <c r="AS259">
        <v>0</v>
      </c>
      <c r="AT259">
        <v>90</v>
      </c>
      <c r="AU259">
        <v>46</v>
      </c>
      <c r="AV259">
        <v>1</v>
      </c>
      <c r="AW259">
        <v>1</v>
      </c>
      <c r="AZ259">
        <v>1</v>
      </c>
      <c r="BA259">
        <v>50.93</v>
      </c>
      <c r="BB259">
        <v>1.77</v>
      </c>
      <c r="BC259">
        <v>50.81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2</v>
      </c>
      <c r="BJ259" t="s">
        <v>480</v>
      </c>
      <c r="BM259">
        <v>110007</v>
      </c>
      <c r="BN259">
        <v>0</v>
      </c>
      <c r="BO259" t="s">
        <v>478</v>
      </c>
      <c r="BP259">
        <v>1</v>
      </c>
      <c r="BQ259">
        <v>3</v>
      </c>
      <c r="BR259">
        <v>0</v>
      </c>
      <c r="BS259">
        <v>50.93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90</v>
      </c>
      <c r="CA259">
        <v>46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1051</v>
      </c>
      <c r="CO259">
        <v>0</v>
      </c>
      <c r="CP259">
        <f t="shared" si="227"/>
        <v>13057</v>
      </c>
      <c r="CQ259">
        <f t="shared" si="228"/>
        <v>52.842400000000005</v>
      </c>
      <c r="CR259">
        <f t="shared" si="229"/>
        <v>40.37724</v>
      </c>
      <c r="CS259">
        <f t="shared" si="230"/>
        <v>0</v>
      </c>
      <c r="CT259">
        <f t="shared" si="231"/>
        <v>3170.9018000000001</v>
      </c>
      <c r="CU259">
        <f t="shared" si="232"/>
        <v>0</v>
      </c>
      <c r="CV259">
        <f t="shared" si="233"/>
        <v>3.972</v>
      </c>
      <c r="CW259">
        <f t="shared" si="234"/>
        <v>0</v>
      </c>
      <c r="CX259">
        <f t="shared" si="235"/>
        <v>0</v>
      </c>
      <c r="CY259">
        <f t="shared" si="236"/>
        <v>11415.6</v>
      </c>
      <c r="CZ259">
        <f t="shared" si="237"/>
        <v>5834.64</v>
      </c>
      <c r="DB259">
        <v>80</v>
      </c>
      <c r="DC259" t="s">
        <v>3</v>
      </c>
      <c r="DD259" t="s">
        <v>3</v>
      </c>
      <c r="DE259" t="s">
        <v>27</v>
      </c>
      <c r="DF259" t="s">
        <v>27</v>
      </c>
      <c r="DG259" t="s">
        <v>27</v>
      </c>
      <c r="DH259" t="s">
        <v>3</v>
      </c>
      <c r="DI259" t="s">
        <v>27</v>
      </c>
      <c r="DJ259" t="s">
        <v>27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471</v>
      </c>
      <c r="DW259" t="s">
        <v>471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56793170</v>
      </c>
      <c r="EF259">
        <v>3</v>
      </c>
      <c r="EG259" t="s">
        <v>165</v>
      </c>
      <c r="EH259">
        <v>0</v>
      </c>
      <c r="EI259" t="s">
        <v>3</v>
      </c>
      <c r="EJ259">
        <v>2</v>
      </c>
      <c r="EK259">
        <v>110007</v>
      </c>
      <c r="EL259" t="s">
        <v>341</v>
      </c>
      <c r="EM259" t="s">
        <v>167</v>
      </c>
      <c r="EO259" t="s">
        <v>32</v>
      </c>
      <c r="EQ259">
        <v>131072</v>
      </c>
      <c r="ER259">
        <v>71.930000000000007</v>
      </c>
      <c r="ES259">
        <v>1.04</v>
      </c>
      <c r="ET259">
        <v>19.010000000000002</v>
      </c>
      <c r="EU259">
        <v>0</v>
      </c>
      <c r="EV259">
        <v>51.88</v>
      </c>
      <c r="EW259">
        <v>3.31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90</v>
      </c>
      <c r="FY259">
        <v>46</v>
      </c>
      <c r="GA259" t="s">
        <v>3</v>
      </c>
      <c r="GD259">
        <v>1</v>
      </c>
      <c r="GF259">
        <v>-43246726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>ROUND(IF(AND(BH259=3,BI259=3,FS259&lt;&gt;0),P259,0),0)</f>
        <v>0</v>
      </c>
      <c r="GM259">
        <f>ROUND(O259+X259+Y259,0)+GX259</f>
        <v>30308</v>
      </c>
      <c r="GN259">
        <f t="shared" si="238"/>
        <v>0</v>
      </c>
      <c r="GO259">
        <f t="shared" si="239"/>
        <v>30308</v>
      </c>
      <c r="GP259">
        <f t="shared" si="240"/>
        <v>0</v>
      </c>
      <c r="GR259">
        <v>0</v>
      </c>
      <c r="GS259">
        <v>3</v>
      </c>
      <c r="GT259">
        <v>0</v>
      </c>
      <c r="GU259" t="s">
        <v>3</v>
      </c>
      <c r="GV259">
        <f t="shared" si="241"/>
        <v>0</v>
      </c>
      <c r="GW259">
        <v>1</v>
      </c>
      <c r="GX259">
        <f>ROUND(HC259*I259,0)</f>
        <v>0</v>
      </c>
      <c r="HA259">
        <v>0</v>
      </c>
      <c r="HB259">
        <v>0</v>
      </c>
      <c r="HC259">
        <f t="shared" si="242"/>
        <v>0</v>
      </c>
      <c r="HE259" t="s">
        <v>3</v>
      </c>
      <c r="HF259" t="s">
        <v>3</v>
      </c>
      <c r="HM259" t="s">
        <v>3</v>
      </c>
      <c r="HN259" t="s">
        <v>168</v>
      </c>
      <c r="HO259" t="s">
        <v>169</v>
      </c>
      <c r="HP259" t="s">
        <v>166</v>
      </c>
      <c r="HQ259" t="s">
        <v>166</v>
      </c>
      <c r="HS259">
        <v>0</v>
      </c>
      <c r="IK259">
        <v>0</v>
      </c>
    </row>
    <row r="260" spans="1:255" x14ac:dyDescent="0.2">
      <c r="A260" s="2">
        <v>17</v>
      </c>
      <c r="B260" s="2">
        <v>1</v>
      </c>
      <c r="C260" s="2">
        <f>ROW(SmtRes!A396)</f>
        <v>396</v>
      </c>
      <c r="D260" s="2">
        <f>ROW(EtalonRes!A404)</f>
        <v>404</v>
      </c>
      <c r="E260" s="2" t="s">
        <v>481</v>
      </c>
      <c r="F260" s="2" t="s">
        <v>482</v>
      </c>
      <c r="G260" s="2" t="s">
        <v>483</v>
      </c>
      <c r="H260" s="2" t="s">
        <v>471</v>
      </c>
      <c r="I260" s="2">
        <f t="shared" ref="I260:I265" si="243">ROUND(ROUND(2,4),7)</f>
        <v>2</v>
      </c>
      <c r="J260" s="2">
        <v>0</v>
      </c>
      <c r="K260" s="2">
        <f t="shared" ref="K260:K265" si="244">ROUND(ROUND(2,4),7)</f>
        <v>2</v>
      </c>
      <c r="L260" s="2"/>
      <c r="M260" s="2"/>
      <c r="N260" s="2"/>
      <c r="O260" s="2">
        <f>ROUND(CP260,2)</f>
        <v>137.08000000000001</v>
      </c>
      <c r="P260" s="2">
        <f>ROUND(CQ260*I260,2)</f>
        <v>1.9</v>
      </c>
      <c r="Q260" s="2">
        <f>ROUND(CR260*I260,2)</f>
        <v>21.14</v>
      </c>
      <c r="R260" s="2">
        <f>ROUND(CS260*I260,2)</f>
        <v>0</v>
      </c>
      <c r="S260" s="2">
        <f>ROUND(CT260*I260,2)</f>
        <v>114.04</v>
      </c>
      <c r="T260" s="2">
        <f>ROUND(CU260*I260,2)</f>
        <v>0</v>
      </c>
      <c r="U260" s="2">
        <f t="shared" si="216"/>
        <v>8.0399999999999991</v>
      </c>
      <c r="V260" s="2">
        <f t="shared" si="217"/>
        <v>0</v>
      </c>
      <c r="W260" s="2">
        <f>ROUND(CX260*I260,2)</f>
        <v>0</v>
      </c>
      <c r="X260" s="2">
        <f>ROUND(CY260,2)</f>
        <v>102.64</v>
      </c>
      <c r="Y260" s="2">
        <f>ROUND(CZ260,2)</f>
        <v>52.46</v>
      </c>
      <c r="Z260" s="2"/>
      <c r="AA260" s="2">
        <v>64877770</v>
      </c>
      <c r="AB260" s="2">
        <f t="shared" si="218"/>
        <v>68.540000000000006</v>
      </c>
      <c r="AC260" s="2">
        <f t="shared" si="219"/>
        <v>0.95</v>
      </c>
      <c r="AD260" s="2">
        <f t="shared" si="220"/>
        <v>10.57</v>
      </c>
      <c r="AE260" s="2">
        <f t="shared" si="221"/>
        <v>0</v>
      </c>
      <c r="AF260" s="2">
        <f t="shared" si="222"/>
        <v>57.02</v>
      </c>
      <c r="AG260" s="2">
        <f t="shared" si="223"/>
        <v>0</v>
      </c>
      <c r="AH260" s="2">
        <f t="shared" si="224"/>
        <v>4.0199999999999996</v>
      </c>
      <c r="AI260" s="2">
        <f t="shared" si="225"/>
        <v>0</v>
      </c>
      <c r="AJ260" s="2">
        <f t="shared" si="226"/>
        <v>0</v>
      </c>
      <c r="AK260" s="2">
        <v>57.28</v>
      </c>
      <c r="AL260" s="2">
        <v>0.95</v>
      </c>
      <c r="AM260" s="2">
        <v>8.81</v>
      </c>
      <c r="AN260" s="2">
        <v>0</v>
      </c>
      <c r="AO260" s="2">
        <v>47.52</v>
      </c>
      <c r="AP260" s="2">
        <v>0</v>
      </c>
      <c r="AQ260" s="2">
        <v>3.35</v>
      </c>
      <c r="AR260" s="2">
        <v>0</v>
      </c>
      <c r="AS260" s="2">
        <v>0</v>
      </c>
      <c r="AT260" s="2">
        <v>90</v>
      </c>
      <c r="AU260" s="2">
        <v>46</v>
      </c>
      <c r="AV260" s="2">
        <v>1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0</v>
      </c>
      <c r="BI260" s="2">
        <v>2</v>
      </c>
      <c r="BJ260" s="2" t="s">
        <v>484</v>
      </c>
      <c r="BK260" s="2"/>
      <c r="BL260" s="2"/>
      <c r="BM260" s="2">
        <v>110007</v>
      </c>
      <c r="BN260" s="2">
        <v>0</v>
      </c>
      <c r="BO260" s="2" t="s">
        <v>3</v>
      </c>
      <c r="BP260" s="2">
        <v>0</v>
      </c>
      <c r="BQ260" s="2">
        <v>3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90</v>
      </c>
      <c r="CA260" s="2">
        <v>46</v>
      </c>
      <c r="CB260" s="2" t="s">
        <v>3</v>
      </c>
      <c r="CC260" s="2"/>
      <c r="CD260" s="2"/>
      <c r="CE260" s="2">
        <v>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1051</v>
      </c>
      <c r="CO260" s="2">
        <v>0</v>
      </c>
      <c r="CP260" s="2">
        <f t="shared" si="227"/>
        <v>137.08000000000001</v>
      </c>
      <c r="CQ260" s="2">
        <f t="shared" si="228"/>
        <v>0.95</v>
      </c>
      <c r="CR260" s="2">
        <f t="shared" si="229"/>
        <v>10.572000000000001</v>
      </c>
      <c r="CS260" s="2">
        <f t="shared" si="230"/>
        <v>0</v>
      </c>
      <c r="CT260" s="2">
        <f t="shared" si="231"/>
        <v>57.02</v>
      </c>
      <c r="CU260" s="2">
        <f t="shared" si="232"/>
        <v>0</v>
      </c>
      <c r="CV260" s="2">
        <f t="shared" si="233"/>
        <v>4.0199999999999996</v>
      </c>
      <c r="CW260" s="2">
        <f t="shared" si="234"/>
        <v>0</v>
      </c>
      <c r="CX260" s="2">
        <f t="shared" si="235"/>
        <v>0</v>
      </c>
      <c r="CY260" s="2">
        <f t="shared" si="236"/>
        <v>102.63600000000001</v>
      </c>
      <c r="CZ260" s="2">
        <f t="shared" si="237"/>
        <v>52.458400000000005</v>
      </c>
      <c r="DA260" s="2"/>
      <c r="DB260" s="2">
        <v>81</v>
      </c>
      <c r="DC260" s="2" t="s">
        <v>3</v>
      </c>
      <c r="DD260" s="2" t="s">
        <v>3</v>
      </c>
      <c r="DE260" s="2" t="s">
        <v>27</v>
      </c>
      <c r="DF260" s="2" t="s">
        <v>27</v>
      </c>
      <c r="DG260" s="2" t="s">
        <v>27</v>
      </c>
      <c r="DH260" s="2" t="s">
        <v>3</v>
      </c>
      <c r="DI260" s="2" t="s">
        <v>27</v>
      </c>
      <c r="DJ260" s="2" t="s">
        <v>27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1013</v>
      </c>
      <c r="DV260" s="2" t="s">
        <v>471</v>
      </c>
      <c r="DW260" s="2" t="s">
        <v>471</v>
      </c>
      <c r="DX260" s="2">
        <v>1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56793170</v>
      </c>
      <c r="EF260" s="2">
        <v>3</v>
      </c>
      <c r="EG260" s="2" t="s">
        <v>165</v>
      </c>
      <c r="EH260" s="2">
        <v>0</v>
      </c>
      <c r="EI260" s="2" t="s">
        <v>3</v>
      </c>
      <c r="EJ260" s="2">
        <v>2</v>
      </c>
      <c r="EK260" s="2">
        <v>110007</v>
      </c>
      <c r="EL260" s="2" t="s">
        <v>341</v>
      </c>
      <c r="EM260" s="2" t="s">
        <v>167</v>
      </c>
      <c r="EN260" s="2"/>
      <c r="EO260" s="2" t="s">
        <v>32</v>
      </c>
      <c r="EP260" s="2"/>
      <c r="EQ260" s="2">
        <v>131072</v>
      </c>
      <c r="ER260" s="2">
        <v>57.28</v>
      </c>
      <c r="ES260" s="2">
        <v>0.95</v>
      </c>
      <c r="ET260" s="2">
        <v>8.81</v>
      </c>
      <c r="EU260" s="2">
        <v>0</v>
      </c>
      <c r="EV260" s="2">
        <v>47.52</v>
      </c>
      <c r="EW260" s="2">
        <v>3.35</v>
      </c>
      <c r="EX260" s="2">
        <v>0</v>
      </c>
      <c r="EY260" s="2">
        <v>0</v>
      </c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v>0</v>
      </c>
      <c r="FS260" s="2">
        <v>0</v>
      </c>
      <c r="FT260" s="2"/>
      <c r="FU260" s="2"/>
      <c r="FV260" s="2"/>
      <c r="FW260" s="2"/>
      <c r="FX260" s="2">
        <v>90</v>
      </c>
      <c r="FY260" s="2">
        <v>46</v>
      </c>
      <c r="FZ260" s="2"/>
      <c r="GA260" s="2" t="s">
        <v>3</v>
      </c>
      <c r="GB260" s="2"/>
      <c r="GC260" s="2"/>
      <c r="GD260" s="2">
        <v>1</v>
      </c>
      <c r="GE260" s="2"/>
      <c r="GF260" s="2">
        <v>872664663</v>
      </c>
      <c r="GG260" s="2">
        <v>2</v>
      </c>
      <c r="GH260" s="2">
        <v>1</v>
      </c>
      <c r="GI260" s="2">
        <v>-2</v>
      </c>
      <c r="GJ260" s="2">
        <v>0</v>
      </c>
      <c r="GK260" s="2">
        <v>0</v>
      </c>
      <c r="GL260" s="2">
        <f>ROUND(IF(AND(BH260=3,BI260=3,FS260&lt;&gt;0),P260,0),2)</f>
        <v>0</v>
      </c>
      <c r="GM260" s="2">
        <f>ROUND(O260+X260+Y260,2)+GX260</f>
        <v>292.18</v>
      </c>
      <c r="GN260" s="2">
        <f t="shared" si="238"/>
        <v>0</v>
      </c>
      <c r="GO260" s="2">
        <f t="shared" si="239"/>
        <v>292.18</v>
      </c>
      <c r="GP260" s="2">
        <f t="shared" si="240"/>
        <v>0</v>
      </c>
      <c r="GQ260" s="2"/>
      <c r="GR260" s="2">
        <v>0</v>
      </c>
      <c r="GS260" s="2">
        <v>3</v>
      </c>
      <c r="GT260" s="2">
        <v>0</v>
      </c>
      <c r="GU260" s="2" t="s">
        <v>3</v>
      </c>
      <c r="GV260" s="2">
        <f t="shared" si="241"/>
        <v>0</v>
      </c>
      <c r="GW260" s="2">
        <v>1</v>
      </c>
      <c r="GX260" s="2">
        <f>ROUND(HC260*I260,2)</f>
        <v>0</v>
      </c>
      <c r="GY260" s="2"/>
      <c r="GZ260" s="2"/>
      <c r="HA260" s="2">
        <v>0</v>
      </c>
      <c r="HB260" s="2">
        <v>0</v>
      </c>
      <c r="HC260" s="2">
        <f t="shared" si="242"/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168</v>
      </c>
      <c r="HO260" s="2" t="s">
        <v>169</v>
      </c>
      <c r="HP260" s="2" t="s">
        <v>166</v>
      </c>
      <c r="HQ260" s="2" t="s">
        <v>166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">
      <c r="A261">
        <v>17</v>
      </c>
      <c r="B261">
        <v>1</v>
      </c>
      <c r="C261">
        <f>ROW(SmtRes!A400)</f>
        <v>400</v>
      </c>
      <c r="D261">
        <f>ROW(EtalonRes!A408)</f>
        <v>408</v>
      </c>
      <c r="E261" t="s">
        <v>481</v>
      </c>
      <c r="F261" t="s">
        <v>482</v>
      </c>
      <c r="G261" t="s">
        <v>483</v>
      </c>
      <c r="H261" t="s">
        <v>471</v>
      </c>
      <c r="I261">
        <f t="shared" si="243"/>
        <v>2</v>
      </c>
      <c r="J261">
        <v>0</v>
      </c>
      <c r="K261">
        <f t="shared" si="244"/>
        <v>2</v>
      </c>
      <c r="O261">
        <f>ROUND(CP261,0)</f>
        <v>5942</v>
      </c>
      <c r="P261">
        <f>ROUND(CQ261*I261,0)</f>
        <v>97</v>
      </c>
      <c r="Q261">
        <f>ROUND(CR261*I261,0)</f>
        <v>37</v>
      </c>
      <c r="R261">
        <f>ROUND(CS261*I261,0)</f>
        <v>0</v>
      </c>
      <c r="S261">
        <f>ROUND(CT261*I261,0)</f>
        <v>5808</v>
      </c>
      <c r="T261">
        <f>ROUND(CU261*I261,0)</f>
        <v>0</v>
      </c>
      <c r="U261">
        <f t="shared" si="216"/>
        <v>8.0399999999999991</v>
      </c>
      <c r="V261">
        <f t="shared" si="217"/>
        <v>0</v>
      </c>
      <c r="W261">
        <f>ROUND(CX261*I261,0)</f>
        <v>0</v>
      </c>
      <c r="X261">
        <f>ROUND(CY261,0)</f>
        <v>5227</v>
      </c>
      <c r="Y261">
        <f>ROUND(CZ261,0)</f>
        <v>2672</v>
      </c>
      <c r="AA261">
        <v>64877767</v>
      </c>
      <c r="AB261">
        <f t="shared" si="218"/>
        <v>68.540000000000006</v>
      </c>
      <c r="AC261">
        <f t="shared" si="219"/>
        <v>0.95</v>
      </c>
      <c r="AD261">
        <f t="shared" si="220"/>
        <v>10.57</v>
      </c>
      <c r="AE261">
        <f t="shared" si="221"/>
        <v>0</v>
      </c>
      <c r="AF261">
        <f t="shared" si="222"/>
        <v>57.02</v>
      </c>
      <c r="AG261">
        <f t="shared" si="223"/>
        <v>0</v>
      </c>
      <c r="AH261">
        <f t="shared" si="224"/>
        <v>4.0199999999999996</v>
      </c>
      <c r="AI261">
        <f t="shared" si="225"/>
        <v>0</v>
      </c>
      <c r="AJ261">
        <f t="shared" si="226"/>
        <v>0</v>
      </c>
      <c r="AK261">
        <v>57.28</v>
      </c>
      <c r="AL261">
        <v>0.95</v>
      </c>
      <c r="AM261">
        <v>8.81</v>
      </c>
      <c r="AN261">
        <v>0</v>
      </c>
      <c r="AO261">
        <v>47.52</v>
      </c>
      <c r="AP261">
        <v>0</v>
      </c>
      <c r="AQ261">
        <v>3.35</v>
      </c>
      <c r="AR261">
        <v>0</v>
      </c>
      <c r="AS261">
        <v>0</v>
      </c>
      <c r="AT261">
        <v>90</v>
      </c>
      <c r="AU261">
        <v>46</v>
      </c>
      <c r="AV261">
        <v>1</v>
      </c>
      <c r="AW261">
        <v>1</v>
      </c>
      <c r="AZ261">
        <v>1</v>
      </c>
      <c r="BA261">
        <v>50.93</v>
      </c>
      <c r="BB261">
        <v>1.77</v>
      </c>
      <c r="BC261">
        <v>50.96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2</v>
      </c>
      <c r="BJ261" t="s">
        <v>484</v>
      </c>
      <c r="BM261">
        <v>110007</v>
      </c>
      <c r="BN261">
        <v>0</v>
      </c>
      <c r="BO261" t="s">
        <v>482</v>
      </c>
      <c r="BP261">
        <v>1</v>
      </c>
      <c r="BQ261">
        <v>3</v>
      </c>
      <c r="BR261">
        <v>0</v>
      </c>
      <c r="BS261">
        <v>50.93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90</v>
      </c>
      <c r="CA261">
        <v>46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1051</v>
      </c>
      <c r="CO261">
        <v>0</v>
      </c>
      <c r="CP261">
        <f t="shared" si="227"/>
        <v>5942</v>
      </c>
      <c r="CQ261">
        <f t="shared" si="228"/>
        <v>48.411999999999999</v>
      </c>
      <c r="CR261">
        <f t="shared" si="229"/>
        <v>18.712440000000001</v>
      </c>
      <c r="CS261">
        <f t="shared" si="230"/>
        <v>0</v>
      </c>
      <c r="CT261">
        <f t="shared" si="231"/>
        <v>2904.0286000000001</v>
      </c>
      <c r="CU261">
        <f t="shared" si="232"/>
        <v>0</v>
      </c>
      <c r="CV261">
        <f t="shared" si="233"/>
        <v>4.0199999999999996</v>
      </c>
      <c r="CW261">
        <f t="shared" si="234"/>
        <v>0</v>
      </c>
      <c r="CX261">
        <f t="shared" si="235"/>
        <v>0</v>
      </c>
      <c r="CY261">
        <f t="shared" si="236"/>
        <v>5227.2</v>
      </c>
      <c r="CZ261">
        <f t="shared" si="237"/>
        <v>2671.68</v>
      </c>
      <c r="DB261">
        <v>82</v>
      </c>
      <c r="DC261" t="s">
        <v>3</v>
      </c>
      <c r="DD261" t="s">
        <v>3</v>
      </c>
      <c r="DE261" t="s">
        <v>27</v>
      </c>
      <c r="DF261" t="s">
        <v>27</v>
      </c>
      <c r="DG261" t="s">
        <v>27</v>
      </c>
      <c r="DH261" t="s">
        <v>3</v>
      </c>
      <c r="DI261" t="s">
        <v>27</v>
      </c>
      <c r="DJ261" t="s">
        <v>27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471</v>
      </c>
      <c r="DW261" t="s">
        <v>471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56793170</v>
      </c>
      <c r="EF261">
        <v>3</v>
      </c>
      <c r="EG261" t="s">
        <v>165</v>
      </c>
      <c r="EH261">
        <v>0</v>
      </c>
      <c r="EI261" t="s">
        <v>3</v>
      </c>
      <c r="EJ261">
        <v>2</v>
      </c>
      <c r="EK261">
        <v>110007</v>
      </c>
      <c r="EL261" t="s">
        <v>341</v>
      </c>
      <c r="EM261" t="s">
        <v>167</v>
      </c>
      <c r="EO261" t="s">
        <v>32</v>
      </c>
      <c r="EQ261">
        <v>131072</v>
      </c>
      <c r="ER261">
        <v>57.28</v>
      </c>
      <c r="ES261">
        <v>0.95</v>
      </c>
      <c r="ET261">
        <v>8.81</v>
      </c>
      <c r="EU261">
        <v>0</v>
      </c>
      <c r="EV261">
        <v>47.52</v>
      </c>
      <c r="EW261">
        <v>3.35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90</v>
      </c>
      <c r="FY261">
        <v>46</v>
      </c>
      <c r="GA261" t="s">
        <v>3</v>
      </c>
      <c r="GD261">
        <v>1</v>
      </c>
      <c r="GF261">
        <v>872664663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>ROUND(IF(AND(BH261=3,BI261=3,FS261&lt;&gt;0),P261,0),0)</f>
        <v>0</v>
      </c>
      <c r="GM261">
        <f>ROUND(O261+X261+Y261,0)+GX261</f>
        <v>13841</v>
      </c>
      <c r="GN261">
        <f t="shared" si="238"/>
        <v>0</v>
      </c>
      <c r="GO261">
        <f t="shared" si="239"/>
        <v>13841</v>
      </c>
      <c r="GP261">
        <f t="shared" si="240"/>
        <v>0</v>
      </c>
      <c r="GR261">
        <v>0</v>
      </c>
      <c r="GS261">
        <v>3</v>
      </c>
      <c r="GT261">
        <v>0</v>
      </c>
      <c r="GU261" t="s">
        <v>3</v>
      </c>
      <c r="GV261">
        <f t="shared" si="241"/>
        <v>0</v>
      </c>
      <c r="GW261">
        <v>1</v>
      </c>
      <c r="GX261">
        <f>ROUND(HC261*I261,0)</f>
        <v>0</v>
      </c>
      <c r="HA261">
        <v>0</v>
      </c>
      <c r="HB261">
        <v>0</v>
      </c>
      <c r="HC261">
        <f t="shared" si="242"/>
        <v>0</v>
      </c>
      <c r="HE261" t="s">
        <v>3</v>
      </c>
      <c r="HF261" t="s">
        <v>3</v>
      </c>
      <c r="HM261" t="s">
        <v>3</v>
      </c>
      <c r="HN261" t="s">
        <v>168</v>
      </c>
      <c r="HO261" t="s">
        <v>169</v>
      </c>
      <c r="HP261" t="s">
        <v>166</v>
      </c>
      <c r="HQ261" t="s">
        <v>166</v>
      </c>
      <c r="HS261">
        <v>0</v>
      </c>
      <c r="IK261">
        <v>0</v>
      </c>
    </row>
    <row r="262" spans="1:255" x14ac:dyDescent="0.2">
      <c r="A262" s="2">
        <v>17</v>
      </c>
      <c r="B262" s="2">
        <v>1</v>
      </c>
      <c r="C262" s="2">
        <f>ROW(SmtRes!A404)</f>
        <v>404</v>
      </c>
      <c r="D262" s="2">
        <f>ROW(EtalonRes!A412)</f>
        <v>412</v>
      </c>
      <c r="E262" s="2" t="s">
        <v>485</v>
      </c>
      <c r="F262" s="2" t="s">
        <v>486</v>
      </c>
      <c r="G262" s="2" t="s">
        <v>487</v>
      </c>
      <c r="H262" s="2" t="s">
        <v>471</v>
      </c>
      <c r="I262" s="2">
        <f t="shared" si="243"/>
        <v>2</v>
      </c>
      <c r="J262" s="2">
        <v>0</v>
      </c>
      <c r="K262" s="2">
        <f t="shared" si="244"/>
        <v>2</v>
      </c>
      <c r="L262" s="2"/>
      <c r="M262" s="2"/>
      <c r="N262" s="2"/>
      <c r="O262" s="2">
        <f>ROUND(CP262,2)</f>
        <v>161.36000000000001</v>
      </c>
      <c r="P262" s="2">
        <f>ROUND(CQ262*I262,2)</f>
        <v>2.2400000000000002</v>
      </c>
      <c r="Q262" s="2">
        <f>ROUND(CR262*I262,2)</f>
        <v>24.98</v>
      </c>
      <c r="R262" s="2">
        <f>ROUND(CS262*I262,2)</f>
        <v>0</v>
      </c>
      <c r="S262" s="2">
        <f>ROUND(CT262*I262,2)</f>
        <v>134.13999999999999</v>
      </c>
      <c r="T262" s="2">
        <f>ROUND(CU262*I262,2)</f>
        <v>0</v>
      </c>
      <c r="U262" s="2">
        <f t="shared" si="216"/>
        <v>9.4559999999999995</v>
      </c>
      <c r="V262" s="2">
        <f t="shared" si="217"/>
        <v>0</v>
      </c>
      <c r="W262" s="2">
        <f>ROUND(CX262*I262,2)</f>
        <v>0</v>
      </c>
      <c r="X262" s="2">
        <f>ROUND(CY262,2)</f>
        <v>120.73</v>
      </c>
      <c r="Y262" s="2">
        <f>ROUND(CZ262,2)</f>
        <v>61.7</v>
      </c>
      <c r="Z262" s="2"/>
      <c r="AA262" s="2">
        <v>64877770</v>
      </c>
      <c r="AB262" s="2">
        <f t="shared" si="218"/>
        <v>80.680000000000007</v>
      </c>
      <c r="AC262" s="2">
        <f t="shared" si="219"/>
        <v>1.1200000000000001</v>
      </c>
      <c r="AD262" s="2">
        <f t="shared" si="220"/>
        <v>12.49</v>
      </c>
      <c r="AE262" s="2">
        <f t="shared" si="221"/>
        <v>0</v>
      </c>
      <c r="AF262" s="2">
        <f t="shared" si="222"/>
        <v>67.069999999999993</v>
      </c>
      <c r="AG262" s="2">
        <f t="shared" si="223"/>
        <v>0</v>
      </c>
      <c r="AH262" s="2">
        <f t="shared" si="224"/>
        <v>4.7279999999999998</v>
      </c>
      <c r="AI262" s="2">
        <f t="shared" si="225"/>
        <v>0</v>
      </c>
      <c r="AJ262" s="2">
        <f t="shared" si="226"/>
        <v>0</v>
      </c>
      <c r="AK262" s="2">
        <v>67.42</v>
      </c>
      <c r="AL262" s="2">
        <v>1.1200000000000001</v>
      </c>
      <c r="AM262" s="2">
        <v>10.41</v>
      </c>
      <c r="AN262" s="2">
        <v>0</v>
      </c>
      <c r="AO262" s="2">
        <v>55.89</v>
      </c>
      <c r="AP262" s="2">
        <v>0</v>
      </c>
      <c r="AQ262" s="2">
        <v>3.94</v>
      </c>
      <c r="AR262" s="2">
        <v>0</v>
      </c>
      <c r="AS262" s="2">
        <v>0</v>
      </c>
      <c r="AT262" s="2">
        <v>90</v>
      </c>
      <c r="AU262" s="2">
        <v>46</v>
      </c>
      <c r="AV262" s="2">
        <v>1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0</v>
      </c>
      <c r="BI262" s="2">
        <v>2</v>
      </c>
      <c r="BJ262" s="2" t="s">
        <v>488</v>
      </c>
      <c r="BK262" s="2"/>
      <c r="BL262" s="2"/>
      <c r="BM262" s="2">
        <v>110007</v>
      </c>
      <c r="BN262" s="2">
        <v>0</v>
      </c>
      <c r="BO262" s="2" t="s">
        <v>3</v>
      </c>
      <c r="BP262" s="2">
        <v>0</v>
      </c>
      <c r="BQ262" s="2">
        <v>3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90</v>
      </c>
      <c r="CA262" s="2">
        <v>46</v>
      </c>
      <c r="CB262" s="2" t="s">
        <v>3</v>
      </c>
      <c r="CC262" s="2"/>
      <c r="CD262" s="2"/>
      <c r="CE262" s="2">
        <v>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1051</v>
      </c>
      <c r="CO262" s="2">
        <v>0</v>
      </c>
      <c r="CP262" s="2">
        <f t="shared" si="227"/>
        <v>161.35999999999999</v>
      </c>
      <c r="CQ262" s="2">
        <f t="shared" si="228"/>
        <v>1.1200000000000001</v>
      </c>
      <c r="CR262" s="2">
        <f t="shared" si="229"/>
        <v>12.491999999999999</v>
      </c>
      <c r="CS262" s="2">
        <f t="shared" si="230"/>
        <v>0</v>
      </c>
      <c r="CT262" s="2">
        <f t="shared" si="231"/>
        <v>67.069999999999993</v>
      </c>
      <c r="CU262" s="2">
        <f t="shared" si="232"/>
        <v>0</v>
      </c>
      <c r="CV262" s="2">
        <f t="shared" si="233"/>
        <v>4.7279999999999998</v>
      </c>
      <c r="CW262" s="2">
        <f t="shared" si="234"/>
        <v>0</v>
      </c>
      <c r="CX262" s="2">
        <f t="shared" si="235"/>
        <v>0</v>
      </c>
      <c r="CY262" s="2">
        <f t="shared" si="236"/>
        <v>120.72599999999998</v>
      </c>
      <c r="CZ262" s="2">
        <f t="shared" si="237"/>
        <v>61.704399999999993</v>
      </c>
      <c r="DA262" s="2"/>
      <c r="DB262" s="2">
        <v>83</v>
      </c>
      <c r="DC262" s="2" t="s">
        <v>3</v>
      </c>
      <c r="DD262" s="2" t="s">
        <v>3</v>
      </c>
      <c r="DE262" s="2" t="s">
        <v>27</v>
      </c>
      <c r="DF262" s="2" t="s">
        <v>27</v>
      </c>
      <c r="DG262" s="2" t="s">
        <v>27</v>
      </c>
      <c r="DH262" s="2" t="s">
        <v>3</v>
      </c>
      <c r="DI262" s="2" t="s">
        <v>27</v>
      </c>
      <c r="DJ262" s="2" t="s">
        <v>27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1013</v>
      </c>
      <c r="DV262" s="2" t="s">
        <v>471</v>
      </c>
      <c r="DW262" s="2" t="s">
        <v>471</v>
      </c>
      <c r="DX262" s="2">
        <v>1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56793170</v>
      </c>
      <c r="EF262" s="2">
        <v>3</v>
      </c>
      <c r="EG262" s="2" t="s">
        <v>165</v>
      </c>
      <c r="EH262" s="2">
        <v>0</v>
      </c>
      <c r="EI262" s="2" t="s">
        <v>3</v>
      </c>
      <c r="EJ262" s="2">
        <v>2</v>
      </c>
      <c r="EK262" s="2">
        <v>110007</v>
      </c>
      <c r="EL262" s="2" t="s">
        <v>341</v>
      </c>
      <c r="EM262" s="2" t="s">
        <v>167</v>
      </c>
      <c r="EN262" s="2"/>
      <c r="EO262" s="2" t="s">
        <v>32</v>
      </c>
      <c r="EP262" s="2"/>
      <c r="EQ262" s="2">
        <v>131072</v>
      </c>
      <c r="ER262" s="2">
        <v>67.42</v>
      </c>
      <c r="ES262" s="2">
        <v>1.1200000000000001</v>
      </c>
      <c r="ET262" s="2">
        <v>10.41</v>
      </c>
      <c r="EU262" s="2">
        <v>0</v>
      </c>
      <c r="EV262" s="2">
        <v>55.89</v>
      </c>
      <c r="EW262" s="2">
        <v>3.94</v>
      </c>
      <c r="EX262" s="2">
        <v>0</v>
      </c>
      <c r="EY262" s="2">
        <v>0</v>
      </c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90</v>
      </c>
      <c r="FY262" s="2">
        <v>46</v>
      </c>
      <c r="FZ262" s="2"/>
      <c r="GA262" s="2" t="s">
        <v>3</v>
      </c>
      <c r="GB262" s="2"/>
      <c r="GC262" s="2"/>
      <c r="GD262" s="2">
        <v>1</v>
      </c>
      <c r="GE262" s="2"/>
      <c r="GF262" s="2">
        <v>-413022995</v>
      </c>
      <c r="GG262" s="2">
        <v>2</v>
      </c>
      <c r="GH262" s="2">
        <v>1</v>
      </c>
      <c r="GI262" s="2">
        <v>-2</v>
      </c>
      <c r="GJ262" s="2">
        <v>0</v>
      </c>
      <c r="GK262" s="2">
        <v>0</v>
      </c>
      <c r="GL262" s="2">
        <f>ROUND(IF(AND(BH262=3,BI262=3,FS262&lt;&gt;0),P262,0),2)</f>
        <v>0</v>
      </c>
      <c r="GM262" s="2">
        <f>ROUND(O262+X262+Y262,2)+GX262</f>
        <v>343.79</v>
      </c>
      <c r="GN262" s="2">
        <f t="shared" si="238"/>
        <v>0</v>
      </c>
      <c r="GO262" s="2">
        <f t="shared" si="239"/>
        <v>343.79</v>
      </c>
      <c r="GP262" s="2">
        <f t="shared" si="240"/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si="241"/>
        <v>0</v>
      </c>
      <c r="GW262" s="2">
        <v>1</v>
      </c>
      <c r="GX262" s="2">
        <f>ROUND(HC262*I262,2)</f>
        <v>0</v>
      </c>
      <c r="GY262" s="2"/>
      <c r="GZ262" s="2"/>
      <c r="HA262" s="2">
        <v>0</v>
      </c>
      <c r="HB262" s="2">
        <v>0</v>
      </c>
      <c r="HC262" s="2">
        <f t="shared" si="242"/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168</v>
      </c>
      <c r="HO262" s="2" t="s">
        <v>169</v>
      </c>
      <c r="HP262" s="2" t="s">
        <v>166</v>
      </c>
      <c r="HQ262" s="2" t="s">
        <v>166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17</v>
      </c>
      <c r="B263">
        <v>1</v>
      </c>
      <c r="C263">
        <f>ROW(SmtRes!A408)</f>
        <v>408</v>
      </c>
      <c r="D263">
        <f>ROW(EtalonRes!A416)</f>
        <v>416</v>
      </c>
      <c r="E263" t="s">
        <v>485</v>
      </c>
      <c r="F263" t="s">
        <v>486</v>
      </c>
      <c r="G263" t="s">
        <v>487</v>
      </c>
      <c r="H263" t="s">
        <v>471</v>
      </c>
      <c r="I263">
        <f t="shared" si="243"/>
        <v>2</v>
      </c>
      <c r="J263">
        <v>0</v>
      </c>
      <c r="K263">
        <f t="shared" si="244"/>
        <v>2</v>
      </c>
      <c r="O263">
        <f>ROUND(CP263,0)</f>
        <v>6990</v>
      </c>
      <c r="P263">
        <f>ROUND(CQ263*I263,0)</f>
        <v>114</v>
      </c>
      <c r="Q263">
        <f>ROUND(CR263*I263,0)</f>
        <v>44</v>
      </c>
      <c r="R263">
        <f>ROUND(CS263*I263,0)</f>
        <v>0</v>
      </c>
      <c r="S263">
        <f>ROUND(CT263*I263,0)</f>
        <v>6832</v>
      </c>
      <c r="T263">
        <f>ROUND(CU263*I263,0)</f>
        <v>0</v>
      </c>
      <c r="U263">
        <f t="shared" si="216"/>
        <v>9.4559999999999995</v>
      </c>
      <c r="V263">
        <f t="shared" si="217"/>
        <v>0</v>
      </c>
      <c r="W263">
        <f>ROUND(CX263*I263,0)</f>
        <v>0</v>
      </c>
      <c r="X263">
        <f>ROUND(CY263,0)</f>
        <v>6149</v>
      </c>
      <c r="Y263">
        <f>ROUND(CZ263,0)</f>
        <v>3143</v>
      </c>
      <c r="AA263">
        <v>64877767</v>
      </c>
      <c r="AB263">
        <f t="shared" si="218"/>
        <v>80.680000000000007</v>
      </c>
      <c r="AC263">
        <f t="shared" si="219"/>
        <v>1.1200000000000001</v>
      </c>
      <c r="AD263">
        <f t="shared" si="220"/>
        <v>12.49</v>
      </c>
      <c r="AE263">
        <f t="shared" si="221"/>
        <v>0</v>
      </c>
      <c r="AF263">
        <f t="shared" si="222"/>
        <v>67.069999999999993</v>
      </c>
      <c r="AG263">
        <f t="shared" si="223"/>
        <v>0</v>
      </c>
      <c r="AH263">
        <f t="shared" si="224"/>
        <v>4.7279999999999998</v>
      </c>
      <c r="AI263">
        <f t="shared" si="225"/>
        <v>0</v>
      </c>
      <c r="AJ263">
        <f t="shared" si="226"/>
        <v>0</v>
      </c>
      <c r="AK263">
        <v>67.42</v>
      </c>
      <c r="AL263">
        <v>1.1200000000000001</v>
      </c>
      <c r="AM263">
        <v>10.41</v>
      </c>
      <c r="AN263">
        <v>0</v>
      </c>
      <c r="AO263">
        <v>55.89</v>
      </c>
      <c r="AP263">
        <v>0</v>
      </c>
      <c r="AQ263">
        <v>3.94</v>
      </c>
      <c r="AR263">
        <v>0</v>
      </c>
      <c r="AS263">
        <v>0</v>
      </c>
      <c r="AT263">
        <v>90</v>
      </c>
      <c r="AU263">
        <v>46</v>
      </c>
      <c r="AV263">
        <v>1</v>
      </c>
      <c r="AW263">
        <v>1</v>
      </c>
      <c r="AZ263">
        <v>1</v>
      </c>
      <c r="BA263">
        <v>50.93</v>
      </c>
      <c r="BB263">
        <v>1.77</v>
      </c>
      <c r="BC263">
        <v>50.83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2</v>
      </c>
      <c r="BJ263" t="s">
        <v>488</v>
      </c>
      <c r="BM263">
        <v>110007</v>
      </c>
      <c r="BN263">
        <v>0</v>
      </c>
      <c r="BO263" t="s">
        <v>486</v>
      </c>
      <c r="BP263">
        <v>1</v>
      </c>
      <c r="BQ263">
        <v>3</v>
      </c>
      <c r="BR263">
        <v>0</v>
      </c>
      <c r="BS263">
        <v>50.93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90</v>
      </c>
      <c r="CA263">
        <v>46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1051</v>
      </c>
      <c r="CO263">
        <v>0</v>
      </c>
      <c r="CP263">
        <f t="shared" si="227"/>
        <v>6990</v>
      </c>
      <c r="CQ263">
        <f t="shared" si="228"/>
        <v>56.929600000000001</v>
      </c>
      <c r="CR263">
        <f t="shared" si="229"/>
        <v>22.11084</v>
      </c>
      <c r="CS263">
        <f t="shared" si="230"/>
        <v>0</v>
      </c>
      <c r="CT263">
        <f t="shared" si="231"/>
        <v>3415.8750999999997</v>
      </c>
      <c r="CU263">
        <f t="shared" si="232"/>
        <v>0</v>
      </c>
      <c r="CV263">
        <f t="shared" si="233"/>
        <v>4.7279999999999998</v>
      </c>
      <c r="CW263">
        <f t="shared" si="234"/>
        <v>0</v>
      </c>
      <c r="CX263">
        <f t="shared" si="235"/>
        <v>0</v>
      </c>
      <c r="CY263">
        <f t="shared" si="236"/>
        <v>6148.8</v>
      </c>
      <c r="CZ263">
        <f t="shared" si="237"/>
        <v>3142.72</v>
      </c>
      <c r="DB263">
        <v>84</v>
      </c>
      <c r="DC263" t="s">
        <v>3</v>
      </c>
      <c r="DD263" t="s">
        <v>3</v>
      </c>
      <c r="DE263" t="s">
        <v>27</v>
      </c>
      <c r="DF263" t="s">
        <v>27</v>
      </c>
      <c r="DG263" t="s">
        <v>27</v>
      </c>
      <c r="DH263" t="s">
        <v>3</v>
      </c>
      <c r="DI263" t="s">
        <v>27</v>
      </c>
      <c r="DJ263" t="s">
        <v>27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471</v>
      </c>
      <c r="DW263" t="s">
        <v>471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56793170</v>
      </c>
      <c r="EF263">
        <v>3</v>
      </c>
      <c r="EG263" t="s">
        <v>165</v>
      </c>
      <c r="EH263">
        <v>0</v>
      </c>
      <c r="EI263" t="s">
        <v>3</v>
      </c>
      <c r="EJ263">
        <v>2</v>
      </c>
      <c r="EK263">
        <v>110007</v>
      </c>
      <c r="EL263" t="s">
        <v>341</v>
      </c>
      <c r="EM263" t="s">
        <v>167</v>
      </c>
      <c r="EO263" t="s">
        <v>32</v>
      </c>
      <c r="EQ263">
        <v>131072</v>
      </c>
      <c r="ER263">
        <v>67.42</v>
      </c>
      <c r="ES263">
        <v>1.1200000000000001</v>
      </c>
      <c r="ET263">
        <v>10.41</v>
      </c>
      <c r="EU263">
        <v>0</v>
      </c>
      <c r="EV263">
        <v>55.89</v>
      </c>
      <c r="EW263">
        <v>3.94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90</v>
      </c>
      <c r="FY263">
        <v>46</v>
      </c>
      <c r="GA263" t="s">
        <v>3</v>
      </c>
      <c r="GD263">
        <v>1</v>
      </c>
      <c r="GF263">
        <v>-413022995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>ROUND(IF(AND(BH263=3,BI263=3,FS263&lt;&gt;0),P263,0),0)</f>
        <v>0</v>
      </c>
      <c r="GM263">
        <f>ROUND(O263+X263+Y263,0)+GX263</f>
        <v>16282</v>
      </c>
      <c r="GN263">
        <f t="shared" si="238"/>
        <v>0</v>
      </c>
      <c r="GO263">
        <f t="shared" si="239"/>
        <v>16282</v>
      </c>
      <c r="GP263">
        <f t="shared" si="240"/>
        <v>0</v>
      </c>
      <c r="GR263">
        <v>0</v>
      </c>
      <c r="GS263">
        <v>3</v>
      </c>
      <c r="GT263">
        <v>0</v>
      </c>
      <c r="GU263" t="s">
        <v>3</v>
      </c>
      <c r="GV263">
        <f t="shared" si="241"/>
        <v>0</v>
      </c>
      <c r="GW263">
        <v>1</v>
      </c>
      <c r="GX263">
        <f>ROUND(HC263*I263,0)</f>
        <v>0</v>
      </c>
      <c r="HA263">
        <v>0</v>
      </c>
      <c r="HB263">
        <v>0</v>
      </c>
      <c r="HC263">
        <f t="shared" si="242"/>
        <v>0</v>
      </c>
      <c r="HE263" t="s">
        <v>3</v>
      </c>
      <c r="HF263" t="s">
        <v>3</v>
      </c>
      <c r="HM263" t="s">
        <v>3</v>
      </c>
      <c r="HN263" t="s">
        <v>168</v>
      </c>
      <c r="HO263" t="s">
        <v>169</v>
      </c>
      <c r="HP263" t="s">
        <v>166</v>
      </c>
      <c r="HQ263" t="s">
        <v>166</v>
      </c>
      <c r="HS263">
        <v>0</v>
      </c>
      <c r="IK263">
        <v>0</v>
      </c>
    </row>
    <row r="264" spans="1:255" x14ac:dyDescent="0.2">
      <c r="A264" s="2">
        <v>17</v>
      </c>
      <c r="B264" s="2">
        <v>1</v>
      </c>
      <c r="C264" s="2">
        <f>ROW(SmtRes!A412)</f>
        <v>412</v>
      </c>
      <c r="D264" s="2">
        <f>ROW(EtalonRes!A420)</f>
        <v>420</v>
      </c>
      <c r="E264" s="2" t="s">
        <v>489</v>
      </c>
      <c r="F264" s="2" t="s">
        <v>490</v>
      </c>
      <c r="G264" s="2" t="s">
        <v>491</v>
      </c>
      <c r="H264" s="2" t="s">
        <v>471</v>
      </c>
      <c r="I264" s="2">
        <f t="shared" si="243"/>
        <v>2</v>
      </c>
      <c r="J264" s="2">
        <v>0</v>
      </c>
      <c r="K264" s="2">
        <f t="shared" si="244"/>
        <v>2</v>
      </c>
      <c r="L264" s="2"/>
      <c r="M264" s="2"/>
      <c r="N264" s="2"/>
      <c r="O264" s="2">
        <f>ROUND(CP264,2)</f>
        <v>188.5</v>
      </c>
      <c r="P264" s="2">
        <f>ROUND(CQ264*I264,2)</f>
        <v>2.58</v>
      </c>
      <c r="Q264" s="2">
        <f>ROUND(CR264*I264,2)</f>
        <v>31.34</v>
      </c>
      <c r="R264" s="2">
        <f>ROUND(CS264*I264,2)</f>
        <v>0</v>
      </c>
      <c r="S264" s="2">
        <f>ROUND(CT264*I264,2)</f>
        <v>154.58000000000001</v>
      </c>
      <c r="T264" s="2">
        <f>ROUND(CU264*I264,2)</f>
        <v>0</v>
      </c>
      <c r="U264" s="2">
        <f t="shared" si="216"/>
        <v>10.896000000000001</v>
      </c>
      <c r="V264" s="2">
        <f t="shared" si="217"/>
        <v>0</v>
      </c>
      <c r="W264" s="2">
        <f>ROUND(CX264*I264,2)</f>
        <v>0</v>
      </c>
      <c r="X264" s="2">
        <f>ROUND(CY264,2)</f>
        <v>139.12</v>
      </c>
      <c r="Y264" s="2">
        <f>ROUND(CZ264,2)</f>
        <v>71.11</v>
      </c>
      <c r="Z264" s="2"/>
      <c r="AA264" s="2">
        <v>64877770</v>
      </c>
      <c r="AB264" s="2">
        <f t="shared" si="218"/>
        <v>94.25</v>
      </c>
      <c r="AC264" s="2">
        <f t="shared" si="219"/>
        <v>1.29</v>
      </c>
      <c r="AD264" s="2">
        <f t="shared" si="220"/>
        <v>15.67</v>
      </c>
      <c r="AE264" s="2">
        <f t="shared" si="221"/>
        <v>0</v>
      </c>
      <c r="AF264" s="2">
        <f t="shared" si="222"/>
        <v>77.290000000000006</v>
      </c>
      <c r="AG264" s="2">
        <f t="shared" si="223"/>
        <v>0</v>
      </c>
      <c r="AH264" s="2">
        <f t="shared" si="224"/>
        <v>5.4479999999999995</v>
      </c>
      <c r="AI264" s="2">
        <f t="shared" si="225"/>
        <v>0</v>
      </c>
      <c r="AJ264" s="2">
        <f t="shared" si="226"/>
        <v>0</v>
      </c>
      <c r="AK264" s="2">
        <v>78.760000000000005</v>
      </c>
      <c r="AL264" s="2">
        <v>1.29</v>
      </c>
      <c r="AM264" s="2">
        <v>13.06</v>
      </c>
      <c r="AN264" s="2">
        <v>0</v>
      </c>
      <c r="AO264" s="2">
        <v>64.41</v>
      </c>
      <c r="AP264" s="2">
        <v>0</v>
      </c>
      <c r="AQ264" s="2">
        <v>4.54</v>
      </c>
      <c r="AR264" s="2">
        <v>0</v>
      </c>
      <c r="AS264" s="2">
        <v>0</v>
      </c>
      <c r="AT264" s="2">
        <v>90</v>
      </c>
      <c r="AU264" s="2">
        <v>46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0</v>
      </c>
      <c r="BI264" s="2">
        <v>2</v>
      </c>
      <c r="BJ264" s="2" t="s">
        <v>492</v>
      </c>
      <c r="BK264" s="2"/>
      <c r="BL264" s="2"/>
      <c r="BM264" s="2">
        <v>110007</v>
      </c>
      <c r="BN264" s="2">
        <v>0</v>
      </c>
      <c r="BO264" s="2" t="s">
        <v>3</v>
      </c>
      <c r="BP264" s="2">
        <v>0</v>
      </c>
      <c r="BQ264" s="2">
        <v>3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90</v>
      </c>
      <c r="CA264" s="2">
        <v>46</v>
      </c>
      <c r="CB264" s="2" t="s">
        <v>3</v>
      </c>
      <c r="CC264" s="2"/>
      <c r="CD264" s="2"/>
      <c r="CE264" s="2">
        <v>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1051</v>
      </c>
      <c r="CO264" s="2">
        <v>0</v>
      </c>
      <c r="CP264" s="2">
        <f t="shared" si="227"/>
        <v>188.5</v>
      </c>
      <c r="CQ264" s="2">
        <f t="shared" si="228"/>
        <v>1.29</v>
      </c>
      <c r="CR264" s="2">
        <f t="shared" si="229"/>
        <v>15.672000000000001</v>
      </c>
      <c r="CS264" s="2">
        <f t="shared" si="230"/>
        <v>0</v>
      </c>
      <c r="CT264" s="2">
        <f t="shared" si="231"/>
        <v>77.290000000000006</v>
      </c>
      <c r="CU264" s="2">
        <f t="shared" si="232"/>
        <v>0</v>
      </c>
      <c r="CV264" s="2">
        <f t="shared" si="233"/>
        <v>5.4479999999999995</v>
      </c>
      <c r="CW264" s="2">
        <f t="shared" si="234"/>
        <v>0</v>
      </c>
      <c r="CX264" s="2">
        <f t="shared" si="235"/>
        <v>0</v>
      </c>
      <c r="CY264" s="2">
        <f t="shared" si="236"/>
        <v>139.12200000000001</v>
      </c>
      <c r="CZ264" s="2">
        <f t="shared" si="237"/>
        <v>71.106800000000007</v>
      </c>
      <c r="DA264" s="2"/>
      <c r="DB264" s="2">
        <v>85</v>
      </c>
      <c r="DC264" s="2" t="s">
        <v>3</v>
      </c>
      <c r="DD264" s="2" t="s">
        <v>3</v>
      </c>
      <c r="DE264" s="2" t="s">
        <v>27</v>
      </c>
      <c r="DF264" s="2" t="s">
        <v>27</v>
      </c>
      <c r="DG264" s="2" t="s">
        <v>27</v>
      </c>
      <c r="DH264" s="2" t="s">
        <v>3</v>
      </c>
      <c r="DI264" s="2" t="s">
        <v>27</v>
      </c>
      <c r="DJ264" s="2" t="s">
        <v>27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471</v>
      </c>
      <c r="DW264" s="2" t="s">
        <v>471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56793170</v>
      </c>
      <c r="EF264" s="2">
        <v>3</v>
      </c>
      <c r="EG264" s="2" t="s">
        <v>165</v>
      </c>
      <c r="EH264" s="2">
        <v>0</v>
      </c>
      <c r="EI264" s="2" t="s">
        <v>3</v>
      </c>
      <c r="EJ264" s="2">
        <v>2</v>
      </c>
      <c r="EK264" s="2">
        <v>110007</v>
      </c>
      <c r="EL264" s="2" t="s">
        <v>341</v>
      </c>
      <c r="EM264" s="2" t="s">
        <v>167</v>
      </c>
      <c r="EN264" s="2"/>
      <c r="EO264" s="2" t="s">
        <v>32</v>
      </c>
      <c r="EP264" s="2"/>
      <c r="EQ264" s="2">
        <v>131072</v>
      </c>
      <c r="ER264" s="2">
        <v>78.760000000000005</v>
      </c>
      <c r="ES264" s="2">
        <v>1.29</v>
      </c>
      <c r="ET264" s="2">
        <v>13.06</v>
      </c>
      <c r="EU264" s="2">
        <v>0</v>
      </c>
      <c r="EV264" s="2">
        <v>64.41</v>
      </c>
      <c r="EW264" s="2">
        <v>4.54</v>
      </c>
      <c r="EX264" s="2">
        <v>0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90</v>
      </c>
      <c r="FY264" s="2">
        <v>46</v>
      </c>
      <c r="FZ264" s="2"/>
      <c r="GA264" s="2" t="s">
        <v>3</v>
      </c>
      <c r="GB264" s="2"/>
      <c r="GC264" s="2"/>
      <c r="GD264" s="2">
        <v>1</v>
      </c>
      <c r="GE264" s="2"/>
      <c r="GF264" s="2">
        <v>1889111440</v>
      </c>
      <c r="GG264" s="2">
        <v>2</v>
      </c>
      <c r="GH264" s="2">
        <v>1</v>
      </c>
      <c r="GI264" s="2">
        <v>-2</v>
      </c>
      <c r="GJ264" s="2">
        <v>0</v>
      </c>
      <c r="GK264" s="2">
        <v>0</v>
      </c>
      <c r="GL264" s="2">
        <f>ROUND(IF(AND(BH264=3,BI264=3,FS264&lt;&gt;0),P264,0),2)</f>
        <v>0</v>
      </c>
      <c r="GM264" s="2">
        <f>ROUND(O264+X264+Y264,2)+GX264</f>
        <v>398.73</v>
      </c>
      <c r="GN264" s="2">
        <f t="shared" si="238"/>
        <v>0</v>
      </c>
      <c r="GO264" s="2">
        <f t="shared" si="239"/>
        <v>398.73</v>
      </c>
      <c r="GP264" s="2">
        <f t="shared" si="240"/>
        <v>0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241"/>
        <v>0</v>
      </c>
      <c r="GW264" s="2">
        <v>1</v>
      </c>
      <c r="GX264" s="2">
        <f>ROUND(HC264*I264,2)</f>
        <v>0</v>
      </c>
      <c r="GY264" s="2"/>
      <c r="GZ264" s="2"/>
      <c r="HA264" s="2">
        <v>0</v>
      </c>
      <c r="HB264" s="2">
        <v>0</v>
      </c>
      <c r="HC264" s="2">
        <f t="shared" si="242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168</v>
      </c>
      <c r="HO264" s="2" t="s">
        <v>169</v>
      </c>
      <c r="HP264" s="2" t="s">
        <v>166</v>
      </c>
      <c r="HQ264" s="2" t="s">
        <v>166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17</v>
      </c>
      <c r="B265">
        <v>1</v>
      </c>
      <c r="C265">
        <f>ROW(SmtRes!A416)</f>
        <v>416</v>
      </c>
      <c r="D265">
        <f>ROW(EtalonRes!A424)</f>
        <v>424</v>
      </c>
      <c r="E265" t="s">
        <v>489</v>
      </c>
      <c r="F265" t="s">
        <v>490</v>
      </c>
      <c r="G265" t="s">
        <v>491</v>
      </c>
      <c r="H265" t="s">
        <v>471</v>
      </c>
      <c r="I265">
        <f t="shared" si="243"/>
        <v>2</v>
      </c>
      <c r="J265">
        <v>0</v>
      </c>
      <c r="K265">
        <f t="shared" si="244"/>
        <v>2</v>
      </c>
      <c r="O265">
        <f>ROUND(CP265,0)</f>
        <v>8059</v>
      </c>
      <c r="P265">
        <f>ROUND(CQ265*I265,0)</f>
        <v>131</v>
      </c>
      <c r="Q265">
        <f>ROUND(CR265*I265,0)</f>
        <v>55</v>
      </c>
      <c r="R265">
        <f>ROUND(CS265*I265,0)</f>
        <v>0</v>
      </c>
      <c r="S265">
        <f>ROUND(CT265*I265,0)</f>
        <v>7873</v>
      </c>
      <c r="T265">
        <f>ROUND(CU265*I265,0)</f>
        <v>0</v>
      </c>
      <c r="U265">
        <f t="shared" si="216"/>
        <v>10.896000000000001</v>
      </c>
      <c r="V265">
        <f t="shared" si="217"/>
        <v>0</v>
      </c>
      <c r="W265">
        <f>ROUND(CX265*I265,0)</f>
        <v>0</v>
      </c>
      <c r="X265">
        <f>ROUND(CY265,0)</f>
        <v>7086</v>
      </c>
      <c r="Y265">
        <f>ROUND(CZ265,0)</f>
        <v>3622</v>
      </c>
      <c r="AA265">
        <v>64877767</v>
      </c>
      <c r="AB265">
        <f t="shared" si="218"/>
        <v>94.25</v>
      </c>
      <c r="AC265">
        <f t="shared" si="219"/>
        <v>1.29</v>
      </c>
      <c r="AD265">
        <f t="shared" si="220"/>
        <v>15.67</v>
      </c>
      <c r="AE265">
        <f t="shared" si="221"/>
        <v>0</v>
      </c>
      <c r="AF265">
        <f t="shared" si="222"/>
        <v>77.290000000000006</v>
      </c>
      <c r="AG265">
        <f t="shared" si="223"/>
        <v>0</v>
      </c>
      <c r="AH265">
        <f t="shared" si="224"/>
        <v>5.4479999999999995</v>
      </c>
      <c r="AI265">
        <f t="shared" si="225"/>
        <v>0</v>
      </c>
      <c r="AJ265">
        <f t="shared" si="226"/>
        <v>0</v>
      </c>
      <c r="AK265">
        <v>78.760000000000005</v>
      </c>
      <c r="AL265">
        <v>1.29</v>
      </c>
      <c r="AM265">
        <v>13.06</v>
      </c>
      <c r="AN265">
        <v>0</v>
      </c>
      <c r="AO265">
        <v>64.41</v>
      </c>
      <c r="AP265">
        <v>0</v>
      </c>
      <c r="AQ265">
        <v>4.54</v>
      </c>
      <c r="AR265">
        <v>0</v>
      </c>
      <c r="AS265">
        <v>0</v>
      </c>
      <c r="AT265">
        <v>90</v>
      </c>
      <c r="AU265">
        <v>46</v>
      </c>
      <c r="AV265">
        <v>1</v>
      </c>
      <c r="AW265">
        <v>1</v>
      </c>
      <c r="AZ265">
        <v>1</v>
      </c>
      <c r="BA265">
        <v>50.93</v>
      </c>
      <c r="BB265">
        <v>1.77</v>
      </c>
      <c r="BC265">
        <v>50.86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2</v>
      </c>
      <c r="BJ265" t="s">
        <v>492</v>
      </c>
      <c r="BM265">
        <v>110007</v>
      </c>
      <c r="BN265">
        <v>0</v>
      </c>
      <c r="BO265" t="s">
        <v>490</v>
      </c>
      <c r="BP265">
        <v>1</v>
      </c>
      <c r="BQ265">
        <v>3</v>
      </c>
      <c r="BR265">
        <v>0</v>
      </c>
      <c r="BS265">
        <v>50.93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90</v>
      </c>
      <c r="CA265">
        <v>46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1051</v>
      </c>
      <c r="CO265">
        <v>0</v>
      </c>
      <c r="CP265">
        <f t="shared" si="227"/>
        <v>8059</v>
      </c>
      <c r="CQ265">
        <f t="shared" si="228"/>
        <v>65.609400000000008</v>
      </c>
      <c r="CR265">
        <f t="shared" si="229"/>
        <v>27.739440000000002</v>
      </c>
      <c r="CS265">
        <f t="shared" si="230"/>
        <v>0</v>
      </c>
      <c r="CT265">
        <f t="shared" si="231"/>
        <v>3936.3797000000004</v>
      </c>
      <c r="CU265">
        <f t="shared" si="232"/>
        <v>0</v>
      </c>
      <c r="CV265">
        <f t="shared" si="233"/>
        <v>5.4479999999999995</v>
      </c>
      <c r="CW265">
        <f t="shared" si="234"/>
        <v>0</v>
      </c>
      <c r="CX265">
        <f t="shared" si="235"/>
        <v>0</v>
      </c>
      <c r="CY265">
        <f t="shared" si="236"/>
        <v>7085.7</v>
      </c>
      <c r="CZ265">
        <f t="shared" si="237"/>
        <v>3621.58</v>
      </c>
      <c r="DB265">
        <v>86</v>
      </c>
      <c r="DC265" t="s">
        <v>3</v>
      </c>
      <c r="DD265" t="s">
        <v>3</v>
      </c>
      <c r="DE265" t="s">
        <v>27</v>
      </c>
      <c r="DF265" t="s">
        <v>27</v>
      </c>
      <c r="DG265" t="s">
        <v>27</v>
      </c>
      <c r="DH265" t="s">
        <v>3</v>
      </c>
      <c r="DI265" t="s">
        <v>27</v>
      </c>
      <c r="DJ265" t="s">
        <v>27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471</v>
      </c>
      <c r="DW265" t="s">
        <v>471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56793170</v>
      </c>
      <c r="EF265">
        <v>3</v>
      </c>
      <c r="EG265" t="s">
        <v>165</v>
      </c>
      <c r="EH265">
        <v>0</v>
      </c>
      <c r="EI265" t="s">
        <v>3</v>
      </c>
      <c r="EJ265">
        <v>2</v>
      </c>
      <c r="EK265">
        <v>110007</v>
      </c>
      <c r="EL265" t="s">
        <v>341</v>
      </c>
      <c r="EM265" t="s">
        <v>167</v>
      </c>
      <c r="EO265" t="s">
        <v>32</v>
      </c>
      <c r="EQ265">
        <v>131072</v>
      </c>
      <c r="ER265">
        <v>78.760000000000005</v>
      </c>
      <c r="ES265">
        <v>1.29</v>
      </c>
      <c r="ET265">
        <v>13.06</v>
      </c>
      <c r="EU265">
        <v>0</v>
      </c>
      <c r="EV265">
        <v>64.41</v>
      </c>
      <c r="EW265">
        <v>4.54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90</v>
      </c>
      <c r="FY265">
        <v>46</v>
      </c>
      <c r="GA265" t="s">
        <v>3</v>
      </c>
      <c r="GD265">
        <v>1</v>
      </c>
      <c r="GF265">
        <v>1889111440</v>
      </c>
      <c r="GG265">
        <v>2</v>
      </c>
      <c r="GH265">
        <v>1</v>
      </c>
      <c r="GI265">
        <v>2</v>
      </c>
      <c r="GJ265">
        <v>0</v>
      </c>
      <c r="GK265">
        <v>0</v>
      </c>
      <c r="GL265">
        <f>ROUND(IF(AND(BH265=3,BI265=3,FS265&lt;&gt;0),P265,0),0)</f>
        <v>0</v>
      </c>
      <c r="GM265">
        <f>ROUND(O265+X265+Y265,0)+GX265</f>
        <v>18767</v>
      </c>
      <c r="GN265">
        <f t="shared" si="238"/>
        <v>0</v>
      </c>
      <c r="GO265">
        <f t="shared" si="239"/>
        <v>18767</v>
      </c>
      <c r="GP265">
        <f t="shared" si="240"/>
        <v>0</v>
      </c>
      <c r="GR265">
        <v>0</v>
      </c>
      <c r="GS265">
        <v>3</v>
      </c>
      <c r="GT265">
        <v>0</v>
      </c>
      <c r="GU265" t="s">
        <v>3</v>
      </c>
      <c r="GV265">
        <f t="shared" si="241"/>
        <v>0</v>
      </c>
      <c r="GW265">
        <v>1</v>
      </c>
      <c r="GX265">
        <f>ROUND(HC265*I265,0)</f>
        <v>0</v>
      </c>
      <c r="HA265">
        <v>0</v>
      </c>
      <c r="HB265">
        <v>0</v>
      </c>
      <c r="HC265">
        <f t="shared" si="242"/>
        <v>0</v>
      </c>
      <c r="HE265" t="s">
        <v>3</v>
      </c>
      <c r="HF265" t="s">
        <v>3</v>
      </c>
      <c r="HM265" t="s">
        <v>3</v>
      </c>
      <c r="HN265" t="s">
        <v>168</v>
      </c>
      <c r="HO265" t="s">
        <v>169</v>
      </c>
      <c r="HP265" t="s">
        <v>166</v>
      </c>
      <c r="HQ265" t="s">
        <v>166</v>
      </c>
      <c r="HS265">
        <v>0</v>
      </c>
      <c r="IK265">
        <v>0</v>
      </c>
    </row>
    <row r="267" spans="1:255" x14ac:dyDescent="0.2">
      <c r="A267" s="3">
        <v>51</v>
      </c>
      <c r="B267" s="3">
        <f>B250</f>
        <v>1</v>
      </c>
      <c r="C267" s="3">
        <f>A250</f>
        <v>4</v>
      </c>
      <c r="D267" s="3">
        <f>ROW(A250)</f>
        <v>250</v>
      </c>
      <c r="E267" s="3"/>
      <c r="F267" s="3" t="str">
        <f>IF(F250&lt;&gt;"",F250,"")</f>
        <v>3</v>
      </c>
      <c r="G267" s="3" t="str">
        <f>IF(G250&lt;&gt;"",G250,"")</f>
        <v>Измерения на волоконно-оптических кабелях</v>
      </c>
      <c r="H267" s="3">
        <v>0</v>
      </c>
      <c r="I267" s="3"/>
      <c r="J267" s="3"/>
      <c r="K267" s="3"/>
      <c r="L267" s="3"/>
      <c r="M267" s="3"/>
      <c r="N267" s="3"/>
      <c r="O267" s="3">
        <f t="shared" ref="O267:T267" si="245">ROUND(AB267,0)</f>
        <v>1425</v>
      </c>
      <c r="P267" s="3">
        <f t="shared" si="245"/>
        <v>18</v>
      </c>
      <c r="Q267" s="3">
        <f t="shared" si="245"/>
        <v>301</v>
      </c>
      <c r="R267" s="3">
        <f t="shared" si="245"/>
        <v>0</v>
      </c>
      <c r="S267" s="3">
        <f t="shared" si="245"/>
        <v>1105</v>
      </c>
      <c r="T267" s="3">
        <f t="shared" si="245"/>
        <v>0</v>
      </c>
      <c r="U267" s="3">
        <f>AH267</f>
        <v>72.731999999999999</v>
      </c>
      <c r="V267" s="3">
        <f>AI267</f>
        <v>0</v>
      </c>
      <c r="W267" s="3">
        <f>ROUND(AJ267,0)</f>
        <v>0</v>
      </c>
      <c r="X267" s="3">
        <f>ROUND(AK267,0)</f>
        <v>994</v>
      </c>
      <c r="Y267" s="3">
        <f>ROUND(AL267,0)</f>
        <v>508</v>
      </c>
      <c r="Z267" s="3"/>
      <c r="AA267" s="3"/>
      <c r="AB267" s="3">
        <f>ROUND(SUMIF(AA254:AA265,"=64877770",O254:O265),0)</f>
        <v>1425</v>
      </c>
      <c r="AC267" s="3">
        <f>ROUND(SUMIF(AA254:AA265,"=64877770",P254:P265),0)</f>
        <v>18</v>
      </c>
      <c r="AD267" s="3">
        <f>ROUND(SUMIF(AA254:AA265,"=64877770",Q254:Q265),0)</f>
        <v>301</v>
      </c>
      <c r="AE267" s="3">
        <f>ROUND(SUMIF(AA254:AA265,"=64877770",R254:R265),0)</f>
        <v>0</v>
      </c>
      <c r="AF267" s="3">
        <f>ROUND(SUMIF(AA254:AA265,"=64877770",S254:S265),0)</f>
        <v>1105</v>
      </c>
      <c r="AG267" s="3">
        <f>ROUND(SUMIF(AA254:AA265,"=64877770",T254:T265),0)</f>
        <v>0</v>
      </c>
      <c r="AH267" s="3">
        <f>SUMIF(AA254:AA265,"=64877770",U254:U265)</f>
        <v>72.731999999999999</v>
      </c>
      <c r="AI267" s="3">
        <f>SUMIF(AA254:AA265,"=64877770",V254:V265)</f>
        <v>0</v>
      </c>
      <c r="AJ267" s="3">
        <f>ROUND(SUMIF(AA254:AA265,"=64877770",W254:W265),0)</f>
        <v>0</v>
      </c>
      <c r="AK267" s="3">
        <f>ROUND(SUMIF(AA254:AA265,"=64877770",X254:X265),0)</f>
        <v>994</v>
      </c>
      <c r="AL267" s="3">
        <f>ROUND(SUMIF(AA254:AA265,"=64877770",Y254:Y265),0)</f>
        <v>508</v>
      </c>
      <c r="AM267" s="3"/>
      <c r="AN267" s="3"/>
      <c r="AO267" s="3">
        <f t="shared" ref="AO267:BD267" si="246">ROUND(BX267,0)</f>
        <v>0</v>
      </c>
      <c r="AP267" s="3">
        <f t="shared" si="246"/>
        <v>0</v>
      </c>
      <c r="AQ267" s="3">
        <f t="shared" si="246"/>
        <v>0</v>
      </c>
      <c r="AR267" s="3">
        <f t="shared" si="246"/>
        <v>2927</v>
      </c>
      <c r="AS267" s="3">
        <f t="shared" si="246"/>
        <v>0</v>
      </c>
      <c r="AT267" s="3">
        <f t="shared" si="246"/>
        <v>2927</v>
      </c>
      <c r="AU267" s="3">
        <f t="shared" si="246"/>
        <v>0</v>
      </c>
      <c r="AV267" s="3">
        <f t="shared" si="246"/>
        <v>18</v>
      </c>
      <c r="AW267" s="3">
        <f t="shared" si="246"/>
        <v>18</v>
      </c>
      <c r="AX267" s="3">
        <f t="shared" si="246"/>
        <v>0</v>
      </c>
      <c r="AY267" s="3">
        <f t="shared" si="246"/>
        <v>18</v>
      </c>
      <c r="AZ267" s="3">
        <f t="shared" si="246"/>
        <v>0</v>
      </c>
      <c r="BA267" s="3">
        <f t="shared" si="246"/>
        <v>0</v>
      </c>
      <c r="BB267" s="3">
        <f t="shared" si="246"/>
        <v>0</v>
      </c>
      <c r="BC267" s="3">
        <f t="shared" si="246"/>
        <v>0</v>
      </c>
      <c r="BD267" s="3">
        <f t="shared" si="246"/>
        <v>0</v>
      </c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>
        <f>ROUND(SUMIF(AA254:AA265,"=64877770",FQ254:FQ265),0)</f>
        <v>0</v>
      </c>
      <c r="BY267" s="3">
        <f>ROUND(SUMIF(AA254:AA265,"=64877770",FR254:FR265),0)</f>
        <v>0</v>
      </c>
      <c r="BZ267" s="3">
        <f>ROUND(SUMIF(AA254:AA265,"=64877770",GL254:GL265),0)</f>
        <v>0</v>
      </c>
      <c r="CA267" s="3">
        <f>ROUND(SUMIF(AA254:AA265,"=64877770",GM254:GM265),0)</f>
        <v>2927</v>
      </c>
      <c r="CB267" s="3">
        <f>ROUND(SUMIF(AA254:AA265,"=64877770",GN254:GN265),0)</f>
        <v>0</v>
      </c>
      <c r="CC267" s="3">
        <f>ROUND(SUMIF(AA254:AA265,"=64877770",GO254:GO265),0)</f>
        <v>2927</v>
      </c>
      <c r="CD267" s="3">
        <f>ROUND(SUMIF(AA254:AA265,"=64877770",GP254:GP265),0)</f>
        <v>0</v>
      </c>
      <c r="CE267" s="3">
        <f>AC267-BX267</f>
        <v>18</v>
      </c>
      <c r="CF267" s="3">
        <f>AC267-BY267</f>
        <v>18</v>
      </c>
      <c r="CG267" s="3">
        <f>BX267-BZ267</f>
        <v>0</v>
      </c>
      <c r="CH267" s="3">
        <f>AC267-BX267-BY267+BZ267</f>
        <v>18</v>
      </c>
      <c r="CI267" s="3">
        <f>BY267-BZ267</f>
        <v>0</v>
      </c>
      <c r="CJ267" s="3">
        <f>ROUND(SUMIF(AA254:AA265,"=64877770",GX254:GX265),0)</f>
        <v>0</v>
      </c>
      <c r="CK267" s="3">
        <f>ROUND(SUMIF(AA254:AA265,"=64877770",GY254:GY265),0)</f>
        <v>0</v>
      </c>
      <c r="CL267" s="3">
        <f>ROUND(SUMIF(AA254:AA265,"=64877770",GZ254:GZ265),0)</f>
        <v>0</v>
      </c>
      <c r="CM267" s="3">
        <f>ROUND(SUMIF(AA254:AA265,"=64877770",HD254:HD265),0)</f>
        <v>0</v>
      </c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4">
        <f t="shared" ref="DG267:DL267" si="247">ROUND(DT267,0)</f>
        <v>57745</v>
      </c>
      <c r="DH267" s="4">
        <f t="shared" si="247"/>
        <v>937</v>
      </c>
      <c r="DI267" s="4">
        <f t="shared" si="247"/>
        <v>532</v>
      </c>
      <c r="DJ267" s="4">
        <f t="shared" si="247"/>
        <v>0</v>
      </c>
      <c r="DK267" s="4">
        <f t="shared" si="247"/>
        <v>56276</v>
      </c>
      <c r="DL267" s="4">
        <f t="shared" si="247"/>
        <v>0</v>
      </c>
      <c r="DM267" s="4">
        <f>DZ267</f>
        <v>72.731999999999999</v>
      </c>
      <c r="DN267" s="4">
        <f>EA267</f>
        <v>0</v>
      </c>
      <c r="DO267" s="4">
        <f>ROUND(EB267,0)</f>
        <v>0</v>
      </c>
      <c r="DP267" s="4">
        <f>ROUND(EC267,0)</f>
        <v>50649</v>
      </c>
      <c r="DQ267" s="4">
        <f>ROUND(ED267,0)</f>
        <v>25888</v>
      </c>
      <c r="DR267" s="4"/>
      <c r="DS267" s="4"/>
      <c r="DT267" s="4">
        <f>ROUND(SUMIF(AA254:AA265,"=64877767",O254:O265),0)</f>
        <v>57745</v>
      </c>
      <c r="DU267" s="4">
        <f>ROUND(SUMIF(AA254:AA265,"=64877767",P254:P265),0)</f>
        <v>937</v>
      </c>
      <c r="DV267" s="4">
        <f>ROUND(SUMIF(AA254:AA265,"=64877767",Q254:Q265),0)</f>
        <v>532</v>
      </c>
      <c r="DW267" s="4">
        <f>ROUND(SUMIF(AA254:AA265,"=64877767",R254:R265),0)</f>
        <v>0</v>
      </c>
      <c r="DX267" s="4">
        <f>ROUND(SUMIF(AA254:AA265,"=64877767",S254:S265),0)</f>
        <v>56276</v>
      </c>
      <c r="DY267" s="4">
        <f>ROUND(SUMIF(AA254:AA265,"=64877767",T254:T265),0)</f>
        <v>0</v>
      </c>
      <c r="DZ267" s="4">
        <f>SUMIF(AA254:AA265,"=64877767",U254:U265)</f>
        <v>72.731999999999999</v>
      </c>
      <c r="EA267" s="4">
        <f>SUMIF(AA254:AA265,"=64877767",V254:V265)</f>
        <v>0</v>
      </c>
      <c r="EB267" s="4">
        <f>ROUND(SUMIF(AA254:AA265,"=64877767",W254:W265),0)</f>
        <v>0</v>
      </c>
      <c r="EC267" s="4">
        <f>ROUND(SUMIF(AA254:AA265,"=64877767",X254:X265),0)</f>
        <v>50649</v>
      </c>
      <c r="ED267" s="4">
        <f>ROUND(SUMIF(AA254:AA265,"=64877767",Y254:Y265),0)</f>
        <v>25888</v>
      </c>
      <c r="EE267" s="4"/>
      <c r="EF267" s="4"/>
      <c r="EG267" s="4">
        <f t="shared" ref="EG267:EV267" si="248">ROUND(FP267,0)</f>
        <v>0</v>
      </c>
      <c r="EH267" s="4">
        <f t="shared" si="248"/>
        <v>0</v>
      </c>
      <c r="EI267" s="4">
        <f t="shared" si="248"/>
        <v>0</v>
      </c>
      <c r="EJ267" s="4">
        <f t="shared" si="248"/>
        <v>134282</v>
      </c>
      <c r="EK267" s="4">
        <f t="shared" si="248"/>
        <v>0</v>
      </c>
      <c r="EL267" s="4">
        <f t="shared" si="248"/>
        <v>134282</v>
      </c>
      <c r="EM267" s="4">
        <f t="shared" si="248"/>
        <v>0</v>
      </c>
      <c r="EN267" s="4">
        <f t="shared" si="248"/>
        <v>937</v>
      </c>
      <c r="EO267" s="4">
        <f t="shared" si="248"/>
        <v>937</v>
      </c>
      <c r="EP267" s="4">
        <f t="shared" si="248"/>
        <v>0</v>
      </c>
      <c r="EQ267" s="4">
        <f t="shared" si="248"/>
        <v>937</v>
      </c>
      <c r="ER267" s="4">
        <f t="shared" si="248"/>
        <v>0</v>
      </c>
      <c r="ES267" s="4">
        <f t="shared" si="248"/>
        <v>0</v>
      </c>
      <c r="ET267" s="4">
        <f t="shared" si="248"/>
        <v>0</v>
      </c>
      <c r="EU267" s="4">
        <f t="shared" si="248"/>
        <v>0</v>
      </c>
      <c r="EV267" s="4">
        <f t="shared" si="248"/>
        <v>0</v>
      </c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>
        <f>ROUND(SUMIF(AA254:AA265,"=64877767",FQ254:FQ265),0)</f>
        <v>0</v>
      </c>
      <c r="FQ267" s="4">
        <f>ROUND(SUMIF(AA254:AA265,"=64877767",FR254:FR265),0)</f>
        <v>0</v>
      </c>
      <c r="FR267" s="4">
        <f>ROUND(SUMIF(AA254:AA265,"=64877767",GL254:GL265),0)</f>
        <v>0</v>
      </c>
      <c r="FS267" s="4">
        <f>ROUND(SUMIF(AA254:AA265,"=64877767",GM254:GM265),0)</f>
        <v>134282</v>
      </c>
      <c r="FT267" s="4">
        <f>ROUND(SUMIF(AA254:AA265,"=64877767",GN254:GN265),0)</f>
        <v>0</v>
      </c>
      <c r="FU267" s="4">
        <f>ROUND(SUMIF(AA254:AA265,"=64877767",GO254:GO265),0)</f>
        <v>134282</v>
      </c>
      <c r="FV267" s="4">
        <f>ROUND(SUMIF(AA254:AA265,"=64877767",GP254:GP265),0)</f>
        <v>0</v>
      </c>
      <c r="FW267" s="4">
        <f>DU267-FP267</f>
        <v>937</v>
      </c>
      <c r="FX267" s="4">
        <f>DU267-FQ267</f>
        <v>937</v>
      </c>
      <c r="FY267" s="4">
        <f>FP267-FR267</f>
        <v>0</v>
      </c>
      <c r="FZ267" s="4">
        <f>DU267-FP267-FQ267+FR267</f>
        <v>937</v>
      </c>
      <c r="GA267" s="4">
        <f>FQ267-FR267</f>
        <v>0</v>
      </c>
      <c r="GB267" s="4">
        <f>ROUND(SUMIF(AA254:AA265,"=64877767",GX254:GX265),0)</f>
        <v>0</v>
      </c>
      <c r="GC267" s="4">
        <f>ROUND(SUMIF(AA254:AA265,"=64877767",GY254:GY265),0)</f>
        <v>0</v>
      </c>
      <c r="GD267" s="4">
        <f>ROUND(SUMIF(AA254:AA265,"=64877767",GZ254:GZ265),0)</f>
        <v>0</v>
      </c>
      <c r="GE267" s="4">
        <f>ROUND(SUMIF(AA254:AA265,"=64877767",HD254:HD265),0)</f>
        <v>0</v>
      </c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>
        <v>0</v>
      </c>
    </row>
    <row r="269" spans="1:255" x14ac:dyDescent="0.2">
      <c r="A269" s="5">
        <v>50</v>
      </c>
      <c r="B269" s="5">
        <v>0</v>
      </c>
      <c r="C269" s="5">
        <v>0</v>
      </c>
      <c r="D269" s="5">
        <v>1</v>
      </c>
      <c r="E269" s="5">
        <v>201</v>
      </c>
      <c r="F269" s="5">
        <f>ROUND(Source!O267,O269)</f>
        <v>1425</v>
      </c>
      <c r="G269" s="5" t="s">
        <v>281</v>
      </c>
      <c r="H269" s="5" t="s">
        <v>282</v>
      </c>
      <c r="I269" s="5"/>
      <c r="J269" s="5"/>
      <c r="K269" s="5">
        <v>201</v>
      </c>
      <c r="L269" s="5">
        <v>1</v>
      </c>
      <c r="M269" s="5">
        <v>3</v>
      </c>
      <c r="N269" s="5" t="s">
        <v>3</v>
      </c>
      <c r="O269" s="5">
        <v>0</v>
      </c>
      <c r="P269" s="5">
        <f>ROUND(Source!DG267,O269)</f>
        <v>57745</v>
      </c>
      <c r="Q269" s="5"/>
      <c r="R269" s="5"/>
      <c r="S269" s="5"/>
      <c r="T269" s="5"/>
      <c r="U269" s="5"/>
      <c r="V269" s="5"/>
      <c r="W269" s="5">
        <v>1424.5399999999997</v>
      </c>
      <c r="X269" s="5">
        <v>1</v>
      </c>
      <c r="Y269" s="5">
        <v>1424.5399999999997</v>
      </c>
      <c r="Z269" s="5">
        <v>57745</v>
      </c>
      <c r="AA269" s="5">
        <v>1</v>
      </c>
      <c r="AB269" s="5">
        <v>57745</v>
      </c>
    </row>
    <row r="270" spans="1:255" x14ac:dyDescent="0.2">
      <c r="A270" s="5">
        <v>50</v>
      </c>
      <c r="B270" s="5">
        <v>0</v>
      </c>
      <c r="C270" s="5">
        <v>0</v>
      </c>
      <c r="D270" s="5">
        <v>1</v>
      </c>
      <c r="E270" s="5">
        <v>202</v>
      </c>
      <c r="F270" s="5">
        <f>ROUND(Source!P267,O270)</f>
        <v>18</v>
      </c>
      <c r="G270" s="5" t="s">
        <v>283</v>
      </c>
      <c r="H270" s="5" t="s">
        <v>284</v>
      </c>
      <c r="I270" s="5"/>
      <c r="J270" s="5"/>
      <c r="K270" s="5">
        <v>202</v>
      </c>
      <c r="L270" s="5">
        <v>2</v>
      </c>
      <c r="M270" s="5">
        <v>3</v>
      </c>
      <c r="N270" s="5" t="s">
        <v>3</v>
      </c>
      <c r="O270" s="5">
        <v>0</v>
      </c>
      <c r="P270" s="5">
        <f>ROUND(Source!DH267,O270)</f>
        <v>937</v>
      </c>
      <c r="Q270" s="5"/>
      <c r="R270" s="5"/>
      <c r="S270" s="5"/>
      <c r="T270" s="5"/>
      <c r="U270" s="5"/>
      <c r="V270" s="5"/>
      <c r="W270" s="5">
        <v>18.46</v>
      </c>
      <c r="X270" s="5">
        <v>1</v>
      </c>
      <c r="Y270" s="5">
        <v>18.46</v>
      </c>
      <c r="Z270" s="5">
        <v>937</v>
      </c>
      <c r="AA270" s="5">
        <v>1</v>
      </c>
      <c r="AB270" s="5">
        <v>937</v>
      </c>
    </row>
    <row r="271" spans="1:255" x14ac:dyDescent="0.2">
      <c r="A271" s="5">
        <v>50</v>
      </c>
      <c r="B271" s="5">
        <v>0</v>
      </c>
      <c r="C271" s="5">
        <v>0</v>
      </c>
      <c r="D271" s="5">
        <v>1</v>
      </c>
      <c r="E271" s="5">
        <v>222</v>
      </c>
      <c r="F271" s="5">
        <f>ROUND(Source!AO267,O271)</f>
        <v>0</v>
      </c>
      <c r="G271" s="5" t="s">
        <v>285</v>
      </c>
      <c r="H271" s="5" t="s">
        <v>286</v>
      </c>
      <c r="I271" s="5"/>
      <c r="J271" s="5"/>
      <c r="K271" s="5">
        <v>222</v>
      </c>
      <c r="L271" s="5">
        <v>3</v>
      </c>
      <c r="M271" s="5">
        <v>3</v>
      </c>
      <c r="N271" s="5" t="s">
        <v>3</v>
      </c>
      <c r="O271" s="5">
        <v>0</v>
      </c>
      <c r="P271" s="5">
        <f>ROUND(Source!EG267,O271)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55" x14ac:dyDescent="0.2">
      <c r="A272" s="5">
        <v>50</v>
      </c>
      <c r="B272" s="5">
        <v>0</v>
      </c>
      <c r="C272" s="5">
        <v>0</v>
      </c>
      <c r="D272" s="5">
        <v>1</v>
      </c>
      <c r="E272" s="5">
        <v>225</v>
      </c>
      <c r="F272" s="5">
        <f>ROUND(Source!AV267,O272)</f>
        <v>18</v>
      </c>
      <c r="G272" s="5" t="s">
        <v>287</v>
      </c>
      <c r="H272" s="5" t="s">
        <v>288</v>
      </c>
      <c r="I272" s="5"/>
      <c r="J272" s="5"/>
      <c r="K272" s="5">
        <v>225</v>
      </c>
      <c r="L272" s="5">
        <v>4</v>
      </c>
      <c r="M272" s="5">
        <v>3</v>
      </c>
      <c r="N272" s="5" t="s">
        <v>3</v>
      </c>
      <c r="O272" s="5">
        <v>0</v>
      </c>
      <c r="P272" s="5">
        <f>ROUND(Source!EN267,O272)</f>
        <v>937</v>
      </c>
      <c r="Q272" s="5"/>
      <c r="R272" s="5"/>
      <c r="S272" s="5"/>
      <c r="T272" s="5"/>
      <c r="U272" s="5"/>
      <c r="V272" s="5"/>
      <c r="W272" s="5">
        <v>18.46</v>
      </c>
      <c r="X272" s="5">
        <v>1</v>
      </c>
      <c r="Y272" s="5">
        <v>18.46</v>
      </c>
      <c r="Z272" s="5">
        <v>937</v>
      </c>
      <c r="AA272" s="5">
        <v>1</v>
      </c>
      <c r="AB272" s="5">
        <v>937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226</v>
      </c>
      <c r="F273" s="5">
        <f>ROUND(Source!AW267,O273)</f>
        <v>18</v>
      </c>
      <c r="G273" s="5" t="s">
        <v>289</v>
      </c>
      <c r="H273" s="5" t="s">
        <v>290</v>
      </c>
      <c r="I273" s="5"/>
      <c r="J273" s="5"/>
      <c r="K273" s="5">
        <v>226</v>
      </c>
      <c r="L273" s="5">
        <v>5</v>
      </c>
      <c r="M273" s="5">
        <v>3</v>
      </c>
      <c r="N273" s="5" t="s">
        <v>3</v>
      </c>
      <c r="O273" s="5">
        <v>0</v>
      </c>
      <c r="P273" s="5">
        <f>ROUND(Source!EO267,O273)</f>
        <v>937</v>
      </c>
      <c r="Q273" s="5"/>
      <c r="R273" s="5"/>
      <c r="S273" s="5"/>
      <c r="T273" s="5"/>
      <c r="U273" s="5"/>
      <c r="V273" s="5"/>
      <c r="W273" s="5">
        <v>18.46</v>
      </c>
      <c r="X273" s="5">
        <v>1</v>
      </c>
      <c r="Y273" s="5">
        <v>18.46</v>
      </c>
      <c r="Z273" s="5">
        <v>937</v>
      </c>
      <c r="AA273" s="5">
        <v>1</v>
      </c>
      <c r="AB273" s="5">
        <v>937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227</v>
      </c>
      <c r="F274" s="5">
        <f>ROUND(Source!AX267,O274)</f>
        <v>0</v>
      </c>
      <c r="G274" s="5" t="s">
        <v>291</v>
      </c>
      <c r="H274" s="5" t="s">
        <v>292</v>
      </c>
      <c r="I274" s="5"/>
      <c r="J274" s="5"/>
      <c r="K274" s="5">
        <v>227</v>
      </c>
      <c r="L274" s="5">
        <v>6</v>
      </c>
      <c r="M274" s="5">
        <v>3</v>
      </c>
      <c r="N274" s="5" t="s">
        <v>3</v>
      </c>
      <c r="O274" s="5">
        <v>0</v>
      </c>
      <c r="P274" s="5">
        <f>ROUND(Source!EP267,O274)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228</v>
      </c>
      <c r="F275" s="5">
        <f>ROUND(Source!AY267,O275)</f>
        <v>18</v>
      </c>
      <c r="G275" s="5" t="s">
        <v>293</v>
      </c>
      <c r="H275" s="5" t="s">
        <v>294</v>
      </c>
      <c r="I275" s="5"/>
      <c r="J275" s="5"/>
      <c r="K275" s="5">
        <v>228</v>
      </c>
      <c r="L275" s="5">
        <v>7</v>
      </c>
      <c r="M275" s="5">
        <v>3</v>
      </c>
      <c r="N275" s="5" t="s">
        <v>3</v>
      </c>
      <c r="O275" s="5">
        <v>0</v>
      </c>
      <c r="P275" s="5">
        <f>ROUND(Source!EQ267,O275)</f>
        <v>937</v>
      </c>
      <c r="Q275" s="5"/>
      <c r="R275" s="5"/>
      <c r="S275" s="5"/>
      <c r="T275" s="5"/>
      <c r="U275" s="5"/>
      <c r="V275" s="5"/>
      <c r="W275" s="5">
        <v>18.46</v>
      </c>
      <c r="X275" s="5">
        <v>1</v>
      </c>
      <c r="Y275" s="5">
        <v>18.46</v>
      </c>
      <c r="Z275" s="5">
        <v>937</v>
      </c>
      <c r="AA275" s="5">
        <v>1</v>
      </c>
      <c r="AB275" s="5">
        <v>937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216</v>
      </c>
      <c r="F276" s="5">
        <f>ROUND(Source!AP267,O276)</f>
        <v>0</v>
      </c>
      <c r="G276" s="5" t="s">
        <v>295</v>
      </c>
      <c r="H276" s="5" t="s">
        <v>296</v>
      </c>
      <c r="I276" s="5"/>
      <c r="J276" s="5"/>
      <c r="K276" s="5">
        <v>216</v>
      </c>
      <c r="L276" s="5">
        <v>8</v>
      </c>
      <c r="M276" s="5">
        <v>3</v>
      </c>
      <c r="N276" s="5" t="s">
        <v>3</v>
      </c>
      <c r="O276" s="5">
        <v>0</v>
      </c>
      <c r="P276" s="5">
        <f>ROUND(Source!EH267,O276)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223</v>
      </c>
      <c r="F277" s="5">
        <f>ROUND(Source!AQ267,O277)</f>
        <v>0</v>
      </c>
      <c r="G277" s="5" t="s">
        <v>297</v>
      </c>
      <c r="H277" s="5" t="s">
        <v>298</v>
      </c>
      <c r="I277" s="5"/>
      <c r="J277" s="5"/>
      <c r="K277" s="5">
        <v>223</v>
      </c>
      <c r="L277" s="5">
        <v>9</v>
      </c>
      <c r="M277" s="5">
        <v>3</v>
      </c>
      <c r="N277" s="5" t="s">
        <v>3</v>
      </c>
      <c r="O277" s="5">
        <v>0</v>
      </c>
      <c r="P277" s="5">
        <f>ROUND(Source!EI267,O277)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229</v>
      </c>
      <c r="F278" s="5">
        <f>ROUND(Source!AZ267,O278)</f>
        <v>0</v>
      </c>
      <c r="G278" s="5" t="s">
        <v>299</v>
      </c>
      <c r="H278" s="5" t="s">
        <v>300</v>
      </c>
      <c r="I278" s="5"/>
      <c r="J278" s="5"/>
      <c r="K278" s="5">
        <v>229</v>
      </c>
      <c r="L278" s="5">
        <v>10</v>
      </c>
      <c r="M278" s="5">
        <v>3</v>
      </c>
      <c r="N278" s="5" t="s">
        <v>3</v>
      </c>
      <c r="O278" s="5">
        <v>0</v>
      </c>
      <c r="P278" s="5">
        <f>ROUND(Source!ER267,O278)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203</v>
      </c>
      <c r="F279" s="5">
        <f>ROUND(Source!Q267,O279)</f>
        <v>301</v>
      </c>
      <c r="G279" s="5" t="s">
        <v>301</v>
      </c>
      <c r="H279" s="5" t="s">
        <v>302</v>
      </c>
      <c r="I279" s="5"/>
      <c r="J279" s="5"/>
      <c r="K279" s="5">
        <v>203</v>
      </c>
      <c r="L279" s="5">
        <v>11</v>
      </c>
      <c r="M279" s="5">
        <v>3</v>
      </c>
      <c r="N279" s="5" t="s">
        <v>3</v>
      </c>
      <c r="O279" s="5">
        <v>0</v>
      </c>
      <c r="P279" s="5">
        <f>ROUND(Source!DI267,O279)</f>
        <v>532</v>
      </c>
      <c r="Q279" s="5"/>
      <c r="R279" s="5"/>
      <c r="S279" s="5"/>
      <c r="T279" s="5"/>
      <c r="U279" s="5"/>
      <c r="V279" s="5"/>
      <c r="W279" s="5">
        <v>301.12</v>
      </c>
      <c r="X279" s="5">
        <v>1</v>
      </c>
      <c r="Y279" s="5">
        <v>301.12</v>
      </c>
      <c r="Z279" s="5">
        <v>532</v>
      </c>
      <c r="AA279" s="5">
        <v>1</v>
      </c>
      <c r="AB279" s="5">
        <v>532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231</v>
      </c>
      <c r="F280" s="5">
        <f>ROUND(Source!BB267,O280)</f>
        <v>0</v>
      </c>
      <c r="G280" s="5" t="s">
        <v>303</v>
      </c>
      <c r="H280" s="5" t="s">
        <v>304</v>
      </c>
      <c r="I280" s="5"/>
      <c r="J280" s="5"/>
      <c r="K280" s="5">
        <v>231</v>
      </c>
      <c r="L280" s="5">
        <v>12</v>
      </c>
      <c r="M280" s="5">
        <v>3</v>
      </c>
      <c r="N280" s="5" t="s">
        <v>3</v>
      </c>
      <c r="O280" s="5">
        <v>0</v>
      </c>
      <c r="P280" s="5">
        <f>ROUND(Source!ET267,O280)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204</v>
      </c>
      <c r="F281" s="5">
        <f>ROUND(Source!R267,O281)</f>
        <v>0</v>
      </c>
      <c r="G281" s="5" t="s">
        <v>305</v>
      </c>
      <c r="H281" s="5" t="s">
        <v>306</v>
      </c>
      <c r="I281" s="5"/>
      <c r="J281" s="5"/>
      <c r="K281" s="5">
        <v>204</v>
      </c>
      <c r="L281" s="5">
        <v>13</v>
      </c>
      <c r="M281" s="5">
        <v>3</v>
      </c>
      <c r="N281" s="5" t="s">
        <v>3</v>
      </c>
      <c r="O281" s="5">
        <v>0</v>
      </c>
      <c r="P281" s="5">
        <f>ROUND(Source!DJ267,O281)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205</v>
      </c>
      <c r="F282" s="5">
        <f>ROUND(Source!S267,O282)</f>
        <v>1105</v>
      </c>
      <c r="G282" s="5" t="s">
        <v>307</v>
      </c>
      <c r="H282" s="5" t="s">
        <v>308</v>
      </c>
      <c r="I282" s="5"/>
      <c r="J282" s="5"/>
      <c r="K282" s="5">
        <v>205</v>
      </c>
      <c r="L282" s="5">
        <v>14</v>
      </c>
      <c r="M282" s="5">
        <v>3</v>
      </c>
      <c r="N282" s="5" t="s">
        <v>3</v>
      </c>
      <c r="O282" s="5">
        <v>0</v>
      </c>
      <c r="P282" s="5">
        <f>ROUND(Source!DK267,O282)</f>
        <v>56276</v>
      </c>
      <c r="Q282" s="5"/>
      <c r="R282" s="5"/>
      <c r="S282" s="5"/>
      <c r="T282" s="5"/>
      <c r="U282" s="5"/>
      <c r="V282" s="5"/>
      <c r="W282" s="5">
        <v>1104.9599999999998</v>
      </c>
      <c r="X282" s="5">
        <v>1</v>
      </c>
      <c r="Y282" s="5">
        <v>1104.9599999999998</v>
      </c>
      <c r="Z282" s="5">
        <v>56276</v>
      </c>
      <c r="AA282" s="5">
        <v>1</v>
      </c>
      <c r="AB282" s="5">
        <v>56276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232</v>
      </c>
      <c r="F283" s="5">
        <f>ROUND(Source!BC267,O283)</f>
        <v>0</v>
      </c>
      <c r="G283" s="5" t="s">
        <v>309</v>
      </c>
      <c r="H283" s="5" t="s">
        <v>310</v>
      </c>
      <c r="I283" s="5"/>
      <c r="J283" s="5"/>
      <c r="K283" s="5">
        <v>232</v>
      </c>
      <c r="L283" s="5">
        <v>15</v>
      </c>
      <c r="M283" s="5">
        <v>3</v>
      </c>
      <c r="N283" s="5" t="s">
        <v>3</v>
      </c>
      <c r="O283" s="5">
        <v>0</v>
      </c>
      <c r="P283" s="5">
        <f>ROUND(Source!EU267,O283)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214</v>
      </c>
      <c r="F284" s="5">
        <f>ROUND(Source!AS267,O284)</f>
        <v>0</v>
      </c>
      <c r="G284" s="5" t="s">
        <v>311</v>
      </c>
      <c r="H284" s="5" t="s">
        <v>312</v>
      </c>
      <c r="I284" s="5"/>
      <c r="J284" s="5"/>
      <c r="K284" s="5">
        <v>214</v>
      </c>
      <c r="L284" s="5">
        <v>16</v>
      </c>
      <c r="M284" s="5">
        <v>3</v>
      </c>
      <c r="N284" s="5" t="s">
        <v>3</v>
      </c>
      <c r="O284" s="5">
        <v>0</v>
      </c>
      <c r="P284" s="5">
        <f>ROUND(Source!EK267,O284)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215</v>
      </c>
      <c r="F285" s="5">
        <f>ROUND(Source!AT267,O285)</f>
        <v>2927</v>
      </c>
      <c r="G285" s="5" t="s">
        <v>313</v>
      </c>
      <c r="H285" s="5" t="s">
        <v>314</v>
      </c>
      <c r="I285" s="5"/>
      <c r="J285" s="5"/>
      <c r="K285" s="5">
        <v>215</v>
      </c>
      <c r="L285" s="5">
        <v>17</v>
      </c>
      <c r="M285" s="5">
        <v>3</v>
      </c>
      <c r="N285" s="5" t="s">
        <v>3</v>
      </c>
      <c r="O285" s="5">
        <v>0</v>
      </c>
      <c r="P285" s="5">
        <f>ROUND(Source!EL267,O285)</f>
        <v>134282</v>
      </c>
      <c r="Q285" s="5"/>
      <c r="R285" s="5"/>
      <c r="S285" s="5"/>
      <c r="T285" s="5"/>
      <c r="U285" s="5"/>
      <c r="V285" s="5"/>
      <c r="W285" s="5">
        <v>2927.29</v>
      </c>
      <c r="X285" s="5">
        <v>1</v>
      </c>
      <c r="Y285" s="5">
        <v>2927.29</v>
      </c>
      <c r="Z285" s="5">
        <v>134282</v>
      </c>
      <c r="AA285" s="5">
        <v>1</v>
      </c>
      <c r="AB285" s="5">
        <v>134282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217</v>
      </c>
      <c r="F286" s="5">
        <f>ROUND(Source!AU267,O286)</f>
        <v>0</v>
      </c>
      <c r="G286" s="5" t="s">
        <v>315</v>
      </c>
      <c r="H286" s="5" t="s">
        <v>316</v>
      </c>
      <c r="I286" s="5"/>
      <c r="J286" s="5"/>
      <c r="K286" s="5">
        <v>217</v>
      </c>
      <c r="L286" s="5">
        <v>18</v>
      </c>
      <c r="M286" s="5">
        <v>3</v>
      </c>
      <c r="N286" s="5" t="s">
        <v>3</v>
      </c>
      <c r="O286" s="5">
        <v>0</v>
      </c>
      <c r="P286" s="5">
        <f>ROUND(Source!EM267,O286)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230</v>
      </c>
      <c r="F287" s="5">
        <f>ROUND(Source!BA267,O287)</f>
        <v>0</v>
      </c>
      <c r="G287" s="5" t="s">
        <v>317</v>
      </c>
      <c r="H287" s="5" t="s">
        <v>318</v>
      </c>
      <c r="I287" s="5"/>
      <c r="J287" s="5"/>
      <c r="K287" s="5">
        <v>230</v>
      </c>
      <c r="L287" s="5">
        <v>19</v>
      </c>
      <c r="M287" s="5">
        <v>3</v>
      </c>
      <c r="N287" s="5" t="s">
        <v>3</v>
      </c>
      <c r="O287" s="5">
        <v>0</v>
      </c>
      <c r="P287" s="5">
        <f>ROUND(Source!ES267,O287)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206</v>
      </c>
      <c r="F288" s="5">
        <f>ROUND(Source!T267,O288)</f>
        <v>0</v>
      </c>
      <c r="G288" s="5" t="s">
        <v>319</v>
      </c>
      <c r="H288" s="5" t="s">
        <v>320</v>
      </c>
      <c r="I288" s="5"/>
      <c r="J288" s="5"/>
      <c r="K288" s="5">
        <v>206</v>
      </c>
      <c r="L288" s="5">
        <v>20</v>
      </c>
      <c r="M288" s="5">
        <v>3</v>
      </c>
      <c r="N288" s="5" t="s">
        <v>3</v>
      </c>
      <c r="O288" s="5">
        <v>0</v>
      </c>
      <c r="P288" s="5">
        <f>ROUND(Source!DL267,O288)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207</v>
      </c>
      <c r="F289" s="5">
        <f>ROUND(Source!U267,O289)</f>
        <v>72.731999999999999</v>
      </c>
      <c r="G289" s="5" t="s">
        <v>321</v>
      </c>
      <c r="H289" s="5" t="s">
        <v>322</v>
      </c>
      <c r="I289" s="5"/>
      <c r="J289" s="5"/>
      <c r="K289" s="5">
        <v>207</v>
      </c>
      <c r="L289" s="5">
        <v>21</v>
      </c>
      <c r="M289" s="5">
        <v>3</v>
      </c>
      <c r="N289" s="5" t="s">
        <v>3</v>
      </c>
      <c r="O289" s="5">
        <v>7</v>
      </c>
      <c r="P289" s="5">
        <f>ROUND(Source!DM267,O289)</f>
        <v>72.731999999999999</v>
      </c>
      <c r="Q289" s="5"/>
      <c r="R289" s="5"/>
      <c r="S289" s="5"/>
      <c r="T289" s="5"/>
      <c r="U289" s="5"/>
      <c r="V289" s="5"/>
      <c r="W289" s="5">
        <v>72.731999999999999</v>
      </c>
      <c r="X289" s="5">
        <v>1</v>
      </c>
      <c r="Y289" s="5">
        <v>72.731999999999999</v>
      </c>
      <c r="Z289" s="5">
        <v>72.731999999999999</v>
      </c>
      <c r="AA289" s="5">
        <v>1</v>
      </c>
      <c r="AB289" s="5">
        <v>72.731999999999999</v>
      </c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208</v>
      </c>
      <c r="F290" s="5">
        <f>ROUND(Source!V267,O290)</f>
        <v>0</v>
      </c>
      <c r="G290" s="5" t="s">
        <v>323</v>
      </c>
      <c r="H290" s="5" t="s">
        <v>324</v>
      </c>
      <c r="I290" s="5"/>
      <c r="J290" s="5"/>
      <c r="K290" s="5">
        <v>208</v>
      </c>
      <c r="L290" s="5">
        <v>22</v>
      </c>
      <c r="M290" s="5">
        <v>3</v>
      </c>
      <c r="N290" s="5" t="s">
        <v>3</v>
      </c>
      <c r="O290" s="5">
        <v>7</v>
      </c>
      <c r="P290" s="5">
        <f>ROUND(Source!DN267,O290)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55" x14ac:dyDescent="0.2">
      <c r="A291" s="5">
        <v>50</v>
      </c>
      <c r="B291" s="5">
        <v>0</v>
      </c>
      <c r="C291" s="5">
        <v>0</v>
      </c>
      <c r="D291" s="5">
        <v>1</v>
      </c>
      <c r="E291" s="5">
        <v>209</v>
      </c>
      <c r="F291" s="5">
        <f>ROUND(Source!W267,O291)</f>
        <v>0</v>
      </c>
      <c r="G291" s="5" t="s">
        <v>325</v>
      </c>
      <c r="H291" s="5" t="s">
        <v>326</v>
      </c>
      <c r="I291" s="5"/>
      <c r="J291" s="5"/>
      <c r="K291" s="5">
        <v>209</v>
      </c>
      <c r="L291" s="5">
        <v>23</v>
      </c>
      <c r="M291" s="5">
        <v>3</v>
      </c>
      <c r="N291" s="5" t="s">
        <v>3</v>
      </c>
      <c r="O291" s="5">
        <v>0</v>
      </c>
      <c r="P291" s="5">
        <f>ROUND(Source!DO267,O291)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55" x14ac:dyDescent="0.2">
      <c r="A292" s="5">
        <v>50</v>
      </c>
      <c r="B292" s="5">
        <v>0</v>
      </c>
      <c r="C292" s="5">
        <v>0</v>
      </c>
      <c r="D292" s="5">
        <v>1</v>
      </c>
      <c r="E292" s="5">
        <v>233</v>
      </c>
      <c r="F292" s="5">
        <f>ROUND(Source!BD267,O292)</f>
        <v>0</v>
      </c>
      <c r="G292" s="5" t="s">
        <v>327</v>
      </c>
      <c r="H292" s="5" t="s">
        <v>328</v>
      </c>
      <c r="I292" s="5"/>
      <c r="J292" s="5"/>
      <c r="K292" s="5">
        <v>233</v>
      </c>
      <c r="L292" s="5">
        <v>24</v>
      </c>
      <c r="M292" s="5">
        <v>3</v>
      </c>
      <c r="N292" s="5" t="s">
        <v>3</v>
      </c>
      <c r="O292" s="5">
        <v>0</v>
      </c>
      <c r="P292" s="5">
        <f>ROUND(Source!EV267,O292)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55" x14ac:dyDescent="0.2">
      <c r="A293" s="5">
        <v>50</v>
      </c>
      <c r="B293" s="5">
        <v>0</v>
      </c>
      <c r="C293" s="5">
        <v>0</v>
      </c>
      <c r="D293" s="5">
        <v>1</v>
      </c>
      <c r="E293" s="5">
        <v>210</v>
      </c>
      <c r="F293" s="5">
        <f>ROUND(Source!X267,O293)</f>
        <v>994</v>
      </c>
      <c r="G293" s="5" t="s">
        <v>329</v>
      </c>
      <c r="H293" s="5" t="s">
        <v>330</v>
      </c>
      <c r="I293" s="5"/>
      <c r="J293" s="5"/>
      <c r="K293" s="5">
        <v>210</v>
      </c>
      <c r="L293" s="5">
        <v>25</v>
      </c>
      <c r="M293" s="5">
        <v>3</v>
      </c>
      <c r="N293" s="5" t="s">
        <v>3</v>
      </c>
      <c r="O293" s="5">
        <v>0</v>
      </c>
      <c r="P293" s="5">
        <f>ROUND(Source!DP267,O293)</f>
        <v>50649</v>
      </c>
      <c r="Q293" s="5"/>
      <c r="R293" s="5"/>
      <c r="S293" s="5"/>
      <c r="T293" s="5"/>
      <c r="U293" s="5"/>
      <c r="V293" s="5"/>
      <c r="W293" s="5">
        <v>994.47</v>
      </c>
      <c r="X293" s="5">
        <v>1</v>
      </c>
      <c r="Y293" s="5">
        <v>994.47</v>
      </c>
      <c r="Z293" s="5">
        <v>50649</v>
      </c>
      <c r="AA293" s="5">
        <v>1</v>
      </c>
      <c r="AB293" s="5">
        <v>50649</v>
      </c>
    </row>
    <row r="294" spans="1:255" x14ac:dyDescent="0.2">
      <c r="A294" s="5">
        <v>50</v>
      </c>
      <c r="B294" s="5">
        <v>0</v>
      </c>
      <c r="C294" s="5">
        <v>0</v>
      </c>
      <c r="D294" s="5">
        <v>1</v>
      </c>
      <c r="E294" s="5">
        <v>211</v>
      </c>
      <c r="F294" s="5">
        <f>ROUND(Source!Y267,O294)</f>
        <v>508</v>
      </c>
      <c r="G294" s="5" t="s">
        <v>331</v>
      </c>
      <c r="H294" s="5" t="s">
        <v>332</v>
      </c>
      <c r="I294" s="5"/>
      <c r="J294" s="5"/>
      <c r="K294" s="5">
        <v>211</v>
      </c>
      <c r="L294" s="5">
        <v>26</v>
      </c>
      <c r="M294" s="5">
        <v>3</v>
      </c>
      <c r="N294" s="5" t="s">
        <v>3</v>
      </c>
      <c r="O294" s="5">
        <v>0</v>
      </c>
      <c r="P294" s="5">
        <f>ROUND(Source!DQ267,O294)</f>
        <v>25888</v>
      </c>
      <c r="Q294" s="5"/>
      <c r="R294" s="5"/>
      <c r="S294" s="5"/>
      <c r="T294" s="5"/>
      <c r="U294" s="5"/>
      <c r="V294" s="5"/>
      <c r="W294" s="5">
        <v>508.28</v>
      </c>
      <c r="X294" s="5">
        <v>1</v>
      </c>
      <c r="Y294" s="5">
        <v>508.28</v>
      </c>
      <c r="Z294" s="5">
        <v>25888</v>
      </c>
      <c r="AA294" s="5">
        <v>1</v>
      </c>
      <c r="AB294" s="5">
        <v>25888</v>
      </c>
    </row>
    <row r="295" spans="1:255" x14ac:dyDescent="0.2">
      <c r="A295" s="5">
        <v>50</v>
      </c>
      <c r="B295" s="5">
        <v>0</v>
      </c>
      <c r="C295" s="5">
        <v>0</v>
      </c>
      <c r="D295" s="5">
        <v>1</v>
      </c>
      <c r="E295" s="5">
        <v>224</v>
      </c>
      <c r="F295" s="5">
        <f>ROUND(Source!AR267,O295)</f>
        <v>2927</v>
      </c>
      <c r="G295" s="5" t="s">
        <v>333</v>
      </c>
      <c r="H295" s="5" t="s">
        <v>334</v>
      </c>
      <c r="I295" s="5"/>
      <c r="J295" s="5"/>
      <c r="K295" s="5">
        <v>224</v>
      </c>
      <c r="L295" s="5">
        <v>27</v>
      </c>
      <c r="M295" s="5">
        <v>3</v>
      </c>
      <c r="N295" s="5" t="s">
        <v>3</v>
      </c>
      <c r="O295" s="5">
        <v>0</v>
      </c>
      <c r="P295" s="5">
        <f>ROUND(Source!EJ267,O295)</f>
        <v>134282</v>
      </c>
      <c r="Q295" s="5"/>
      <c r="R295" s="5"/>
      <c r="S295" s="5"/>
      <c r="T295" s="5"/>
      <c r="U295" s="5"/>
      <c r="V295" s="5"/>
      <c r="W295" s="5">
        <v>2927.29</v>
      </c>
      <c r="X295" s="5">
        <v>1</v>
      </c>
      <c r="Y295" s="5">
        <v>2927.29</v>
      </c>
      <c r="Z295" s="5">
        <v>134282</v>
      </c>
      <c r="AA295" s="5">
        <v>1</v>
      </c>
      <c r="AB295" s="5">
        <v>134282</v>
      </c>
    </row>
    <row r="297" spans="1:255" x14ac:dyDescent="0.2">
      <c r="A297" s="1">
        <v>4</v>
      </c>
      <c r="B297" s="1">
        <v>1</v>
      </c>
      <c r="C297" s="1"/>
      <c r="D297" s="1">
        <f>ROW(A366)</f>
        <v>366</v>
      </c>
      <c r="E297" s="1"/>
      <c r="F297" s="1" t="s">
        <v>59</v>
      </c>
      <c r="G297" s="1" t="s">
        <v>493</v>
      </c>
      <c r="H297" s="1" t="s">
        <v>3</v>
      </c>
      <c r="I297" s="1">
        <v>0</v>
      </c>
      <c r="J297" s="1"/>
      <c r="K297" s="1">
        <v>-1</v>
      </c>
      <c r="L297" s="1"/>
      <c r="M297" s="1" t="s">
        <v>3</v>
      </c>
      <c r="N297" s="1"/>
      <c r="O297" s="1"/>
      <c r="P297" s="1"/>
      <c r="Q297" s="1"/>
      <c r="R297" s="1"/>
      <c r="S297" s="1">
        <v>0</v>
      </c>
      <c r="T297" s="1">
        <v>0</v>
      </c>
      <c r="U297" s="1" t="s">
        <v>3</v>
      </c>
      <c r="V297" s="1">
        <v>5</v>
      </c>
      <c r="W297" s="1"/>
      <c r="X297" s="1"/>
      <c r="Y297" s="1"/>
      <c r="Z297" s="1"/>
      <c r="AA297" s="1"/>
      <c r="AB297" s="1" t="s">
        <v>3</v>
      </c>
      <c r="AC297" s="1" t="s">
        <v>3</v>
      </c>
      <c r="AD297" s="1" t="s">
        <v>3</v>
      </c>
      <c r="AE297" s="1" t="s">
        <v>3</v>
      </c>
      <c r="AF297" s="1" t="s">
        <v>3</v>
      </c>
      <c r="AG297" s="1" t="s">
        <v>3</v>
      </c>
      <c r="AH297" s="1"/>
      <c r="AI297" s="1"/>
      <c r="AJ297" s="1"/>
      <c r="AK297" s="1"/>
      <c r="AL297" s="1"/>
      <c r="AM297" s="1"/>
      <c r="AN297" s="1"/>
      <c r="AO297" s="1"/>
      <c r="AP297" s="1" t="s">
        <v>3</v>
      </c>
      <c r="AQ297" s="1" t="s">
        <v>3</v>
      </c>
      <c r="AR297" s="1" t="s">
        <v>3</v>
      </c>
      <c r="AS297" s="1"/>
      <c r="AT297" s="1"/>
      <c r="AU297" s="1"/>
      <c r="AV297" s="1"/>
      <c r="AW297" s="1"/>
      <c r="AX297" s="1"/>
      <c r="AY297" s="1"/>
      <c r="AZ297" s="1" t="s">
        <v>3</v>
      </c>
      <c r="BA297" s="1"/>
      <c r="BB297" s="1" t="s">
        <v>3</v>
      </c>
      <c r="BC297" s="1" t="s">
        <v>3</v>
      </c>
      <c r="BD297" s="1" t="s">
        <v>3</v>
      </c>
      <c r="BE297" s="1" t="s">
        <v>3</v>
      </c>
      <c r="BF297" s="1" t="s">
        <v>3</v>
      </c>
      <c r="BG297" s="1" t="s">
        <v>3</v>
      </c>
      <c r="BH297" s="1" t="s">
        <v>3</v>
      </c>
      <c r="BI297" s="1" t="s">
        <v>3</v>
      </c>
      <c r="BJ297" s="1" t="s">
        <v>3</v>
      </c>
      <c r="BK297" s="1" t="s">
        <v>3</v>
      </c>
      <c r="BL297" s="1" t="s">
        <v>3</v>
      </c>
      <c r="BM297" s="1" t="s">
        <v>3</v>
      </c>
      <c r="BN297" s="1" t="s">
        <v>3</v>
      </c>
      <c r="BO297" s="1" t="s">
        <v>3</v>
      </c>
      <c r="BP297" s="1" t="s">
        <v>3</v>
      </c>
      <c r="BQ297" s="1"/>
      <c r="BR297" s="1"/>
      <c r="BS297" s="1"/>
      <c r="BT297" s="1"/>
      <c r="BU297" s="1"/>
      <c r="BV297" s="1"/>
      <c r="BW297" s="1"/>
      <c r="BX297" s="1">
        <v>0</v>
      </c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>
        <v>0</v>
      </c>
    </row>
    <row r="299" spans="1:255" x14ac:dyDescent="0.2">
      <c r="A299" s="3">
        <v>52</v>
      </c>
      <c r="B299" s="3">
        <f t="shared" ref="B299:G299" si="249">B366</f>
        <v>1</v>
      </c>
      <c r="C299" s="3">
        <f t="shared" si="249"/>
        <v>4</v>
      </c>
      <c r="D299" s="3">
        <f t="shared" si="249"/>
        <v>297</v>
      </c>
      <c r="E299" s="3">
        <f t="shared" si="249"/>
        <v>0</v>
      </c>
      <c r="F299" s="3" t="str">
        <f t="shared" si="249"/>
        <v>4</v>
      </c>
      <c r="G299" s="3" t="str">
        <f t="shared" si="249"/>
        <v>Подвеска ОКСН на опорах</v>
      </c>
      <c r="H299" s="3"/>
      <c r="I299" s="3"/>
      <c r="J299" s="3"/>
      <c r="K299" s="3"/>
      <c r="L299" s="3"/>
      <c r="M299" s="3"/>
      <c r="N299" s="3"/>
      <c r="O299" s="3">
        <f t="shared" ref="O299:AT299" si="250">O366</f>
        <v>9897</v>
      </c>
      <c r="P299" s="3">
        <f t="shared" si="250"/>
        <v>4820</v>
      </c>
      <c r="Q299" s="3">
        <f t="shared" si="250"/>
        <v>4202</v>
      </c>
      <c r="R299" s="3">
        <f t="shared" si="250"/>
        <v>546</v>
      </c>
      <c r="S299" s="3">
        <f t="shared" si="250"/>
        <v>875</v>
      </c>
      <c r="T299" s="3">
        <f t="shared" si="250"/>
        <v>0</v>
      </c>
      <c r="U299" s="3">
        <f t="shared" si="250"/>
        <v>73.387894799999998</v>
      </c>
      <c r="V299" s="3">
        <f t="shared" si="250"/>
        <v>45.766723200000001</v>
      </c>
      <c r="W299" s="3">
        <f t="shared" si="250"/>
        <v>4</v>
      </c>
      <c r="X299" s="3">
        <f t="shared" si="250"/>
        <v>1306</v>
      </c>
      <c r="Y299" s="3">
        <f t="shared" si="250"/>
        <v>681</v>
      </c>
      <c r="Z299" s="3">
        <f t="shared" si="250"/>
        <v>0</v>
      </c>
      <c r="AA299" s="3">
        <f t="shared" si="250"/>
        <v>0</v>
      </c>
      <c r="AB299" s="3">
        <f t="shared" si="250"/>
        <v>9897</v>
      </c>
      <c r="AC299" s="3">
        <f t="shared" si="250"/>
        <v>4820</v>
      </c>
      <c r="AD299" s="3">
        <f t="shared" si="250"/>
        <v>4202</v>
      </c>
      <c r="AE299" s="3">
        <f t="shared" si="250"/>
        <v>546</v>
      </c>
      <c r="AF299" s="3">
        <f t="shared" si="250"/>
        <v>875</v>
      </c>
      <c r="AG299" s="3">
        <f t="shared" si="250"/>
        <v>0</v>
      </c>
      <c r="AH299" s="3">
        <f t="shared" si="250"/>
        <v>73.387894799999998</v>
      </c>
      <c r="AI299" s="3">
        <f t="shared" si="250"/>
        <v>45.766723200000001</v>
      </c>
      <c r="AJ299" s="3">
        <f t="shared" si="250"/>
        <v>4</v>
      </c>
      <c r="AK299" s="3">
        <f t="shared" si="250"/>
        <v>1306</v>
      </c>
      <c r="AL299" s="3">
        <f t="shared" si="250"/>
        <v>681</v>
      </c>
      <c r="AM299" s="3">
        <f t="shared" si="250"/>
        <v>0</v>
      </c>
      <c r="AN299" s="3">
        <f t="shared" si="250"/>
        <v>0</v>
      </c>
      <c r="AO299" s="3">
        <f t="shared" si="250"/>
        <v>0</v>
      </c>
      <c r="AP299" s="3">
        <f t="shared" si="250"/>
        <v>0</v>
      </c>
      <c r="AQ299" s="3">
        <f t="shared" si="250"/>
        <v>0</v>
      </c>
      <c r="AR299" s="3">
        <f t="shared" si="250"/>
        <v>11883</v>
      </c>
      <c r="AS299" s="3">
        <f t="shared" si="250"/>
        <v>4019</v>
      </c>
      <c r="AT299" s="3">
        <f t="shared" si="250"/>
        <v>7864</v>
      </c>
      <c r="AU299" s="3">
        <f t="shared" ref="AU299:BZ299" si="251">AU366</f>
        <v>0</v>
      </c>
      <c r="AV299" s="3">
        <f t="shared" si="251"/>
        <v>4820</v>
      </c>
      <c r="AW299" s="3">
        <f t="shared" si="251"/>
        <v>4820</v>
      </c>
      <c r="AX299" s="3">
        <f t="shared" si="251"/>
        <v>0</v>
      </c>
      <c r="AY299" s="3">
        <f t="shared" si="251"/>
        <v>4820</v>
      </c>
      <c r="AZ299" s="3">
        <f t="shared" si="251"/>
        <v>0</v>
      </c>
      <c r="BA299" s="3">
        <f t="shared" si="251"/>
        <v>0</v>
      </c>
      <c r="BB299" s="3">
        <f t="shared" si="251"/>
        <v>0</v>
      </c>
      <c r="BC299" s="3">
        <f t="shared" si="251"/>
        <v>0</v>
      </c>
      <c r="BD299" s="3">
        <f t="shared" si="251"/>
        <v>0</v>
      </c>
      <c r="BE299" s="3">
        <f t="shared" si="251"/>
        <v>0</v>
      </c>
      <c r="BF299" s="3">
        <f t="shared" si="251"/>
        <v>0</v>
      </c>
      <c r="BG299" s="3">
        <f t="shared" si="251"/>
        <v>0</v>
      </c>
      <c r="BH299" s="3">
        <f t="shared" si="251"/>
        <v>0</v>
      </c>
      <c r="BI299" s="3">
        <f t="shared" si="251"/>
        <v>0</v>
      </c>
      <c r="BJ299" s="3">
        <f t="shared" si="251"/>
        <v>0</v>
      </c>
      <c r="BK299" s="3">
        <f t="shared" si="251"/>
        <v>0</v>
      </c>
      <c r="BL299" s="3">
        <f t="shared" si="251"/>
        <v>0</v>
      </c>
      <c r="BM299" s="3">
        <f t="shared" si="251"/>
        <v>0</v>
      </c>
      <c r="BN299" s="3">
        <f t="shared" si="251"/>
        <v>0</v>
      </c>
      <c r="BO299" s="3">
        <f t="shared" si="251"/>
        <v>0</v>
      </c>
      <c r="BP299" s="3">
        <f t="shared" si="251"/>
        <v>0</v>
      </c>
      <c r="BQ299" s="3">
        <f t="shared" si="251"/>
        <v>0</v>
      </c>
      <c r="BR299" s="3">
        <f t="shared" si="251"/>
        <v>0</v>
      </c>
      <c r="BS299" s="3">
        <f t="shared" si="251"/>
        <v>0</v>
      </c>
      <c r="BT299" s="3">
        <f t="shared" si="251"/>
        <v>0</v>
      </c>
      <c r="BU299" s="3">
        <f t="shared" si="251"/>
        <v>0</v>
      </c>
      <c r="BV299" s="3">
        <f t="shared" si="251"/>
        <v>0</v>
      </c>
      <c r="BW299" s="3">
        <f t="shared" si="251"/>
        <v>0</v>
      </c>
      <c r="BX299" s="3">
        <f t="shared" si="251"/>
        <v>0</v>
      </c>
      <c r="BY299" s="3">
        <f t="shared" si="251"/>
        <v>0</v>
      </c>
      <c r="BZ299" s="3">
        <f t="shared" si="251"/>
        <v>0</v>
      </c>
      <c r="CA299" s="3">
        <f t="shared" ref="CA299:DF299" si="252">CA366</f>
        <v>11883</v>
      </c>
      <c r="CB299" s="3">
        <f t="shared" si="252"/>
        <v>4019</v>
      </c>
      <c r="CC299" s="3">
        <f t="shared" si="252"/>
        <v>7864</v>
      </c>
      <c r="CD299" s="3">
        <f t="shared" si="252"/>
        <v>0</v>
      </c>
      <c r="CE299" s="3">
        <f t="shared" si="252"/>
        <v>4820</v>
      </c>
      <c r="CF299" s="3">
        <f t="shared" si="252"/>
        <v>4820</v>
      </c>
      <c r="CG299" s="3">
        <f t="shared" si="252"/>
        <v>0</v>
      </c>
      <c r="CH299" s="3">
        <f t="shared" si="252"/>
        <v>4820</v>
      </c>
      <c r="CI299" s="3">
        <f t="shared" si="252"/>
        <v>0</v>
      </c>
      <c r="CJ299" s="3">
        <f t="shared" si="252"/>
        <v>0</v>
      </c>
      <c r="CK299" s="3">
        <f t="shared" si="252"/>
        <v>0</v>
      </c>
      <c r="CL299" s="3">
        <f t="shared" si="252"/>
        <v>0</v>
      </c>
      <c r="CM299" s="3">
        <f t="shared" si="252"/>
        <v>0</v>
      </c>
      <c r="CN299" s="3">
        <f t="shared" si="252"/>
        <v>0</v>
      </c>
      <c r="CO299" s="3">
        <f t="shared" si="252"/>
        <v>0</v>
      </c>
      <c r="CP299" s="3">
        <f t="shared" si="252"/>
        <v>0</v>
      </c>
      <c r="CQ299" s="3">
        <f t="shared" si="252"/>
        <v>0</v>
      </c>
      <c r="CR299" s="3">
        <f t="shared" si="252"/>
        <v>0</v>
      </c>
      <c r="CS299" s="3">
        <f t="shared" si="252"/>
        <v>0</v>
      </c>
      <c r="CT299" s="3">
        <f t="shared" si="252"/>
        <v>0</v>
      </c>
      <c r="CU299" s="3">
        <f t="shared" si="252"/>
        <v>0</v>
      </c>
      <c r="CV299" s="3">
        <f t="shared" si="252"/>
        <v>0</v>
      </c>
      <c r="CW299" s="3">
        <f t="shared" si="252"/>
        <v>0</v>
      </c>
      <c r="CX299" s="3">
        <f t="shared" si="252"/>
        <v>0</v>
      </c>
      <c r="CY299" s="3">
        <f t="shared" si="252"/>
        <v>0</v>
      </c>
      <c r="CZ299" s="3">
        <f t="shared" si="252"/>
        <v>0</v>
      </c>
      <c r="DA299" s="3">
        <f t="shared" si="252"/>
        <v>0</v>
      </c>
      <c r="DB299" s="3">
        <f t="shared" si="252"/>
        <v>0</v>
      </c>
      <c r="DC299" s="3">
        <f t="shared" si="252"/>
        <v>0</v>
      </c>
      <c r="DD299" s="3">
        <f t="shared" si="252"/>
        <v>0</v>
      </c>
      <c r="DE299" s="3">
        <f t="shared" si="252"/>
        <v>0</v>
      </c>
      <c r="DF299" s="3">
        <f t="shared" si="252"/>
        <v>0</v>
      </c>
      <c r="DG299" s="4">
        <f t="shared" ref="DG299:EL299" si="253">DG366</f>
        <v>355034</v>
      </c>
      <c r="DH299" s="4">
        <f t="shared" si="253"/>
        <v>256970</v>
      </c>
      <c r="DI299" s="4">
        <f t="shared" si="253"/>
        <v>53479</v>
      </c>
      <c r="DJ299" s="4">
        <f t="shared" si="253"/>
        <v>27804</v>
      </c>
      <c r="DK299" s="4">
        <f t="shared" si="253"/>
        <v>44585</v>
      </c>
      <c r="DL299" s="4">
        <f t="shared" si="253"/>
        <v>0</v>
      </c>
      <c r="DM299" s="4">
        <f t="shared" si="253"/>
        <v>73.387894799999998</v>
      </c>
      <c r="DN299" s="4">
        <f t="shared" si="253"/>
        <v>45.766723200000001</v>
      </c>
      <c r="DO299" s="4">
        <f t="shared" si="253"/>
        <v>3</v>
      </c>
      <c r="DP299" s="4">
        <f t="shared" si="253"/>
        <v>66492</v>
      </c>
      <c r="DQ299" s="4">
        <f t="shared" si="253"/>
        <v>34669</v>
      </c>
      <c r="DR299" s="4">
        <f t="shared" si="253"/>
        <v>0</v>
      </c>
      <c r="DS299" s="4">
        <f t="shared" si="253"/>
        <v>0</v>
      </c>
      <c r="DT299" s="4">
        <f t="shared" si="253"/>
        <v>355034</v>
      </c>
      <c r="DU299" s="4">
        <f t="shared" si="253"/>
        <v>256970</v>
      </c>
      <c r="DV299" s="4">
        <f t="shared" si="253"/>
        <v>53479</v>
      </c>
      <c r="DW299" s="4">
        <f t="shared" si="253"/>
        <v>27804</v>
      </c>
      <c r="DX299" s="4">
        <f t="shared" si="253"/>
        <v>44585</v>
      </c>
      <c r="DY299" s="4">
        <f t="shared" si="253"/>
        <v>0</v>
      </c>
      <c r="DZ299" s="4">
        <f t="shared" si="253"/>
        <v>73.387894799999998</v>
      </c>
      <c r="EA299" s="4">
        <f t="shared" si="253"/>
        <v>45.766723200000001</v>
      </c>
      <c r="EB299" s="4">
        <f t="shared" si="253"/>
        <v>3</v>
      </c>
      <c r="EC299" s="4">
        <f t="shared" si="253"/>
        <v>66492</v>
      </c>
      <c r="ED299" s="4">
        <f t="shared" si="253"/>
        <v>34669</v>
      </c>
      <c r="EE299" s="4">
        <f t="shared" si="253"/>
        <v>0</v>
      </c>
      <c r="EF299" s="4">
        <f t="shared" si="253"/>
        <v>0</v>
      </c>
      <c r="EG299" s="4">
        <f t="shared" si="253"/>
        <v>0</v>
      </c>
      <c r="EH299" s="4">
        <f t="shared" si="253"/>
        <v>0</v>
      </c>
      <c r="EI299" s="4">
        <f t="shared" si="253"/>
        <v>0</v>
      </c>
      <c r="EJ299" s="4">
        <f t="shared" si="253"/>
        <v>456195</v>
      </c>
      <c r="EK299" s="4">
        <f t="shared" si="253"/>
        <v>278318</v>
      </c>
      <c r="EL299" s="4">
        <f t="shared" si="253"/>
        <v>177877</v>
      </c>
      <c r="EM299" s="4">
        <f t="shared" ref="EM299:FR299" si="254">EM366</f>
        <v>0</v>
      </c>
      <c r="EN299" s="4">
        <f t="shared" si="254"/>
        <v>256970</v>
      </c>
      <c r="EO299" s="4">
        <f t="shared" si="254"/>
        <v>256970</v>
      </c>
      <c r="EP299" s="4">
        <f t="shared" si="254"/>
        <v>0</v>
      </c>
      <c r="EQ299" s="4">
        <f t="shared" si="254"/>
        <v>256970</v>
      </c>
      <c r="ER299" s="4">
        <f t="shared" si="254"/>
        <v>0</v>
      </c>
      <c r="ES299" s="4">
        <f t="shared" si="254"/>
        <v>0</v>
      </c>
      <c r="ET299" s="4">
        <f t="shared" si="254"/>
        <v>0</v>
      </c>
      <c r="EU299" s="4">
        <f t="shared" si="254"/>
        <v>0</v>
      </c>
      <c r="EV299" s="4">
        <f t="shared" si="254"/>
        <v>0</v>
      </c>
      <c r="EW299" s="4">
        <f t="shared" si="254"/>
        <v>0</v>
      </c>
      <c r="EX299" s="4">
        <f t="shared" si="254"/>
        <v>0</v>
      </c>
      <c r="EY299" s="4">
        <f t="shared" si="254"/>
        <v>0</v>
      </c>
      <c r="EZ299" s="4">
        <f t="shared" si="254"/>
        <v>0</v>
      </c>
      <c r="FA299" s="4">
        <f t="shared" si="254"/>
        <v>0</v>
      </c>
      <c r="FB299" s="4">
        <f t="shared" si="254"/>
        <v>0</v>
      </c>
      <c r="FC299" s="4">
        <f t="shared" si="254"/>
        <v>0</v>
      </c>
      <c r="FD299" s="4">
        <f t="shared" si="254"/>
        <v>0</v>
      </c>
      <c r="FE299" s="4">
        <f t="shared" si="254"/>
        <v>0</v>
      </c>
      <c r="FF299" s="4">
        <f t="shared" si="254"/>
        <v>0</v>
      </c>
      <c r="FG299" s="4">
        <f t="shared" si="254"/>
        <v>0</v>
      </c>
      <c r="FH299" s="4">
        <f t="shared" si="254"/>
        <v>0</v>
      </c>
      <c r="FI299" s="4">
        <f t="shared" si="254"/>
        <v>0</v>
      </c>
      <c r="FJ299" s="4">
        <f t="shared" si="254"/>
        <v>0</v>
      </c>
      <c r="FK299" s="4">
        <f t="shared" si="254"/>
        <v>0</v>
      </c>
      <c r="FL299" s="4">
        <f t="shared" si="254"/>
        <v>0</v>
      </c>
      <c r="FM299" s="4">
        <f t="shared" si="254"/>
        <v>0</v>
      </c>
      <c r="FN299" s="4">
        <f t="shared" si="254"/>
        <v>0</v>
      </c>
      <c r="FO299" s="4">
        <f t="shared" si="254"/>
        <v>0</v>
      </c>
      <c r="FP299" s="4">
        <f t="shared" si="254"/>
        <v>0</v>
      </c>
      <c r="FQ299" s="4">
        <f t="shared" si="254"/>
        <v>0</v>
      </c>
      <c r="FR299" s="4">
        <f t="shared" si="254"/>
        <v>0</v>
      </c>
      <c r="FS299" s="4">
        <f t="shared" ref="FS299:GX299" si="255">FS366</f>
        <v>456195</v>
      </c>
      <c r="FT299" s="4">
        <f t="shared" si="255"/>
        <v>278318</v>
      </c>
      <c r="FU299" s="4">
        <f t="shared" si="255"/>
        <v>177877</v>
      </c>
      <c r="FV299" s="4">
        <f t="shared" si="255"/>
        <v>0</v>
      </c>
      <c r="FW299" s="4">
        <f t="shared" si="255"/>
        <v>256970</v>
      </c>
      <c r="FX299" s="4">
        <f t="shared" si="255"/>
        <v>256970</v>
      </c>
      <c r="FY299" s="4">
        <f t="shared" si="255"/>
        <v>0</v>
      </c>
      <c r="FZ299" s="4">
        <f t="shared" si="255"/>
        <v>256970</v>
      </c>
      <c r="GA299" s="4">
        <f t="shared" si="255"/>
        <v>0</v>
      </c>
      <c r="GB299" s="4">
        <f t="shared" si="255"/>
        <v>0</v>
      </c>
      <c r="GC299" s="4">
        <f t="shared" si="255"/>
        <v>0</v>
      </c>
      <c r="GD299" s="4">
        <f t="shared" si="255"/>
        <v>0</v>
      </c>
      <c r="GE299" s="4">
        <f t="shared" si="255"/>
        <v>0</v>
      </c>
      <c r="GF299" s="4">
        <f t="shared" si="255"/>
        <v>0</v>
      </c>
      <c r="GG299" s="4">
        <f t="shared" si="255"/>
        <v>0</v>
      </c>
      <c r="GH299" s="4">
        <f t="shared" si="255"/>
        <v>0</v>
      </c>
      <c r="GI299" s="4">
        <f t="shared" si="255"/>
        <v>0</v>
      </c>
      <c r="GJ299" s="4">
        <f t="shared" si="255"/>
        <v>0</v>
      </c>
      <c r="GK299" s="4">
        <f t="shared" si="255"/>
        <v>0</v>
      </c>
      <c r="GL299" s="4">
        <f t="shared" si="255"/>
        <v>0</v>
      </c>
      <c r="GM299" s="4">
        <f t="shared" si="255"/>
        <v>0</v>
      </c>
      <c r="GN299" s="4">
        <f t="shared" si="255"/>
        <v>0</v>
      </c>
      <c r="GO299" s="4">
        <f t="shared" si="255"/>
        <v>0</v>
      </c>
      <c r="GP299" s="4">
        <f t="shared" si="255"/>
        <v>0</v>
      </c>
      <c r="GQ299" s="4">
        <f t="shared" si="255"/>
        <v>0</v>
      </c>
      <c r="GR299" s="4">
        <f t="shared" si="255"/>
        <v>0</v>
      </c>
      <c r="GS299" s="4">
        <f t="shared" si="255"/>
        <v>0</v>
      </c>
      <c r="GT299" s="4">
        <f t="shared" si="255"/>
        <v>0</v>
      </c>
      <c r="GU299" s="4">
        <f t="shared" si="255"/>
        <v>0</v>
      </c>
      <c r="GV299" s="4">
        <f t="shared" si="255"/>
        <v>0</v>
      </c>
      <c r="GW299" s="4">
        <f t="shared" si="255"/>
        <v>0</v>
      </c>
      <c r="GX299" s="4">
        <f t="shared" si="255"/>
        <v>0</v>
      </c>
    </row>
    <row r="301" spans="1:255" x14ac:dyDescent="0.2">
      <c r="A301" s="2">
        <v>19</v>
      </c>
      <c r="B301" s="2">
        <v>1</v>
      </c>
      <c r="C301" s="2"/>
      <c r="D301" s="2"/>
      <c r="E301" s="2"/>
      <c r="F301" s="2" t="s">
        <v>3</v>
      </c>
      <c r="G301" s="2" t="s">
        <v>494</v>
      </c>
      <c r="H301" s="2" t="s">
        <v>3</v>
      </c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>
        <v>1</v>
      </c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 s="2">
        <v>17</v>
      </c>
      <c r="B302" s="2">
        <v>1</v>
      </c>
      <c r="C302" s="2">
        <f>ROW(SmtRes!A429)</f>
        <v>429</v>
      </c>
      <c r="D302" s="2">
        <f>ROW(EtalonRes!A437)</f>
        <v>437</v>
      </c>
      <c r="E302" s="2" t="s">
        <v>3</v>
      </c>
      <c r="F302" s="2" t="s">
        <v>495</v>
      </c>
      <c r="G302" s="2" t="s">
        <v>496</v>
      </c>
      <c r="H302" s="2" t="s">
        <v>339</v>
      </c>
      <c r="I302" s="2">
        <f>ROUND(ROUND((462.95)/100,4),7)</f>
        <v>4.6295000000000002</v>
      </c>
      <c r="J302" s="2">
        <v>0</v>
      </c>
      <c r="K302" s="2">
        <f>ROUND(ROUND((462.95)/100,4),7)</f>
        <v>4.6295000000000002</v>
      </c>
      <c r="L302" s="2"/>
      <c r="M302" s="2"/>
      <c r="N302" s="2"/>
      <c r="O302" s="2">
        <f>ROUND(CP302,2)</f>
        <v>6840.19</v>
      </c>
      <c r="P302" s="2">
        <f>ROUND(CQ302*I302,2)</f>
        <v>4673.16</v>
      </c>
      <c r="Q302" s="2">
        <f>ROUND(CR302*I302,2)</f>
        <v>1330.29</v>
      </c>
      <c r="R302" s="2">
        <f>ROUND(CS302*I302,2)</f>
        <v>139.21</v>
      </c>
      <c r="S302" s="2">
        <f>ROUND(CT302*I302,2)</f>
        <v>836.74</v>
      </c>
      <c r="T302" s="2">
        <f>ROUND(CU302*I302,2)</f>
        <v>0</v>
      </c>
      <c r="U302" s="2">
        <f t="shared" ref="U302:U333" si="256">ROUND(CV302*I302,7)</f>
        <v>94.441800000000001</v>
      </c>
      <c r="V302" s="2">
        <f t="shared" ref="V302:V333" si="257">ROUND(CW302*I302,7)</f>
        <v>11.999663999999999</v>
      </c>
      <c r="W302" s="2">
        <f>ROUND(CX302*I302,2)</f>
        <v>0</v>
      </c>
      <c r="X302" s="2">
        <f>ROUND(CY302,2)</f>
        <v>878.36</v>
      </c>
      <c r="Y302" s="2">
        <f>ROUND(CZ302,2)</f>
        <v>448.94</v>
      </c>
      <c r="Z302" s="2"/>
      <c r="AA302" s="2">
        <v>-1</v>
      </c>
      <c r="AB302" s="2">
        <f t="shared" ref="AB302:AB333" si="258">ROUND((AC302+AD302+AF302),2)</f>
        <v>1477.52</v>
      </c>
      <c r="AC302" s="2">
        <f t="shared" ref="AC302:AC333" si="259">ROUND((ES302),2)</f>
        <v>1009.43</v>
      </c>
      <c r="AD302" s="2">
        <f>ROUND(((((ET302*ROUND((0.2+1),7)))-((EU302*ROUND((0.2+1),7))))+AE302),2)</f>
        <v>287.35000000000002</v>
      </c>
      <c r="AE302" s="2">
        <f>ROUND(((EU302*ROUND((0.2+1),7))),2)</f>
        <v>30.07</v>
      </c>
      <c r="AF302" s="2">
        <f>ROUND(((EV302*ROUND((0.2+1),7))),2)</f>
        <v>180.74</v>
      </c>
      <c r="AG302" s="2">
        <f t="shared" ref="AG302:AG333" si="260">ROUND((AP302),2)</f>
        <v>0</v>
      </c>
      <c r="AH302" s="2">
        <f>((EW302*ROUND((0.2+1),7)))</f>
        <v>20.399999999999999</v>
      </c>
      <c r="AI302" s="2">
        <f>((EX302*ROUND((0.2+1),7)))</f>
        <v>2.5920000000000001</v>
      </c>
      <c r="AJ302" s="2">
        <f t="shared" ref="AJ302:AJ333" si="261">(AS302)</f>
        <v>0</v>
      </c>
      <c r="AK302" s="2">
        <v>1399.51</v>
      </c>
      <c r="AL302" s="2">
        <v>1009.43</v>
      </c>
      <c r="AM302" s="2">
        <v>239.46</v>
      </c>
      <c r="AN302" s="2">
        <v>25.06</v>
      </c>
      <c r="AO302" s="2">
        <v>150.62</v>
      </c>
      <c r="AP302" s="2">
        <v>0</v>
      </c>
      <c r="AQ302" s="2">
        <v>17</v>
      </c>
      <c r="AR302" s="2">
        <v>2.16</v>
      </c>
      <c r="AS302" s="2">
        <v>0</v>
      </c>
      <c r="AT302" s="2">
        <v>90</v>
      </c>
      <c r="AU302" s="2">
        <v>46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0</v>
      </c>
      <c r="BI302" s="2">
        <v>2</v>
      </c>
      <c r="BJ302" s="2" t="s">
        <v>497</v>
      </c>
      <c r="BK302" s="2"/>
      <c r="BL302" s="2"/>
      <c r="BM302" s="2">
        <v>110006</v>
      </c>
      <c r="BN302" s="2">
        <v>0</v>
      </c>
      <c r="BO302" s="2" t="s">
        <v>3</v>
      </c>
      <c r="BP302" s="2">
        <v>0</v>
      </c>
      <c r="BQ302" s="2">
        <v>3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90</v>
      </c>
      <c r="CA302" s="2">
        <v>46</v>
      </c>
      <c r="CB302" s="2" t="s">
        <v>3</v>
      </c>
      <c r="CC302" s="2"/>
      <c r="CD302" s="2"/>
      <c r="CE302" s="2">
        <v>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1051</v>
      </c>
      <c r="CO302" s="2">
        <v>0</v>
      </c>
      <c r="CP302" s="2">
        <f t="shared" ref="CP302:CP333" si="262">(P302+Q302+S302)</f>
        <v>6840.19</v>
      </c>
      <c r="CQ302" s="2">
        <f t="shared" ref="CQ302:CQ308" si="263">AC302*BC302</f>
        <v>1009.43</v>
      </c>
      <c r="CR302" s="2">
        <f>((((ET302*ROUND((0.2+1),7)))*BB302-((EU302*ROUND((0.2+1),7)))*BS302)+AE302*BS302)</f>
        <v>287.34999999999997</v>
      </c>
      <c r="CS302" s="2">
        <f t="shared" ref="CS302:CS333" si="264">AE302*BS302</f>
        <v>30.07</v>
      </c>
      <c r="CT302" s="2">
        <f t="shared" ref="CT302:CT333" si="265">AF302*BA302</f>
        <v>180.74</v>
      </c>
      <c r="CU302" s="2">
        <f t="shared" ref="CU302:CU333" si="266">AG302</f>
        <v>0</v>
      </c>
      <c r="CV302" s="2">
        <f t="shared" ref="CV302:CV333" si="267">AH302</f>
        <v>20.399999999999999</v>
      </c>
      <c r="CW302" s="2">
        <f t="shared" ref="CW302:CW333" si="268">AI302</f>
        <v>2.5920000000000001</v>
      </c>
      <c r="CX302" s="2">
        <f t="shared" ref="CX302:CX333" si="269">AJ302</f>
        <v>0</v>
      </c>
      <c r="CY302" s="2">
        <f t="shared" ref="CY302:CY309" si="270">(((S302+R302)*AT302)/100)</f>
        <v>878.35500000000002</v>
      </c>
      <c r="CZ302" s="2">
        <f t="shared" ref="CZ302:CZ309" si="271">(((S302+R302)*AU302)/100)</f>
        <v>448.93700000000007</v>
      </c>
      <c r="DA302" s="2"/>
      <c r="DB302" s="2">
        <v>87</v>
      </c>
      <c r="DC302" s="2" t="s">
        <v>3</v>
      </c>
      <c r="DD302" s="2" t="s">
        <v>3</v>
      </c>
      <c r="DE302" s="2" t="s">
        <v>27</v>
      </c>
      <c r="DF302" s="2" t="s">
        <v>27</v>
      </c>
      <c r="DG302" s="2" t="s">
        <v>27</v>
      </c>
      <c r="DH302" s="2" t="s">
        <v>3</v>
      </c>
      <c r="DI302" s="2" t="s">
        <v>27</v>
      </c>
      <c r="DJ302" s="2" t="s">
        <v>27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1013</v>
      </c>
      <c r="DV302" s="2" t="s">
        <v>339</v>
      </c>
      <c r="DW302" s="2" t="s">
        <v>339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56793169</v>
      </c>
      <c r="EF302" s="2">
        <v>3</v>
      </c>
      <c r="EG302" s="2" t="s">
        <v>165</v>
      </c>
      <c r="EH302" s="2">
        <v>0</v>
      </c>
      <c r="EI302" s="2" t="s">
        <v>3</v>
      </c>
      <c r="EJ302" s="2">
        <v>2</v>
      </c>
      <c r="EK302" s="2">
        <v>110006</v>
      </c>
      <c r="EL302" s="2" t="s">
        <v>166</v>
      </c>
      <c r="EM302" s="2" t="s">
        <v>167</v>
      </c>
      <c r="EN302" s="2"/>
      <c r="EO302" s="2" t="s">
        <v>32</v>
      </c>
      <c r="EP302" s="2"/>
      <c r="EQ302" s="2">
        <v>132096</v>
      </c>
      <c r="ER302" s="2">
        <v>1399.51</v>
      </c>
      <c r="ES302" s="2">
        <v>1009.43</v>
      </c>
      <c r="ET302" s="2">
        <v>239.46</v>
      </c>
      <c r="EU302" s="2">
        <v>25.06</v>
      </c>
      <c r="EV302" s="2">
        <v>150.62</v>
      </c>
      <c r="EW302" s="2">
        <v>17</v>
      </c>
      <c r="EX302" s="2">
        <v>2.16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90</v>
      </c>
      <c r="FY302" s="2">
        <v>46</v>
      </c>
      <c r="FZ302" s="2"/>
      <c r="GA302" s="2" t="s">
        <v>3</v>
      </c>
      <c r="GB302" s="2"/>
      <c r="GC302" s="2"/>
      <c r="GD302" s="2">
        <v>1</v>
      </c>
      <c r="GE302" s="2"/>
      <c r="GF302" s="2">
        <v>1214435196</v>
      </c>
      <c r="GG302" s="2">
        <v>2</v>
      </c>
      <c r="GH302" s="2">
        <v>1</v>
      </c>
      <c r="GI302" s="2">
        <v>-2</v>
      </c>
      <c r="GJ302" s="2">
        <v>0</v>
      </c>
      <c r="GK302" s="2">
        <v>0</v>
      </c>
      <c r="GL302" s="2">
        <f>ROUND(IF(AND(BH302=3,BI302=3,FS302&lt;&gt;0),P302,0),2)</f>
        <v>0</v>
      </c>
      <c r="GM302" s="2">
        <f>ROUND(O302+X302+Y302,2)+GX302</f>
        <v>8167.49</v>
      </c>
      <c r="GN302" s="2">
        <f t="shared" ref="GN302:GN333" si="272">IF(OR(BI302=0,BI302=1),GM302-GX302,0)</f>
        <v>0</v>
      </c>
      <c r="GO302" s="2">
        <f t="shared" ref="GO302:GO333" si="273">IF(BI302=2,GM302-GX302,0)</f>
        <v>8167.49</v>
      </c>
      <c r="GP302" s="2">
        <f t="shared" ref="GP302:GP333" si="274">IF(BI302=4,GM302-GX302,0)</f>
        <v>0</v>
      </c>
      <c r="GQ302" s="2"/>
      <c r="GR302" s="2">
        <v>0</v>
      </c>
      <c r="GS302" s="2">
        <v>3</v>
      </c>
      <c r="GT302" s="2">
        <v>0</v>
      </c>
      <c r="GU302" s="2" t="s">
        <v>3</v>
      </c>
      <c r="GV302" s="2">
        <f t="shared" ref="GV302:GV333" si="275">ROUND((GT302),2)</f>
        <v>0</v>
      </c>
      <c r="GW302" s="2">
        <v>1</v>
      </c>
      <c r="GX302" s="2">
        <f>ROUND(HC302*I302,2)</f>
        <v>0</v>
      </c>
      <c r="GY302" s="2"/>
      <c r="GZ302" s="2"/>
      <c r="HA302" s="2">
        <v>0</v>
      </c>
      <c r="HB302" s="2">
        <v>0</v>
      </c>
      <c r="HC302" s="2">
        <f t="shared" ref="HC302:HC333" si="276">GV302*GW302</f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168</v>
      </c>
      <c r="HO302" s="2" t="s">
        <v>169</v>
      </c>
      <c r="HP302" s="2" t="s">
        <v>166</v>
      </c>
      <c r="HQ302" s="2" t="s">
        <v>166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C303">
        <f>ROW(SmtRes!A442)</f>
        <v>442</v>
      </c>
      <c r="D303">
        <f>ROW(EtalonRes!A450)</f>
        <v>450</v>
      </c>
      <c r="E303" t="s">
        <v>3</v>
      </c>
      <c r="F303" t="s">
        <v>495</v>
      </c>
      <c r="G303" t="s">
        <v>496</v>
      </c>
      <c r="H303" t="s">
        <v>339</v>
      </c>
      <c r="I303">
        <f>ROUND(ROUND((462.95)/100,4),7)</f>
        <v>4.6295000000000002</v>
      </c>
      <c r="J303">
        <v>0</v>
      </c>
      <c r="K303">
        <f>ROUND(ROUND((462.95)/100,4),7)</f>
        <v>4.6295000000000002</v>
      </c>
      <c r="O303">
        <f>ROUND(CP303,0)</f>
        <v>95464</v>
      </c>
      <c r="P303">
        <f>ROUND(CQ303*I303,0)</f>
        <v>39161</v>
      </c>
      <c r="Q303">
        <f>ROUND(CR303*I303,0)</f>
        <v>13688</v>
      </c>
      <c r="R303">
        <f>ROUND(CS303*I303,0)</f>
        <v>7090</v>
      </c>
      <c r="S303">
        <f>ROUND(CT303*I303,0)</f>
        <v>42615</v>
      </c>
      <c r="T303">
        <f>ROUND(CU303*I303,0)</f>
        <v>0</v>
      </c>
      <c r="U303">
        <f t="shared" si="256"/>
        <v>94.441800000000001</v>
      </c>
      <c r="V303">
        <f t="shared" si="257"/>
        <v>11.999663999999999</v>
      </c>
      <c r="W303">
        <f>ROUND(CX303*I303,0)</f>
        <v>0</v>
      </c>
      <c r="X303">
        <f>ROUND(CY303,0)</f>
        <v>44735</v>
      </c>
      <c r="Y303">
        <f>ROUND(CZ303,0)</f>
        <v>22864</v>
      </c>
      <c r="AA303">
        <v>-1</v>
      </c>
      <c r="AB303">
        <f t="shared" si="258"/>
        <v>1477.52</v>
      </c>
      <c r="AC303">
        <f t="shared" si="259"/>
        <v>1009.43</v>
      </c>
      <c r="AD303">
        <f>ROUND(((((ET303*ROUND((0.2+1),7)))-((EU303*ROUND((0.2+1),7))))+AE303),2)</f>
        <v>287.35000000000002</v>
      </c>
      <c r="AE303">
        <f>ROUND(((EU303*ROUND((0.2+1),7))),2)</f>
        <v>30.07</v>
      </c>
      <c r="AF303">
        <f>ROUND(((EV303*ROUND((0.2+1),7))),2)</f>
        <v>180.74</v>
      </c>
      <c r="AG303">
        <f t="shared" si="260"/>
        <v>0</v>
      </c>
      <c r="AH303">
        <f>((EW303*ROUND((0.2+1),7)))</f>
        <v>20.399999999999999</v>
      </c>
      <c r="AI303">
        <f>((EX303*ROUND((0.2+1),7)))</f>
        <v>2.5920000000000001</v>
      </c>
      <c r="AJ303">
        <f t="shared" si="261"/>
        <v>0</v>
      </c>
      <c r="AK303">
        <v>1399.51</v>
      </c>
      <c r="AL303">
        <v>1009.43</v>
      </c>
      <c r="AM303">
        <v>239.46</v>
      </c>
      <c r="AN303">
        <v>25.06</v>
      </c>
      <c r="AO303">
        <v>150.62</v>
      </c>
      <c r="AP303">
        <v>0</v>
      </c>
      <c r="AQ303">
        <v>17</v>
      </c>
      <c r="AR303">
        <v>2.16</v>
      </c>
      <c r="AS303">
        <v>0</v>
      </c>
      <c r="AT303">
        <v>90</v>
      </c>
      <c r="AU303">
        <v>46</v>
      </c>
      <c r="AV303">
        <v>1</v>
      </c>
      <c r="AW303">
        <v>1</v>
      </c>
      <c r="AZ303">
        <v>1</v>
      </c>
      <c r="BA303">
        <v>50.93</v>
      </c>
      <c r="BB303">
        <v>10.29</v>
      </c>
      <c r="BC303">
        <v>8.3800000000000008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497</v>
      </c>
      <c r="BM303">
        <v>110006</v>
      </c>
      <c r="BN303">
        <v>0</v>
      </c>
      <c r="BO303" t="s">
        <v>495</v>
      </c>
      <c r="BP303">
        <v>1</v>
      </c>
      <c r="BQ303">
        <v>3</v>
      </c>
      <c r="BR303">
        <v>0</v>
      </c>
      <c r="BS303">
        <v>50.93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90</v>
      </c>
      <c r="CA303">
        <v>46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1051</v>
      </c>
      <c r="CO303">
        <v>0</v>
      </c>
      <c r="CP303">
        <f t="shared" si="262"/>
        <v>95464</v>
      </c>
      <c r="CQ303">
        <f t="shared" si="263"/>
        <v>8459.0234</v>
      </c>
      <c r="CR303">
        <f>((((ET303*ROUND((0.2+1),7)))*BB303-((EU303*ROUND((0.2+1),7)))*BS303)+AE303*BS303)</f>
        <v>2956.7502199999999</v>
      </c>
      <c r="CS303">
        <f t="shared" si="264"/>
        <v>1531.4650999999999</v>
      </c>
      <c r="CT303">
        <f t="shared" si="265"/>
        <v>9205.0882000000001</v>
      </c>
      <c r="CU303">
        <f t="shared" si="266"/>
        <v>0</v>
      </c>
      <c r="CV303">
        <f t="shared" si="267"/>
        <v>20.399999999999999</v>
      </c>
      <c r="CW303">
        <f t="shared" si="268"/>
        <v>2.5920000000000001</v>
      </c>
      <c r="CX303">
        <f t="shared" si="269"/>
        <v>0</v>
      </c>
      <c r="CY303">
        <f t="shared" si="270"/>
        <v>44734.5</v>
      </c>
      <c r="CZ303">
        <f t="shared" si="271"/>
        <v>22864.3</v>
      </c>
      <c r="DB303">
        <v>88</v>
      </c>
      <c r="DC303" t="s">
        <v>3</v>
      </c>
      <c r="DD303" t="s">
        <v>3</v>
      </c>
      <c r="DE303" t="s">
        <v>27</v>
      </c>
      <c r="DF303" t="s">
        <v>27</v>
      </c>
      <c r="DG303" t="s">
        <v>27</v>
      </c>
      <c r="DH303" t="s">
        <v>3</v>
      </c>
      <c r="DI303" t="s">
        <v>27</v>
      </c>
      <c r="DJ303" t="s">
        <v>27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339</v>
      </c>
      <c r="DW303" t="s">
        <v>339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56793169</v>
      </c>
      <c r="EF303">
        <v>3</v>
      </c>
      <c r="EG303" t="s">
        <v>165</v>
      </c>
      <c r="EH303">
        <v>0</v>
      </c>
      <c r="EI303" t="s">
        <v>3</v>
      </c>
      <c r="EJ303">
        <v>2</v>
      </c>
      <c r="EK303">
        <v>110006</v>
      </c>
      <c r="EL303" t="s">
        <v>166</v>
      </c>
      <c r="EM303" t="s">
        <v>167</v>
      </c>
      <c r="EO303" t="s">
        <v>32</v>
      </c>
      <c r="EQ303">
        <v>132096</v>
      </c>
      <c r="ER303">
        <v>1399.51</v>
      </c>
      <c r="ES303">
        <v>1009.43</v>
      </c>
      <c r="ET303">
        <v>239.46</v>
      </c>
      <c r="EU303">
        <v>25.06</v>
      </c>
      <c r="EV303">
        <v>150.62</v>
      </c>
      <c r="EW303">
        <v>17</v>
      </c>
      <c r="EX303">
        <v>2.16</v>
      </c>
      <c r="EY303">
        <v>0</v>
      </c>
      <c r="FQ303">
        <v>0</v>
      </c>
      <c r="FR303">
        <v>0</v>
      </c>
      <c r="FS303">
        <v>0</v>
      </c>
      <c r="FX303">
        <v>90</v>
      </c>
      <c r="FY303">
        <v>46</v>
      </c>
      <c r="GA303" t="s">
        <v>3</v>
      </c>
      <c r="GD303">
        <v>1</v>
      </c>
      <c r="GF303">
        <v>1214435196</v>
      </c>
      <c r="GG303">
        <v>2</v>
      </c>
      <c r="GH303">
        <v>1</v>
      </c>
      <c r="GI303">
        <v>2</v>
      </c>
      <c r="GJ303">
        <v>0</v>
      </c>
      <c r="GK303">
        <v>0</v>
      </c>
      <c r="GL303">
        <f>ROUND(IF(AND(BH303=3,BI303=3,FS303&lt;&gt;0),P303,0),0)</f>
        <v>0</v>
      </c>
      <c r="GM303">
        <f>ROUND(O303+X303+Y303,0)+GX303</f>
        <v>163063</v>
      </c>
      <c r="GN303">
        <f t="shared" si="272"/>
        <v>0</v>
      </c>
      <c r="GO303">
        <f t="shared" si="273"/>
        <v>163063</v>
      </c>
      <c r="GP303">
        <f t="shared" si="274"/>
        <v>0</v>
      </c>
      <c r="GR303">
        <v>0</v>
      </c>
      <c r="GS303">
        <v>3</v>
      </c>
      <c r="GT303">
        <v>0</v>
      </c>
      <c r="GU303" t="s">
        <v>3</v>
      </c>
      <c r="GV303">
        <f t="shared" si="275"/>
        <v>0</v>
      </c>
      <c r="GW303">
        <v>1</v>
      </c>
      <c r="GX303">
        <f>ROUND(HC303*I303,0)</f>
        <v>0</v>
      </c>
      <c r="HA303">
        <v>0</v>
      </c>
      <c r="HB303">
        <v>0</v>
      </c>
      <c r="HC303">
        <f t="shared" si="276"/>
        <v>0</v>
      </c>
      <c r="HE303" t="s">
        <v>3</v>
      </c>
      <c r="HF303" t="s">
        <v>3</v>
      </c>
      <c r="HM303" t="s">
        <v>3</v>
      </c>
      <c r="HN303" t="s">
        <v>168</v>
      </c>
      <c r="HO303" t="s">
        <v>169</v>
      </c>
      <c r="HP303" t="s">
        <v>166</v>
      </c>
      <c r="HQ303" t="s">
        <v>166</v>
      </c>
      <c r="HS303">
        <v>0</v>
      </c>
      <c r="IK303">
        <v>0</v>
      </c>
    </row>
    <row r="304" spans="1:255" x14ac:dyDescent="0.2">
      <c r="A304" s="2">
        <v>18</v>
      </c>
      <c r="B304" s="2">
        <v>1</v>
      </c>
      <c r="C304" s="2">
        <v>428</v>
      </c>
      <c r="D304" s="2"/>
      <c r="E304" s="2" t="s">
        <v>3</v>
      </c>
      <c r="F304" s="2" t="s">
        <v>498</v>
      </c>
      <c r="G304" s="2" t="s">
        <v>499</v>
      </c>
      <c r="H304" s="2" t="s">
        <v>155</v>
      </c>
      <c r="I304" s="2">
        <f>I302*J304</f>
        <v>-3.0554700000000001E-2</v>
      </c>
      <c r="J304" s="2">
        <v>-6.6E-3</v>
      </c>
      <c r="K304" s="2">
        <v>-6.6E-3</v>
      </c>
      <c r="L304" s="2"/>
      <c r="M304" s="2"/>
      <c r="N304" s="2"/>
      <c r="O304" s="2">
        <f>ROUND(CP304,2)</f>
        <v>-444.55</v>
      </c>
      <c r="P304" s="2">
        <f>ROUND(CQ304*I304,2)</f>
        <v>-444.55</v>
      </c>
      <c r="Q304" s="2">
        <f>ROUND(CR304*I304,2)</f>
        <v>0</v>
      </c>
      <c r="R304" s="2">
        <f>ROUND(CS304*I304,2)</f>
        <v>0</v>
      </c>
      <c r="S304" s="2">
        <f>ROUND(CT304*I304,2)</f>
        <v>0</v>
      </c>
      <c r="T304" s="2">
        <f>ROUND(CU304*I304,2)</f>
        <v>0</v>
      </c>
      <c r="U304" s="2">
        <f t="shared" si="256"/>
        <v>0</v>
      </c>
      <c r="V304" s="2">
        <f t="shared" si="257"/>
        <v>0</v>
      </c>
      <c r="W304" s="2">
        <f>ROUND(CX304*I304,2)</f>
        <v>0</v>
      </c>
      <c r="X304" s="2">
        <f>ROUND(CY304,2)</f>
        <v>0</v>
      </c>
      <c r="Y304" s="2">
        <f>ROUND(CZ304,2)</f>
        <v>0</v>
      </c>
      <c r="Z304" s="2"/>
      <c r="AA304" s="2">
        <v>-1</v>
      </c>
      <c r="AB304" s="2">
        <f t="shared" si="258"/>
        <v>14549.21</v>
      </c>
      <c r="AC304" s="2">
        <f t="shared" si="259"/>
        <v>14549.21</v>
      </c>
      <c r="AD304" s="2">
        <f>ROUND((((ET304)-(EU304))+AE304),2)</f>
        <v>0</v>
      </c>
      <c r="AE304" s="2">
        <f>ROUND((EU304),2)</f>
        <v>0</v>
      </c>
      <c r="AF304" s="2">
        <f>ROUND((EV304),2)</f>
        <v>0</v>
      </c>
      <c r="AG304" s="2">
        <f t="shared" si="260"/>
        <v>0</v>
      </c>
      <c r="AH304" s="2">
        <f>(EW304)</f>
        <v>0</v>
      </c>
      <c r="AI304" s="2">
        <f>(EX304)</f>
        <v>0</v>
      </c>
      <c r="AJ304" s="2">
        <f t="shared" si="261"/>
        <v>0</v>
      </c>
      <c r="AK304" s="2">
        <v>14549.21</v>
      </c>
      <c r="AL304" s="2">
        <v>14549.21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90</v>
      </c>
      <c r="AU304" s="2">
        <v>46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2</v>
      </c>
      <c r="BJ304" s="2" t="s">
        <v>500</v>
      </c>
      <c r="BK304" s="2"/>
      <c r="BL304" s="2"/>
      <c r="BM304" s="2">
        <v>110006</v>
      </c>
      <c r="BN304" s="2">
        <v>0</v>
      </c>
      <c r="BO304" s="2" t="s">
        <v>3</v>
      </c>
      <c r="BP304" s="2">
        <v>0</v>
      </c>
      <c r="BQ304" s="2">
        <v>3</v>
      </c>
      <c r="BR304" s="2">
        <v>1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90</v>
      </c>
      <c r="CA304" s="2">
        <v>46</v>
      </c>
      <c r="CB304" s="2" t="s">
        <v>3</v>
      </c>
      <c r="CC304" s="2"/>
      <c r="CD304" s="2"/>
      <c r="CE304" s="2">
        <v>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262"/>
        <v>-444.55</v>
      </c>
      <c r="CQ304" s="2">
        <f t="shared" si="263"/>
        <v>14549.21</v>
      </c>
      <c r="CR304" s="2">
        <f>(((ET304)*BB304-(EU304)*BS304)+AE304*BS304)</f>
        <v>0</v>
      </c>
      <c r="CS304" s="2">
        <f t="shared" si="264"/>
        <v>0</v>
      </c>
      <c r="CT304" s="2">
        <f t="shared" si="265"/>
        <v>0</v>
      </c>
      <c r="CU304" s="2">
        <f t="shared" si="266"/>
        <v>0</v>
      </c>
      <c r="CV304" s="2">
        <f t="shared" si="267"/>
        <v>0</v>
      </c>
      <c r="CW304" s="2">
        <f t="shared" si="268"/>
        <v>0</v>
      </c>
      <c r="CX304" s="2">
        <f t="shared" si="269"/>
        <v>0</v>
      </c>
      <c r="CY304" s="2">
        <f t="shared" si="270"/>
        <v>0</v>
      </c>
      <c r="CZ304" s="2">
        <f t="shared" si="271"/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1009</v>
      </c>
      <c r="DV304" s="2" t="s">
        <v>155</v>
      </c>
      <c r="DW304" s="2" t="s">
        <v>155</v>
      </c>
      <c r="DX304" s="2">
        <v>1000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56793169</v>
      </c>
      <c r="EF304" s="2">
        <v>3</v>
      </c>
      <c r="EG304" s="2" t="s">
        <v>165</v>
      </c>
      <c r="EH304" s="2">
        <v>0</v>
      </c>
      <c r="EI304" s="2" t="s">
        <v>3</v>
      </c>
      <c r="EJ304" s="2">
        <v>2</v>
      </c>
      <c r="EK304" s="2">
        <v>110006</v>
      </c>
      <c r="EL304" s="2" t="s">
        <v>166</v>
      </c>
      <c r="EM304" s="2" t="s">
        <v>167</v>
      </c>
      <c r="EN304" s="2"/>
      <c r="EO304" s="2" t="s">
        <v>3</v>
      </c>
      <c r="EP304" s="2"/>
      <c r="EQ304" s="2">
        <v>1024</v>
      </c>
      <c r="ER304" s="2">
        <v>14549.21</v>
      </c>
      <c r="ES304" s="2">
        <v>14549.21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90</v>
      </c>
      <c r="FY304" s="2">
        <v>46</v>
      </c>
      <c r="FZ304" s="2"/>
      <c r="GA304" s="2" t="s">
        <v>3</v>
      </c>
      <c r="GB304" s="2"/>
      <c r="GC304" s="2"/>
      <c r="GD304" s="2">
        <v>1</v>
      </c>
      <c r="GE304" s="2"/>
      <c r="GF304" s="2">
        <v>-43711350</v>
      </c>
      <c r="GG304" s="2">
        <v>2</v>
      </c>
      <c r="GH304" s="2">
        <v>1</v>
      </c>
      <c r="GI304" s="2">
        <v>-2</v>
      </c>
      <c r="GJ304" s="2">
        <v>0</v>
      </c>
      <c r="GK304" s="2">
        <v>0</v>
      </c>
      <c r="GL304" s="2">
        <f>ROUND(IF(AND(BH304=3,BI304=3,FS304&lt;&gt;0),P304,0),2)</f>
        <v>0</v>
      </c>
      <c r="GM304" s="2">
        <f>ROUND(O304+X304+Y304,2)+GX304</f>
        <v>-444.55</v>
      </c>
      <c r="GN304" s="2">
        <f t="shared" si="272"/>
        <v>0</v>
      </c>
      <c r="GO304" s="2">
        <f t="shared" si="273"/>
        <v>-444.55</v>
      </c>
      <c r="GP304" s="2">
        <f t="shared" si="274"/>
        <v>0</v>
      </c>
      <c r="GQ304" s="2"/>
      <c r="GR304" s="2">
        <v>0</v>
      </c>
      <c r="GS304" s="2">
        <v>3</v>
      </c>
      <c r="GT304" s="2">
        <v>0</v>
      </c>
      <c r="GU304" s="2" t="s">
        <v>3</v>
      </c>
      <c r="GV304" s="2">
        <f t="shared" si="275"/>
        <v>0</v>
      </c>
      <c r="GW304" s="2">
        <v>1</v>
      </c>
      <c r="GX304" s="2">
        <f>ROUND(HC304*I304,2)</f>
        <v>0</v>
      </c>
      <c r="GY304" s="2"/>
      <c r="GZ304" s="2"/>
      <c r="HA304" s="2">
        <v>0</v>
      </c>
      <c r="HB304" s="2">
        <v>0</v>
      </c>
      <c r="HC304" s="2">
        <f t="shared" si="276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168</v>
      </c>
      <c r="HO304" s="2" t="s">
        <v>169</v>
      </c>
      <c r="HP304" s="2" t="s">
        <v>166</v>
      </c>
      <c r="HQ304" s="2" t="s">
        <v>166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18</v>
      </c>
      <c r="B305">
        <v>1</v>
      </c>
      <c r="C305">
        <v>441</v>
      </c>
      <c r="E305" t="s">
        <v>3</v>
      </c>
      <c r="F305" t="s">
        <v>498</v>
      </c>
      <c r="G305" t="s">
        <v>499</v>
      </c>
      <c r="H305" t="s">
        <v>155</v>
      </c>
      <c r="I305">
        <f>I303*J305</f>
        <v>-3.0554700000000001E-2</v>
      </c>
      <c r="J305">
        <v>-6.6E-3</v>
      </c>
      <c r="K305">
        <v>-6.6E-3</v>
      </c>
      <c r="O305">
        <f>ROUND(CP305,0)</f>
        <v>-12923</v>
      </c>
      <c r="P305">
        <f>ROUND(CQ305*I305,0)</f>
        <v>-12923</v>
      </c>
      <c r="Q305">
        <f>ROUND(CR305*I305,0)</f>
        <v>0</v>
      </c>
      <c r="R305">
        <f>ROUND(CS305*I305,0)</f>
        <v>0</v>
      </c>
      <c r="S305">
        <f>ROUND(CT305*I305,0)</f>
        <v>0</v>
      </c>
      <c r="T305">
        <f>ROUND(CU305*I305,0)</f>
        <v>0</v>
      </c>
      <c r="U305">
        <f t="shared" si="256"/>
        <v>0</v>
      </c>
      <c r="V305">
        <f t="shared" si="257"/>
        <v>0</v>
      </c>
      <c r="W305">
        <f>ROUND(CX305*I305,0)</f>
        <v>0</v>
      </c>
      <c r="X305">
        <f>ROUND(CY305,0)</f>
        <v>0</v>
      </c>
      <c r="Y305">
        <f>ROUND(CZ305,0)</f>
        <v>0</v>
      </c>
      <c r="AA305">
        <v>-1</v>
      </c>
      <c r="AB305">
        <f t="shared" si="258"/>
        <v>14549.21</v>
      </c>
      <c r="AC305">
        <f t="shared" si="259"/>
        <v>14549.21</v>
      </c>
      <c r="AD305">
        <f>ROUND((((ET305)-(EU305))+AE305),2)</f>
        <v>0</v>
      </c>
      <c r="AE305">
        <f>ROUND((EU305),2)</f>
        <v>0</v>
      </c>
      <c r="AF305">
        <f>ROUND((EV305),2)</f>
        <v>0</v>
      </c>
      <c r="AG305">
        <f t="shared" si="260"/>
        <v>0</v>
      </c>
      <c r="AH305">
        <f>(EW305)</f>
        <v>0</v>
      </c>
      <c r="AI305">
        <f>(EX305)</f>
        <v>0</v>
      </c>
      <c r="AJ305">
        <f t="shared" si="261"/>
        <v>0</v>
      </c>
      <c r="AK305">
        <v>14549.21</v>
      </c>
      <c r="AL305">
        <v>14549.21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90</v>
      </c>
      <c r="AU305">
        <v>46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29.07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2</v>
      </c>
      <c r="BJ305" t="s">
        <v>500</v>
      </c>
      <c r="BM305">
        <v>110006</v>
      </c>
      <c r="BN305">
        <v>0</v>
      </c>
      <c r="BO305" t="s">
        <v>498</v>
      </c>
      <c r="BP305">
        <v>1</v>
      </c>
      <c r="BQ305">
        <v>3</v>
      </c>
      <c r="BR305">
        <v>1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90</v>
      </c>
      <c r="CA305">
        <v>46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62"/>
        <v>-12923</v>
      </c>
      <c r="CQ305">
        <f t="shared" si="263"/>
        <v>422945.53469999996</v>
      </c>
      <c r="CR305">
        <f>(((ET305)*BB305-(EU305)*BS305)+AE305*BS305)</f>
        <v>0</v>
      </c>
      <c r="CS305">
        <f t="shared" si="264"/>
        <v>0</v>
      </c>
      <c r="CT305">
        <f t="shared" si="265"/>
        <v>0</v>
      </c>
      <c r="CU305">
        <f t="shared" si="266"/>
        <v>0</v>
      </c>
      <c r="CV305">
        <f t="shared" si="267"/>
        <v>0</v>
      </c>
      <c r="CW305">
        <f t="shared" si="268"/>
        <v>0</v>
      </c>
      <c r="CX305">
        <f t="shared" si="269"/>
        <v>0</v>
      </c>
      <c r="CY305">
        <f t="shared" si="270"/>
        <v>0</v>
      </c>
      <c r="CZ305">
        <f t="shared" si="271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1009</v>
      </c>
      <c r="DV305" t="s">
        <v>155</v>
      </c>
      <c r="DW305" t="s">
        <v>155</v>
      </c>
      <c r="DX305">
        <v>1000</v>
      </c>
      <c r="DZ305" t="s">
        <v>3</v>
      </c>
      <c r="EA305" t="s">
        <v>3</v>
      </c>
      <c r="EB305" t="s">
        <v>3</v>
      </c>
      <c r="EC305" t="s">
        <v>3</v>
      </c>
      <c r="EE305">
        <v>56793169</v>
      </c>
      <c r="EF305">
        <v>3</v>
      </c>
      <c r="EG305" t="s">
        <v>165</v>
      </c>
      <c r="EH305">
        <v>0</v>
      </c>
      <c r="EI305" t="s">
        <v>3</v>
      </c>
      <c r="EJ305">
        <v>2</v>
      </c>
      <c r="EK305">
        <v>110006</v>
      </c>
      <c r="EL305" t="s">
        <v>166</v>
      </c>
      <c r="EM305" t="s">
        <v>167</v>
      </c>
      <c r="EO305" t="s">
        <v>3</v>
      </c>
      <c r="EQ305">
        <v>1024</v>
      </c>
      <c r="ER305">
        <v>14549.21</v>
      </c>
      <c r="ES305">
        <v>14549.21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v>0</v>
      </c>
      <c r="FS305">
        <v>0</v>
      </c>
      <c r="FX305">
        <v>90</v>
      </c>
      <c r="FY305">
        <v>46</v>
      </c>
      <c r="GA305" t="s">
        <v>3</v>
      </c>
      <c r="GD305">
        <v>1</v>
      </c>
      <c r="GF305">
        <v>-43711350</v>
      </c>
      <c r="GG305">
        <v>2</v>
      </c>
      <c r="GH305">
        <v>1</v>
      </c>
      <c r="GI305">
        <v>2</v>
      </c>
      <c r="GJ305">
        <v>0</v>
      </c>
      <c r="GK305">
        <v>0</v>
      </c>
      <c r="GL305">
        <f>ROUND(IF(AND(BH305=3,BI305=3,FS305&lt;&gt;0),P305,0),0)</f>
        <v>0</v>
      </c>
      <c r="GM305">
        <f>ROUND(O305+X305+Y305,0)+GX305</f>
        <v>-12923</v>
      </c>
      <c r="GN305">
        <f t="shared" si="272"/>
        <v>0</v>
      </c>
      <c r="GO305">
        <f t="shared" si="273"/>
        <v>-12923</v>
      </c>
      <c r="GP305">
        <f t="shared" si="274"/>
        <v>0</v>
      </c>
      <c r="GR305">
        <v>0</v>
      </c>
      <c r="GS305">
        <v>3</v>
      </c>
      <c r="GT305">
        <v>0</v>
      </c>
      <c r="GU305" t="s">
        <v>3</v>
      </c>
      <c r="GV305">
        <f t="shared" si="275"/>
        <v>0</v>
      </c>
      <c r="GW305">
        <v>1</v>
      </c>
      <c r="GX305">
        <f>ROUND(HC305*I305,0)</f>
        <v>0</v>
      </c>
      <c r="HA305">
        <v>0</v>
      </c>
      <c r="HB305">
        <v>0</v>
      </c>
      <c r="HC305">
        <f t="shared" si="276"/>
        <v>0</v>
      </c>
      <c r="HE305" t="s">
        <v>3</v>
      </c>
      <c r="HF305" t="s">
        <v>3</v>
      </c>
      <c r="HM305" t="s">
        <v>3</v>
      </c>
      <c r="HN305" t="s">
        <v>168</v>
      </c>
      <c r="HO305" t="s">
        <v>169</v>
      </c>
      <c r="HP305" t="s">
        <v>166</v>
      </c>
      <c r="HQ305" t="s">
        <v>166</v>
      </c>
      <c r="HS305">
        <v>0</v>
      </c>
      <c r="IK305">
        <v>0</v>
      </c>
    </row>
    <row r="306" spans="1:255" x14ac:dyDescent="0.2">
      <c r="A306" s="2">
        <v>17</v>
      </c>
      <c r="B306" s="2">
        <v>1</v>
      </c>
      <c r="C306" s="2">
        <f>ROW(SmtRes!A449)</f>
        <v>449</v>
      </c>
      <c r="D306" s="2">
        <f>ROW(EtalonRes!A460)</f>
        <v>460</v>
      </c>
      <c r="E306" s="2" t="s">
        <v>501</v>
      </c>
      <c r="F306" s="2" t="s">
        <v>502</v>
      </c>
      <c r="G306" s="2" t="s">
        <v>503</v>
      </c>
      <c r="H306" s="2" t="s">
        <v>504</v>
      </c>
      <c r="I306" s="2">
        <f>ROUND(ROUND(462.95,4)/1000,7)</f>
        <v>0.46294999999999997</v>
      </c>
      <c r="J306" s="2">
        <v>0</v>
      </c>
      <c r="K306" s="2">
        <f>ROUND(ROUND(462.95,4)/1000,7)</f>
        <v>0.46294999999999997</v>
      </c>
      <c r="L306" s="2"/>
      <c r="M306" s="2"/>
      <c r="N306" s="2"/>
      <c r="O306" s="2">
        <f>ROUND(CP306,2)</f>
        <v>875.14</v>
      </c>
      <c r="P306" s="2">
        <f>ROUND(CQ306*I306,2)</f>
        <v>0</v>
      </c>
      <c r="Q306" s="2">
        <f>ROUND(CR306*I306,2)</f>
        <v>716.84</v>
      </c>
      <c r="R306" s="2">
        <f>ROUND(CS306*I306,2)</f>
        <v>13.41</v>
      </c>
      <c r="S306" s="2">
        <f>ROUND(CT306*I306,2)</f>
        <v>158.30000000000001</v>
      </c>
      <c r="T306" s="2">
        <f>ROUND(CU306*I306,2)</f>
        <v>0</v>
      </c>
      <c r="U306" s="2">
        <f t="shared" si="256"/>
        <v>16.455094800000001</v>
      </c>
      <c r="V306" s="2">
        <f t="shared" si="257"/>
        <v>1.1555232</v>
      </c>
      <c r="W306" s="2">
        <f>ROUND(CX306*I306,2)</f>
        <v>0</v>
      </c>
      <c r="X306" s="2">
        <f>ROUND(CY306,2)</f>
        <v>176.86</v>
      </c>
      <c r="Y306" s="2">
        <f>ROUND(CZ306,2)</f>
        <v>103.03</v>
      </c>
      <c r="Z306" s="2"/>
      <c r="AA306" s="2">
        <v>64877770</v>
      </c>
      <c r="AB306" s="2">
        <f t="shared" si="258"/>
        <v>1890.34</v>
      </c>
      <c r="AC306" s="2">
        <f t="shared" si="259"/>
        <v>0</v>
      </c>
      <c r="AD306" s="2">
        <f>ROUND(((((ET306*ROUND((0.2+1),7)))-((EU306*ROUND((0.2+1),7))))+AE306),2)</f>
        <v>1548.41</v>
      </c>
      <c r="AE306" s="2">
        <f>ROUND(((EU306*ROUND((0.2+1),7))),2)</f>
        <v>28.96</v>
      </c>
      <c r="AF306" s="2">
        <f>ROUND(((EV306*ROUND((0.2+1),7))),2)</f>
        <v>341.93</v>
      </c>
      <c r="AG306" s="2">
        <f t="shared" si="260"/>
        <v>0</v>
      </c>
      <c r="AH306" s="2">
        <f>((EW306*ROUND((0.2+1),7)))</f>
        <v>35.543999999999997</v>
      </c>
      <c r="AI306" s="2">
        <f>((EX306*ROUND((0.2+1),7)))</f>
        <v>2.496</v>
      </c>
      <c r="AJ306" s="2">
        <f t="shared" si="261"/>
        <v>0</v>
      </c>
      <c r="AK306" s="2">
        <v>1575.28</v>
      </c>
      <c r="AL306" s="2">
        <v>0</v>
      </c>
      <c r="AM306" s="2">
        <v>1290.3399999999999</v>
      </c>
      <c r="AN306" s="2">
        <v>24.13</v>
      </c>
      <c r="AO306" s="2">
        <v>284.94</v>
      </c>
      <c r="AP306" s="2">
        <v>0</v>
      </c>
      <c r="AQ306" s="2">
        <v>29.62</v>
      </c>
      <c r="AR306" s="2">
        <v>2.08</v>
      </c>
      <c r="AS306" s="2">
        <v>0</v>
      </c>
      <c r="AT306" s="2">
        <v>103</v>
      </c>
      <c r="AU306" s="2">
        <v>60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0</v>
      </c>
      <c r="BI306" s="2">
        <v>1</v>
      </c>
      <c r="BJ306" s="2" t="s">
        <v>505</v>
      </c>
      <c r="BK306" s="2"/>
      <c r="BL306" s="2"/>
      <c r="BM306" s="2">
        <v>33001</v>
      </c>
      <c r="BN306" s="2">
        <v>0</v>
      </c>
      <c r="BO306" s="2" t="s">
        <v>3</v>
      </c>
      <c r="BP306" s="2">
        <v>0</v>
      </c>
      <c r="BQ306" s="2">
        <v>2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103</v>
      </c>
      <c r="CA306" s="2">
        <v>60</v>
      </c>
      <c r="CB306" s="2" t="s">
        <v>3</v>
      </c>
      <c r="CC306" s="2"/>
      <c r="CD306" s="2"/>
      <c r="CE306" s="2">
        <v>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1051</v>
      </c>
      <c r="CO306" s="2">
        <v>0</v>
      </c>
      <c r="CP306" s="2">
        <f t="shared" si="262"/>
        <v>875.1400000000001</v>
      </c>
      <c r="CQ306" s="2">
        <f t="shared" si="263"/>
        <v>0</v>
      </c>
      <c r="CR306" s="2">
        <f>((((ET306*ROUND((0.2+1),7)))*BB306-((EU306*ROUND((0.2+1),7)))*BS306)+AE306*BS306)</f>
        <v>1548.412</v>
      </c>
      <c r="CS306" s="2">
        <f t="shared" si="264"/>
        <v>28.96</v>
      </c>
      <c r="CT306" s="2">
        <f t="shared" si="265"/>
        <v>341.93</v>
      </c>
      <c r="CU306" s="2">
        <f t="shared" si="266"/>
        <v>0</v>
      </c>
      <c r="CV306" s="2">
        <f t="shared" si="267"/>
        <v>35.543999999999997</v>
      </c>
      <c r="CW306" s="2">
        <f t="shared" si="268"/>
        <v>2.496</v>
      </c>
      <c r="CX306" s="2">
        <f t="shared" si="269"/>
        <v>0</v>
      </c>
      <c r="CY306" s="2">
        <f t="shared" si="270"/>
        <v>176.8613</v>
      </c>
      <c r="CZ306" s="2">
        <f t="shared" si="271"/>
        <v>103.02600000000001</v>
      </c>
      <c r="DA306" s="2"/>
      <c r="DB306" s="2">
        <v>89</v>
      </c>
      <c r="DC306" s="2" t="s">
        <v>3</v>
      </c>
      <c r="DD306" s="2" t="s">
        <v>3</v>
      </c>
      <c r="DE306" s="2" t="s">
        <v>27</v>
      </c>
      <c r="DF306" s="2" t="s">
        <v>27</v>
      </c>
      <c r="DG306" s="2" t="s">
        <v>27</v>
      </c>
      <c r="DH306" s="2" t="s">
        <v>3</v>
      </c>
      <c r="DI306" s="2" t="s">
        <v>27</v>
      </c>
      <c r="DJ306" s="2" t="s">
        <v>27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1013</v>
      </c>
      <c r="DV306" s="2" t="s">
        <v>504</v>
      </c>
      <c r="DW306" s="2" t="s">
        <v>504</v>
      </c>
      <c r="DX306" s="2">
        <v>1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56793077</v>
      </c>
      <c r="EF306" s="2">
        <v>2</v>
      </c>
      <c r="EG306" s="2" t="s">
        <v>28</v>
      </c>
      <c r="EH306" s="2">
        <v>27</v>
      </c>
      <c r="EI306" s="2" t="s">
        <v>506</v>
      </c>
      <c r="EJ306" s="2">
        <v>1</v>
      </c>
      <c r="EK306" s="2">
        <v>33001</v>
      </c>
      <c r="EL306" s="2" t="s">
        <v>506</v>
      </c>
      <c r="EM306" s="2" t="s">
        <v>507</v>
      </c>
      <c r="EN306" s="2"/>
      <c r="EO306" s="2" t="s">
        <v>32</v>
      </c>
      <c r="EP306" s="2"/>
      <c r="EQ306" s="2">
        <v>131072</v>
      </c>
      <c r="ER306" s="2">
        <v>1575.28</v>
      </c>
      <c r="ES306" s="2">
        <v>0</v>
      </c>
      <c r="ET306" s="2">
        <v>1290.3399999999999</v>
      </c>
      <c r="EU306" s="2">
        <v>24.13</v>
      </c>
      <c r="EV306" s="2">
        <v>284.94</v>
      </c>
      <c r="EW306" s="2">
        <v>29.62</v>
      </c>
      <c r="EX306" s="2">
        <v>2.08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103</v>
      </c>
      <c r="FY306" s="2">
        <v>60</v>
      </c>
      <c r="FZ306" s="2"/>
      <c r="GA306" s="2" t="s">
        <v>3</v>
      </c>
      <c r="GB306" s="2"/>
      <c r="GC306" s="2"/>
      <c r="GD306" s="2">
        <v>1</v>
      </c>
      <c r="GE306" s="2"/>
      <c r="GF306" s="2">
        <v>809600681</v>
      </c>
      <c r="GG306" s="2">
        <v>2</v>
      </c>
      <c r="GH306" s="2">
        <v>1</v>
      </c>
      <c r="GI306" s="2">
        <v>-2</v>
      </c>
      <c r="GJ306" s="2">
        <v>0</v>
      </c>
      <c r="GK306" s="2">
        <v>0</v>
      </c>
      <c r="GL306" s="2">
        <f>ROUND(IF(AND(BH306=3,BI306=3,FS306&lt;&gt;0),P306,0),2)</f>
        <v>0</v>
      </c>
      <c r="GM306" s="2">
        <f>ROUND(O306+X306+Y306,2)+GX306</f>
        <v>1155.03</v>
      </c>
      <c r="GN306" s="2">
        <f t="shared" si="272"/>
        <v>1155.03</v>
      </c>
      <c r="GO306" s="2">
        <f t="shared" si="273"/>
        <v>0</v>
      </c>
      <c r="GP306" s="2">
        <f t="shared" si="274"/>
        <v>0</v>
      </c>
      <c r="GQ306" s="2"/>
      <c r="GR306" s="2">
        <v>0</v>
      </c>
      <c r="GS306" s="2">
        <v>3</v>
      </c>
      <c r="GT306" s="2">
        <v>0</v>
      </c>
      <c r="GU306" s="2" t="s">
        <v>3</v>
      </c>
      <c r="GV306" s="2">
        <f t="shared" si="275"/>
        <v>0</v>
      </c>
      <c r="GW306" s="2">
        <v>1</v>
      </c>
      <c r="GX306" s="2">
        <f>ROUND(HC306*I306,2)</f>
        <v>0</v>
      </c>
      <c r="GY306" s="2"/>
      <c r="GZ306" s="2"/>
      <c r="HA306" s="2">
        <v>0</v>
      </c>
      <c r="HB306" s="2">
        <v>0</v>
      </c>
      <c r="HC306" s="2">
        <f t="shared" si="276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508</v>
      </c>
      <c r="HO306" s="2" t="s">
        <v>509</v>
      </c>
      <c r="HP306" s="2" t="s">
        <v>506</v>
      </c>
      <c r="HQ306" s="2" t="s">
        <v>506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C307">
        <f>ROW(SmtRes!A456)</f>
        <v>456</v>
      </c>
      <c r="D307">
        <f>ROW(EtalonRes!A470)</f>
        <v>470</v>
      </c>
      <c r="E307" t="s">
        <v>501</v>
      </c>
      <c r="F307" t="s">
        <v>502</v>
      </c>
      <c r="G307" t="s">
        <v>503</v>
      </c>
      <c r="H307" t="s">
        <v>504</v>
      </c>
      <c r="I307">
        <f>ROUND(ROUND(462.95,4)/1000,7)</f>
        <v>0.46294999999999997</v>
      </c>
      <c r="J307">
        <v>0</v>
      </c>
      <c r="K307">
        <f>ROUND(ROUND(462.95,4)/1000,7)</f>
        <v>0.46294999999999997</v>
      </c>
      <c r="O307">
        <f>ROUND(CP307,0)</f>
        <v>17438</v>
      </c>
      <c r="P307">
        <f>ROUND(CQ307*I307,0)</f>
        <v>0</v>
      </c>
      <c r="Q307">
        <f>ROUND(CR307*I307,0)</f>
        <v>9376</v>
      </c>
      <c r="R307">
        <f>ROUND(CS307*I307,0)</f>
        <v>683</v>
      </c>
      <c r="S307">
        <f>ROUND(CT307*I307,0)</f>
        <v>8062</v>
      </c>
      <c r="T307">
        <f>ROUND(CU307*I307,0)</f>
        <v>0</v>
      </c>
      <c r="U307">
        <f t="shared" si="256"/>
        <v>16.455094800000001</v>
      </c>
      <c r="V307">
        <f t="shared" si="257"/>
        <v>1.1555232</v>
      </c>
      <c r="W307">
        <f>ROUND(CX307*I307,0)</f>
        <v>0</v>
      </c>
      <c r="X307">
        <f>ROUND(CY307,0)</f>
        <v>9007</v>
      </c>
      <c r="Y307">
        <f>ROUND(CZ307,0)</f>
        <v>5247</v>
      </c>
      <c r="AA307">
        <v>64877767</v>
      </c>
      <c r="AB307">
        <f t="shared" si="258"/>
        <v>1890.34</v>
      </c>
      <c r="AC307">
        <f t="shared" si="259"/>
        <v>0</v>
      </c>
      <c r="AD307">
        <f>ROUND(((((ET307*ROUND((0.2+1),7)))-((EU307*ROUND((0.2+1),7))))+AE307),2)</f>
        <v>1548.41</v>
      </c>
      <c r="AE307">
        <f>ROUND(((EU307*ROUND((0.2+1),7))),2)</f>
        <v>28.96</v>
      </c>
      <c r="AF307">
        <f>ROUND(((EV307*ROUND((0.2+1),7))),2)</f>
        <v>341.93</v>
      </c>
      <c r="AG307">
        <f t="shared" si="260"/>
        <v>0</v>
      </c>
      <c r="AH307">
        <f>((EW307*ROUND((0.2+1),7)))</f>
        <v>35.543999999999997</v>
      </c>
      <c r="AI307">
        <f>((EX307*ROUND((0.2+1),7)))</f>
        <v>2.496</v>
      </c>
      <c r="AJ307">
        <f t="shared" si="261"/>
        <v>0</v>
      </c>
      <c r="AK307">
        <v>1575.28</v>
      </c>
      <c r="AL307">
        <v>0</v>
      </c>
      <c r="AM307">
        <v>1290.3399999999999</v>
      </c>
      <c r="AN307">
        <v>24.13</v>
      </c>
      <c r="AO307">
        <v>284.94</v>
      </c>
      <c r="AP307">
        <v>0</v>
      </c>
      <c r="AQ307">
        <v>29.62</v>
      </c>
      <c r="AR307">
        <v>2.08</v>
      </c>
      <c r="AS307">
        <v>0</v>
      </c>
      <c r="AT307">
        <v>103</v>
      </c>
      <c r="AU307">
        <v>60</v>
      </c>
      <c r="AV307">
        <v>1</v>
      </c>
      <c r="AW307">
        <v>1</v>
      </c>
      <c r="AZ307">
        <v>1</v>
      </c>
      <c r="BA307">
        <v>50.93</v>
      </c>
      <c r="BB307">
        <v>13.08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505</v>
      </c>
      <c r="BM307">
        <v>33001</v>
      </c>
      <c r="BN307">
        <v>0</v>
      </c>
      <c r="BO307" t="s">
        <v>502</v>
      </c>
      <c r="BP307">
        <v>1</v>
      </c>
      <c r="BQ307">
        <v>2</v>
      </c>
      <c r="BR307">
        <v>0</v>
      </c>
      <c r="BS307">
        <v>50.93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103</v>
      </c>
      <c r="CA307">
        <v>60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1051</v>
      </c>
      <c r="CO307">
        <v>0</v>
      </c>
      <c r="CP307">
        <f t="shared" si="262"/>
        <v>17438</v>
      </c>
      <c r="CQ307">
        <f t="shared" si="263"/>
        <v>0</v>
      </c>
      <c r="CR307">
        <f>((((ET307*ROUND((0.2+1),7)))*BB307-((EU307*ROUND((0.2+1),7)))*BS307)+AE307*BS307)</f>
        <v>20253.380359999996</v>
      </c>
      <c r="CS307">
        <f t="shared" si="264"/>
        <v>1474.9328</v>
      </c>
      <c r="CT307">
        <f t="shared" si="265"/>
        <v>17414.494900000002</v>
      </c>
      <c r="CU307">
        <f t="shared" si="266"/>
        <v>0</v>
      </c>
      <c r="CV307">
        <f t="shared" si="267"/>
        <v>35.543999999999997</v>
      </c>
      <c r="CW307">
        <f t="shared" si="268"/>
        <v>2.496</v>
      </c>
      <c r="CX307">
        <f t="shared" si="269"/>
        <v>0</v>
      </c>
      <c r="CY307">
        <f t="shared" si="270"/>
        <v>9007.35</v>
      </c>
      <c r="CZ307">
        <f t="shared" si="271"/>
        <v>5247</v>
      </c>
      <c r="DB307">
        <v>90</v>
      </c>
      <c r="DC307" t="s">
        <v>3</v>
      </c>
      <c r="DD307" t="s">
        <v>3</v>
      </c>
      <c r="DE307" t="s">
        <v>27</v>
      </c>
      <c r="DF307" t="s">
        <v>27</v>
      </c>
      <c r="DG307" t="s">
        <v>27</v>
      </c>
      <c r="DH307" t="s">
        <v>3</v>
      </c>
      <c r="DI307" t="s">
        <v>27</v>
      </c>
      <c r="DJ307" t="s">
        <v>27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504</v>
      </c>
      <c r="DW307" t="s">
        <v>504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56793077</v>
      </c>
      <c r="EF307">
        <v>2</v>
      </c>
      <c r="EG307" t="s">
        <v>28</v>
      </c>
      <c r="EH307">
        <v>27</v>
      </c>
      <c r="EI307" t="s">
        <v>506</v>
      </c>
      <c r="EJ307">
        <v>1</v>
      </c>
      <c r="EK307">
        <v>33001</v>
      </c>
      <c r="EL307" t="s">
        <v>506</v>
      </c>
      <c r="EM307" t="s">
        <v>507</v>
      </c>
      <c r="EO307" t="s">
        <v>32</v>
      </c>
      <c r="EQ307">
        <v>131072</v>
      </c>
      <c r="ER307">
        <v>1575.28</v>
      </c>
      <c r="ES307">
        <v>0</v>
      </c>
      <c r="ET307">
        <v>1290.3399999999999</v>
      </c>
      <c r="EU307">
        <v>24.13</v>
      </c>
      <c r="EV307">
        <v>284.94</v>
      </c>
      <c r="EW307">
        <v>29.62</v>
      </c>
      <c r="EX307">
        <v>2.08</v>
      </c>
      <c r="EY307">
        <v>0</v>
      </c>
      <c r="FQ307">
        <v>0</v>
      </c>
      <c r="FR307">
        <v>0</v>
      </c>
      <c r="FS307">
        <v>0</v>
      </c>
      <c r="FX307">
        <v>103</v>
      </c>
      <c r="FY307">
        <v>60</v>
      </c>
      <c r="GA307" t="s">
        <v>3</v>
      </c>
      <c r="GD307">
        <v>1</v>
      </c>
      <c r="GF307">
        <v>809600681</v>
      </c>
      <c r="GG307">
        <v>2</v>
      </c>
      <c r="GH307">
        <v>1</v>
      </c>
      <c r="GI307">
        <v>2</v>
      </c>
      <c r="GJ307">
        <v>0</v>
      </c>
      <c r="GK307">
        <v>0</v>
      </c>
      <c r="GL307">
        <f>ROUND(IF(AND(BH307=3,BI307=3,FS307&lt;&gt;0),P307,0),0)</f>
        <v>0</v>
      </c>
      <c r="GM307">
        <f>ROUND(O307+X307+Y307,0)+GX307</f>
        <v>31692</v>
      </c>
      <c r="GN307">
        <f t="shared" si="272"/>
        <v>31692</v>
      </c>
      <c r="GO307">
        <f t="shared" si="273"/>
        <v>0</v>
      </c>
      <c r="GP307">
        <f t="shared" si="274"/>
        <v>0</v>
      </c>
      <c r="GR307">
        <v>0</v>
      </c>
      <c r="GS307">
        <v>3</v>
      </c>
      <c r="GT307">
        <v>0</v>
      </c>
      <c r="GU307" t="s">
        <v>3</v>
      </c>
      <c r="GV307">
        <f t="shared" si="275"/>
        <v>0</v>
      </c>
      <c r="GW307">
        <v>1</v>
      </c>
      <c r="GX307">
        <f>ROUND(HC307*I307,0)</f>
        <v>0</v>
      </c>
      <c r="HA307">
        <v>0</v>
      </c>
      <c r="HB307">
        <v>0</v>
      </c>
      <c r="HC307">
        <f t="shared" si="276"/>
        <v>0</v>
      </c>
      <c r="HE307" t="s">
        <v>3</v>
      </c>
      <c r="HF307" t="s">
        <v>3</v>
      </c>
      <c r="HM307" t="s">
        <v>3</v>
      </c>
      <c r="HN307" t="s">
        <v>508</v>
      </c>
      <c r="HO307" t="s">
        <v>509</v>
      </c>
      <c r="HP307" t="s">
        <v>506</v>
      </c>
      <c r="HQ307" t="s">
        <v>506</v>
      </c>
      <c r="HS307">
        <v>0</v>
      </c>
      <c r="IK307">
        <v>0</v>
      </c>
    </row>
    <row r="308" spans="1:255" x14ac:dyDescent="0.2">
      <c r="A308" s="2">
        <v>17</v>
      </c>
      <c r="B308" s="2">
        <v>1</v>
      </c>
      <c r="C308" s="2"/>
      <c r="D308" s="2"/>
      <c r="E308" s="2" t="s">
        <v>510</v>
      </c>
      <c r="F308" s="2" t="s">
        <v>511</v>
      </c>
      <c r="G308" s="2" t="s">
        <v>512</v>
      </c>
      <c r="H308" s="2" t="s">
        <v>126</v>
      </c>
      <c r="I308" s="2">
        <f>ROUND(ROUND(3,4),7)</f>
        <v>3</v>
      </c>
      <c r="J308" s="2">
        <v>0</v>
      </c>
      <c r="K308" s="2">
        <f>ROUND(ROUND(3,4),7)</f>
        <v>3</v>
      </c>
      <c r="L308" s="2"/>
      <c r="M308" s="2"/>
      <c r="N308" s="2"/>
      <c r="O308" s="2">
        <f>ROUND(CP308,2)</f>
        <v>0</v>
      </c>
      <c r="P308" s="2">
        <f>ROUND(CQ308*I308,2)</f>
        <v>0</v>
      </c>
      <c r="Q308" s="2">
        <f>ROUND(CR308*I308,2)</f>
        <v>0</v>
      </c>
      <c r="R308" s="2">
        <f>ROUND(CS308*I308,2)</f>
        <v>0</v>
      </c>
      <c r="S308" s="2">
        <f>ROUND(CT308*I308,2)</f>
        <v>0</v>
      </c>
      <c r="T308" s="2">
        <f>ROUND(CU308*I308,2)</f>
        <v>0</v>
      </c>
      <c r="U308" s="2">
        <f t="shared" si="256"/>
        <v>0</v>
      </c>
      <c r="V308" s="2">
        <f t="shared" si="257"/>
        <v>0</v>
      </c>
      <c r="W308" s="2">
        <f>ROUND(CX308*I308,2)</f>
        <v>0</v>
      </c>
      <c r="X308" s="2">
        <f>ROUND(CY308,2)</f>
        <v>0</v>
      </c>
      <c r="Y308" s="2">
        <f>ROUND(CZ308,2)</f>
        <v>0</v>
      </c>
      <c r="Z308" s="2"/>
      <c r="AA308" s="2">
        <v>64877770</v>
      </c>
      <c r="AB308" s="2">
        <f t="shared" si="258"/>
        <v>0</v>
      </c>
      <c r="AC308" s="2">
        <f t="shared" si="259"/>
        <v>0</v>
      </c>
      <c r="AD308" s="2">
        <f t="shared" ref="AD308:AD333" si="277">ROUND((((ET308)-(EU308))+AE308),2)</f>
        <v>0</v>
      </c>
      <c r="AE308" s="2">
        <f t="shared" ref="AE308:AE333" si="278">ROUND((EU308),2)</f>
        <v>0</v>
      </c>
      <c r="AF308" s="2">
        <f t="shared" ref="AF308:AF333" si="279">ROUND((EV308),2)</f>
        <v>0</v>
      </c>
      <c r="AG308" s="2">
        <f t="shared" si="260"/>
        <v>0</v>
      </c>
      <c r="AH308" s="2">
        <f t="shared" ref="AH308:AH333" si="280">(EW308)</f>
        <v>0</v>
      </c>
      <c r="AI308" s="2">
        <f t="shared" ref="AI308:AI333" si="281">(EX308)</f>
        <v>0</v>
      </c>
      <c r="AJ308" s="2">
        <f t="shared" si="261"/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3</v>
      </c>
      <c r="BI308" s="2">
        <v>1</v>
      </c>
      <c r="BJ308" s="2" t="s">
        <v>3</v>
      </c>
      <c r="BK308" s="2"/>
      <c r="BL308" s="2"/>
      <c r="BM308" s="2">
        <v>1100</v>
      </c>
      <c r="BN308" s="2">
        <v>0</v>
      </c>
      <c r="BO308" s="2" t="s">
        <v>3</v>
      </c>
      <c r="BP308" s="2">
        <v>0</v>
      </c>
      <c r="BQ308" s="2">
        <v>8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0</v>
      </c>
      <c r="CA308" s="2">
        <v>0</v>
      </c>
      <c r="CB308" s="2" t="s">
        <v>3</v>
      </c>
      <c r="CC308" s="2"/>
      <c r="CD308" s="2"/>
      <c r="CE308" s="2">
        <v>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262"/>
        <v>0</v>
      </c>
      <c r="CQ308" s="2">
        <f t="shared" si="263"/>
        <v>0</v>
      </c>
      <c r="CR308" s="2">
        <f>(((ET308)*BB308-(EU308)*BS308)+AE308*BS308)</f>
        <v>0</v>
      </c>
      <c r="CS308" s="2">
        <f t="shared" si="264"/>
        <v>0</v>
      </c>
      <c r="CT308" s="2">
        <f t="shared" si="265"/>
        <v>0</v>
      </c>
      <c r="CU308" s="2">
        <f t="shared" si="266"/>
        <v>0</v>
      </c>
      <c r="CV308" s="2">
        <f t="shared" si="267"/>
        <v>0</v>
      </c>
      <c r="CW308" s="2">
        <f t="shared" si="268"/>
        <v>0</v>
      </c>
      <c r="CX308" s="2">
        <f t="shared" si="269"/>
        <v>0</v>
      </c>
      <c r="CY308" s="2">
        <f t="shared" si="270"/>
        <v>0</v>
      </c>
      <c r="CZ308" s="2">
        <f t="shared" si="271"/>
        <v>0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1013</v>
      </c>
      <c r="DV308" s="2" t="s">
        <v>126</v>
      </c>
      <c r="DW308" s="2" t="s">
        <v>126</v>
      </c>
      <c r="DX308" s="2">
        <v>1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56792879</v>
      </c>
      <c r="EF308" s="2">
        <v>8</v>
      </c>
      <c r="EG308" s="2" t="s">
        <v>101</v>
      </c>
      <c r="EH308" s="2">
        <v>0</v>
      </c>
      <c r="EI308" s="2" t="s">
        <v>3</v>
      </c>
      <c r="EJ308" s="2">
        <v>1</v>
      </c>
      <c r="EK308" s="2">
        <v>1100</v>
      </c>
      <c r="EL308" s="2" t="s">
        <v>127</v>
      </c>
      <c r="EM308" s="2" t="s">
        <v>128</v>
      </c>
      <c r="EN308" s="2"/>
      <c r="EO308" s="2" t="s">
        <v>3</v>
      </c>
      <c r="EP308" s="2"/>
      <c r="EQ308" s="2">
        <v>655360</v>
      </c>
      <c r="ER308" s="2">
        <v>0</v>
      </c>
      <c r="ES308" s="2">
        <v>0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0</v>
      </c>
      <c r="FY308" s="2">
        <v>0</v>
      </c>
      <c r="FZ308" s="2"/>
      <c r="GA308" s="2" t="s">
        <v>3</v>
      </c>
      <c r="GB308" s="2"/>
      <c r="GC308" s="2"/>
      <c r="GD308" s="2">
        <v>1</v>
      </c>
      <c r="GE308" s="2"/>
      <c r="GF308" s="2">
        <v>64442286</v>
      </c>
      <c r="GG308" s="2">
        <v>2</v>
      </c>
      <c r="GH308" s="2">
        <v>0</v>
      </c>
      <c r="GI308" s="2">
        <v>-2</v>
      </c>
      <c r="GJ308" s="2">
        <v>0</v>
      </c>
      <c r="GK308" s="2">
        <v>0</v>
      </c>
      <c r="GL308" s="2">
        <f>ROUND(IF(AND(BH308=3,BI308=3,FS308&lt;&gt;0),P308,0),2)</f>
        <v>0</v>
      </c>
      <c r="GM308" s="2">
        <f>ROUND(O308+X308+Y308,2)+GX308</f>
        <v>0</v>
      </c>
      <c r="GN308" s="2">
        <f t="shared" si="272"/>
        <v>0</v>
      </c>
      <c r="GO308" s="2">
        <f t="shared" si="273"/>
        <v>0</v>
      </c>
      <c r="GP308" s="2">
        <f t="shared" si="274"/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si="275"/>
        <v>0</v>
      </c>
      <c r="GW308" s="2">
        <v>1</v>
      </c>
      <c r="GX308" s="2">
        <f>ROUND(HC308*I308,2)</f>
        <v>0</v>
      </c>
      <c r="GY308" s="2"/>
      <c r="GZ308" s="2"/>
      <c r="HA308" s="2">
        <v>0</v>
      </c>
      <c r="HB308" s="2">
        <v>0</v>
      </c>
      <c r="HC308" s="2">
        <f t="shared" si="276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E309" t="s">
        <v>510</v>
      </c>
      <c r="F309" t="s">
        <v>511</v>
      </c>
      <c r="G309" t="s">
        <v>512</v>
      </c>
      <c r="H309" t="s">
        <v>126</v>
      </c>
      <c r="I309">
        <f>ROUND(ROUND(3,4),7)</f>
        <v>3</v>
      </c>
      <c r="J309">
        <v>0</v>
      </c>
      <c r="K309">
        <f>ROUND(ROUND(3,4),7)</f>
        <v>3</v>
      </c>
      <c r="O309">
        <f>ROUND(CP309,0)</f>
        <v>1958</v>
      </c>
      <c r="P309">
        <f>ROUND(CQ309*I309,0)</f>
        <v>1958</v>
      </c>
      <c r="Q309">
        <f>ROUND(CR309*I309,0)</f>
        <v>0</v>
      </c>
      <c r="R309">
        <f>ROUND(CS309*I309,0)</f>
        <v>0</v>
      </c>
      <c r="S309">
        <f>ROUND(CT309*I309,0)</f>
        <v>0</v>
      </c>
      <c r="T309">
        <f>ROUND(CU309*I309,0)</f>
        <v>0</v>
      </c>
      <c r="U309">
        <f t="shared" si="256"/>
        <v>0</v>
      </c>
      <c r="V309">
        <f t="shared" si="257"/>
        <v>0</v>
      </c>
      <c r="W309">
        <f>ROUND(CX309*I309,0)</f>
        <v>0</v>
      </c>
      <c r="X309">
        <f>ROUND(CY309,0)</f>
        <v>0</v>
      </c>
      <c r="Y309">
        <f>ROUND(CZ309,0)</f>
        <v>0</v>
      </c>
      <c r="AA309">
        <v>64877767</v>
      </c>
      <c r="AB309">
        <f t="shared" si="258"/>
        <v>652.79999999999995</v>
      </c>
      <c r="AC309">
        <f t="shared" si="259"/>
        <v>652.79999999999995</v>
      </c>
      <c r="AD309">
        <f t="shared" si="277"/>
        <v>0</v>
      </c>
      <c r="AE309">
        <f t="shared" si="278"/>
        <v>0</v>
      </c>
      <c r="AF309">
        <f t="shared" si="279"/>
        <v>0</v>
      </c>
      <c r="AG309">
        <f t="shared" si="260"/>
        <v>0</v>
      </c>
      <c r="AH309">
        <f t="shared" si="280"/>
        <v>0</v>
      </c>
      <c r="AI309">
        <f t="shared" si="281"/>
        <v>0</v>
      </c>
      <c r="AJ309">
        <f t="shared" si="261"/>
        <v>0</v>
      </c>
      <c r="AK309">
        <v>652.79999999999995</v>
      </c>
      <c r="AL309">
        <v>652.79999999999995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9.66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1</v>
      </c>
      <c r="BJ309" t="s">
        <v>3</v>
      </c>
      <c r="BM309">
        <v>1100</v>
      </c>
      <c r="BN309">
        <v>0</v>
      </c>
      <c r="BO309" t="s">
        <v>3</v>
      </c>
      <c r="BP309">
        <v>0</v>
      </c>
      <c r="BQ309">
        <v>8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0</v>
      </c>
      <c r="CA309">
        <v>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262"/>
        <v>1958</v>
      </c>
      <c r="CQ309">
        <f>AC309</f>
        <v>652.79999999999995</v>
      </c>
      <c r="CR309">
        <f>(((ET309)-(EU309)*BS309)+AE309*BS309)</f>
        <v>0</v>
      </c>
      <c r="CS309">
        <f t="shared" si="264"/>
        <v>0</v>
      </c>
      <c r="CT309">
        <f t="shared" si="265"/>
        <v>0</v>
      </c>
      <c r="CU309">
        <f t="shared" si="266"/>
        <v>0</v>
      </c>
      <c r="CV309">
        <f t="shared" si="267"/>
        <v>0</v>
      </c>
      <c r="CW309">
        <f t="shared" si="268"/>
        <v>0</v>
      </c>
      <c r="CX309">
        <f t="shared" si="269"/>
        <v>0</v>
      </c>
      <c r="CY309">
        <f t="shared" si="270"/>
        <v>0</v>
      </c>
      <c r="CZ309">
        <f t="shared" si="271"/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126</v>
      </c>
      <c r="DW309" t="s">
        <v>126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56792879</v>
      </c>
      <c r="EF309">
        <v>8</v>
      </c>
      <c r="EG309" t="s">
        <v>101</v>
      </c>
      <c r="EH309">
        <v>0</v>
      </c>
      <c r="EI309" t="s">
        <v>3</v>
      </c>
      <c r="EJ309">
        <v>1</v>
      </c>
      <c r="EK309">
        <v>1100</v>
      </c>
      <c r="EL309" t="s">
        <v>127</v>
      </c>
      <c r="EM309" t="s">
        <v>128</v>
      </c>
      <c r="EO309" t="s">
        <v>3</v>
      </c>
      <c r="EQ309">
        <v>655360</v>
      </c>
      <c r="ER309">
        <v>652.79999999999995</v>
      </c>
      <c r="ES309">
        <v>652.79999999999995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5</v>
      </c>
      <c r="FC309">
        <v>0</v>
      </c>
      <c r="FD309">
        <v>18</v>
      </c>
      <c r="FF309">
        <v>640</v>
      </c>
      <c r="FQ309">
        <v>0</v>
      </c>
      <c r="FR309">
        <v>0</v>
      </c>
      <c r="FS309">
        <v>0</v>
      </c>
      <c r="FX309">
        <v>0</v>
      </c>
      <c r="FY309">
        <v>0</v>
      </c>
      <c r="GA309" t="s">
        <v>513</v>
      </c>
      <c r="GD309">
        <v>1</v>
      </c>
      <c r="GF309">
        <v>64442286</v>
      </c>
      <c r="GG309">
        <v>2</v>
      </c>
      <c r="GH309">
        <v>3</v>
      </c>
      <c r="GI309">
        <v>3</v>
      </c>
      <c r="GJ309">
        <v>0</v>
      </c>
      <c r="GK309">
        <v>0</v>
      </c>
      <c r="GL309">
        <f>ROUND(IF(AND(BH309=3,BI309=3,FS309&lt;&gt;0),P309,0),0)</f>
        <v>0</v>
      </c>
      <c r="GM309">
        <f>ROUND(O309+X309+Y309,0)+GX309</f>
        <v>1958</v>
      </c>
      <c r="GN309">
        <f t="shared" si="272"/>
        <v>1958</v>
      </c>
      <c r="GO309">
        <f t="shared" si="273"/>
        <v>0</v>
      </c>
      <c r="GP309">
        <f t="shared" si="274"/>
        <v>0</v>
      </c>
      <c r="GR309">
        <v>1</v>
      </c>
      <c r="GS309">
        <v>1</v>
      </c>
      <c r="GT309">
        <v>0</v>
      </c>
      <c r="GU309" t="s">
        <v>3</v>
      </c>
      <c r="GV309">
        <f t="shared" si="275"/>
        <v>0</v>
      </c>
      <c r="GW309">
        <v>1</v>
      </c>
      <c r="GX309">
        <f>ROUND(HC309*I309,0)</f>
        <v>0</v>
      </c>
      <c r="HA309">
        <v>0</v>
      </c>
      <c r="HB309">
        <v>0</v>
      </c>
      <c r="HC309">
        <f t="shared" si="276"/>
        <v>0</v>
      </c>
      <c r="HE309" t="s">
        <v>130</v>
      </c>
      <c r="HF309" t="s">
        <v>38</v>
      </c>
      <c r="HG309">
        <f>ROUND(AC309*I309,0)</f>
        <v>1958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55" x14ac:dyDescent="0.2">
      <c r="A310" s="2">
        <v>17</v>
      </c>
      <c r="B310" s="2">
        <v>1</v>
      </c>
      <c r="C310" s="2"/>
      <c r="D310" s="2"/>
      <c r="E310" s="2" t="s">
        <v>514</v>
      </c>
      <c r="F310" s="2" t="s">
        <v>515</v>
      </c>
      <c r="G310" s="2" t="s">
        <v>516</v>
      </c>
      <c r="H310" s="2" t="s">
        <v>134</v>
      </c>
      <c r="I310" s="2">
        <f>ROUND(ROUND(3,4),7)</f>
        <v>3</v>
      </c>
      <c r="J310" s="2">
        <v>0</v>
      </c>
      <c r="K310" s="2">
        <f>ROUND(ROUND(3,4),7)</f>
        <v>3</v>
      </c>
      <c r="L310" s="2"/>
      <c r="M310" s="2"/>
      <c r="N310" s="2"/>
      <c r="O310" s="2">
        <f>ROUND(CP310,2)</f>
        <v>137.76</v>
      </c>
      <c r="P310" s="2">
        <f>ROUND(CQ310*I310,2)</f>
        <v>137.76</v>
      </c>
      <c r="Q310" s="2">
        <f>ROUND(CR310*I310,2)</f>
        <v>0</v>
      </c>
      <c r="R310" s="2">
        <f>ROUND(CS310*I310,2)</f>
        <v>0</v>
      </c>
      <c r="S310" s="2">
        <f>ROUND(CT310*I310,2)</f>
        <v>0</v>
      </c>
      <c r="T310" s="2">
        <f>ROUND(CU310*I310,2)</f>
        <v>0</v>
      </c>
      <c r="U310" s="2">
        <f t="shared" si="256"/>
        <v>0</v>
      </c>
      <c r="V310" s="2">
        <f t="shared" si="257"/>
        <v>0</v>
      </c>
      <c r="W310" s="2">
        <f>ROUND(CX310*I310,2)</f>
        <v>0.09</v>
      </c>
      <c r="X310" s="2">
        <f>ROUND(CY310,2)</f>
        <v>0</v>
      </c>
      <c r="Y310" s="2">
        <f>ROUND(CZ310,2)</f>
        <v>0</v>
      </c>
      <c r="Z310" s="2"/>
      <c r="AA310" s="2">
        <v>64877770</v>
      </c>
      <c r="AB310" s="2">
        <f t="shared" si="258"/>
        <v>45.92</v>
      </c>
      <c r="AC310" s="2">
        <f t="shared" si="259"/>
        <v>45.92</v>
      </c>
      <c r="AD310" s="2">
        <f t="shared" si="277"/>
        <v>0</v>
      </c>
      <c r="AE310" s="2">
        <f t="shared" si="278"/>
        <v>0</v>
      </c>
      <c r="AF310" s="2">
        <f t="shared" si="279"/>
        <v>0</v>
      </c>
      <c r="AG310" s="2">
        <f t="shared" si="260"/>
        <v>0</v>
      </c>
      <c r="AH310" s="2">
        <f t="shared" si="280"/>
        <v>0</v>
      </c>
      <c r="AI310" s="2">
        <f t="shared" si="281"/>
        <v>0</v>
      </c>
      <c r="AJ310" s="2">
        <f t="shared" si="261"/>
        <v>0.03</v>
      </c>
      <c r="AK310" s="2">
        <v>45.92</v>
      </c>
      <c r="AL310" s="2">
        <v>45.92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0.03</v>
      </c>
      <c r="AT310" s="2">
        <v>0</v>
      </c>
      <c r="AU310" s="2">
        <v>0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3</v>
      </c>
      <c r="BI310" s="2">
        <v>2</v>
      </c>
      <c r="BJ310" s="2" t="s">
        <v>517</v>
      </c>
      <c r="BK310" s="2"/>
      <c r="BL310" s="2"/>
      <c r="BM310" s="2">
        <v>500002</v>
      </c>
      <c r="BN310" s="2">
        <v>0</v>
      </c>
      <c r="BO310" s="2" t="s">
        <v>3</v>
      </c>
      <c r="BP310" s="2">
        <v>0</v>
      </c>
      <c r="BQ310" s="2">
        <v>12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0</v>
      </c>
      <c r="CA310" s="2">
        <v>0</v>
      </c>
      <c r="CB310" s="2" t="s">
        <v>3</v>
      </c>
      <c r="CC310" s="2"/>
      <c r="CD310" s="2"/>
      <c r="CE310" s="2">
        <v>0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3</v>
      </c>
      <c r="CO310" s="2">
        <v>0</v>
      </c>
      <c r="CP310" s="2">
        <f t="shared" si="262"/>
        <v>137.76</v>
      </c>
      <c r="CQ310" s="2">
        <f t="shared" ref="CQ310:CQ324" si="282">AC310*BC310</f>
        <v>45.92</v>
      </c>
      <c r="CR310" s="2">
        <f t="shared" ref="CR310:CR324" si="283">(((ET310)*BB310-(EU310)*BS310)+AE310*BS310)</f>
        <v>0</v>
      </c>
      <c r="CS310" s="2">
        <f t="shared" si="264"/>
        <v>0</v>
      </c>
      <c r="CT310" s="2">
        <f t="shared" si="265"/>
        <v>0</v>
      </c>
      <c r="CU310" s="2">
        <f t="shared" si="266"/>
        <v>0</v>
      </c>
      <c r="CV310" s="2">
        <f t="shared" si="267"/>
        <v>0</v>
      </c>
      <c r="CW310" s="2">
        <f t="shared" si="268"/>
        <v>0</v>
      </c>
      <c r="CX310" s="2">
        <f t="shared" si="269"/>
        <v>0.03</v>
      </c>
      <c r="CY310" s="2">
        <f>0</f>
        <v>0</v>
      </c>
      <c r="CZ310" s="2">
        <f>0</f>
        <v>0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1010</v>
      </c>
      <c r="DV310" s="2" t="s">
        <v>134</v>
      </c>
      <c r="DW310" s="2" t="s">
        <v>134</v>
      </c>
      <c r="DX310" s="2">
        <v>1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56793267</v>
      </c>
      <c r="EF310" s="2">
        <v>12</v>
      </c>
      <c r="EG310" s="2" t="s">
        <v>243</v>
      </c>
      <c r="EH310" s="2">
        <v>0</v>
      </c>
      <c r="EI310" s="2" t="s">
        <v>3</v>
      </c>
      <c r="EJ310" s="2">
        <v>2</v>
      </c>
      <c r="EK310" s="2">
        <v>500002</v>
      </c>
      <c r="EL310" s="2" t="s">
        <v>244</v>
      </c>
      <c r="EM310" s="2" t="s">
        <v>245</v>
      </c>
      <c r="EN310" s="2"/>
      <c r="EO310" s="2" t="s">
        <v>3</v>
      </c>
      <c r="EP310" s="2"/>
      <c r="EQ310" s="2">
        <v>131072</v>
      </c>
      <c r="ER310" s="2">
        <v>45.92</v>
      </c>
      <c r="ES310" s="2">
        <v>45.92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0</v>
      </c>
      <c r="FY310" s="2">
        <v>0</v>
      </c>
      <c r="FZ310" s="2"/>
      <c r="GA310" s="2" t="s">
        <v>3</v>
      </c>
      <c r="GB310" s="2"/>
      <c r="GC310" s="2"/>
      <c r="GD310" s="2">
        <v>1</v>
      </c>
      <c r="GE310" s="2"/>
      <c r="GF310" s="2">
        <v>474394897</v>
      </c>
      <c r="GG310" s="2">
        <v>2</v>
      </c>
      <c r="GH310" s="2">
        <v>1</v>
      </c>
      <c r="GI310" s="2">
        <v>-2</v>
      </c>
      <c r="GJ310" s="2">
        <v>0</v>
      </c>
      <c r="GK310" s="2">
        <v>0</v>
      </c>
      <c r="GL310" s="2">
        <f>ROUND(IF(AND(BH310=3,BI310=3,FS310&lt;&gt;0),P310,0),2)</f>
        <v>0</v>
      </c>
      <c r="GM310" s="2">
        <f>ROUND(O310+X310+Y310,2)+GX310</f>
        <v>137.76</v>
      </c>
      <c r="GN310" s="2">
        <f t="shared" si="272"/>
        <v>0</v>
      </c>
      <c r="GO310" s="2">
        <f t="shared" si="273"/>
        <v>137.76</v>
      </c>
      <c r="GP310" s="2">
        <f t="shared" si="274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275"/>
        <v>0</v>
      </c>
      <c r="GW310" s="2">
        <v>1</v>
      </c>
      <c r="GX310" s="2">
        <f>ROUND(HC310*I310,2)</f>
        <v>0</v>
      </c>
      <c r="GY310" s="2"/>
      <c r="GZ310" s="2"/>
      <c r="HA310" s="2">
        <v>0</v>
      </c>
      <c r="HB310" s="2">
        <v>0</v>
      </c>
      <c r="HC310" s="2">
        <f t="shared" si="276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17</v>
      </c>
      <c r="B311">
        <v>1</v>
      </c>
      <c r="E311" t="s">
        <v>514</v>
      </c>
      <c r="F311" t="s">
        <v>515</v>
      </c>
      <c r="G311" t="s">
        <v>516</v>
      </c>
      <c r="H311" t="s">
        <v>134</v>
      </c>
      <c r="I311">
        <f>ROUND(ROUND(3,4),7)</f>
        <v>3</v>
      </c>
      <c r="J311">
        <v>0</v>
      </c>
      <c r="K311">
        <f>ROUND(ROUND(3,4),7)</f>
        <v>3</v>
      </c>
      <c r="O311">
        <f>ROUND(CP311,0)</f>
        <v>1157</v>
      </c>
      <c r="P311">
        <f>ROUND(CQ311*I311,0)</f>
        <v>1157</v>
      </c>
      <c r="Q311">
        <f>ROUND(CR311*I311,0)</f>
        <v>0</v>
      </c>
      <c r="R311">
        <f>ROUND(CS311*I311,0)</f>
        <v>0</v>
      </c>
      <c r="S311">
        <f>ROUND(CT311*I311,0)</f>
        <v>0</v>
      </c>
      <c r="T311">
        <f>ROUND(CU311*I311,0)</f>
        <v>0</v>
      </c>
      <c r="U311">
        <f t="shared" si="256"/>
        <v>0</v>
      </c>
      <c r="V311">
        <f t="shared" si="257"/>
        <v>0</v>
      </c>
      <c r="W311">
        <f>ROUND(CX311*I311,0)</f>
        <v>0</v>
      </c>
      <c r="X311">
        <f>ROUND(CY311,0)</f>
        <v>0</v>
      </c>
      <c r="Y311">
        <f>ROUND(CZ311,0)</f>
        <v>0</v>
      </c>
      <c r="AA311">
        <v>64877767</v>
      </c>
      <c r="AB311">
        <f t="shared" si="258"/>
        <v>45.92</v>
      </c>
      <c r="AC311">
        <f t="shared" si="259"/>
        <v>45.92</v>
      </c>
      <c r="AD311">
        <f t="shared" si="277"/>
        <v>0</v>
      </c>
      <c r="AE311">
        <f t="shared" si="278"/>
        <v>0</v>
      </c>
      <c r="AF311">
        <f t="shared" si="279"/>
        <v>0</v>
      </c>
      <c r="AG311">
        <f t="shared" si="260"/>
        <v>0</v>
      </c>
      <c r="AH311">
        <f t="shared" si="280"/>
        <v>0</v>
      </c>
      <c r="AI311">
        <f t="shared" si="281"/>
        <v>0</v>
      </c>
      <c r="AJ311">
        <f t="shared" si="261"/>
        <v>0.03</v>
      </c>
      <c r="AK311">
        <v>45.92</v>
      </c>
      <c r="AL311">
        <v>45.92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0.03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8.4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2</v>
      </c>
      <c r="BJ311" t="s">
        <v>517</v>
      </c>
      <c r="BM311">
        <v>500002</v>
      </c>
      <c r="BN311">
        <v>0</v>
      </c>
      <c r="BO311" t="s">
        <v>515</v>
      </c>
      <c r="BP311">
        <v>1</v>
      </c>
      <c r="BQ311">
        <v>12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62"/>
        <v>1157</v>
      </c>
      <c r="CQ311">
        <f t="shared" si="282"/>
        <v>385.72800000000001</v>
      </c>
      <c r="CR311">
        <f t="shared" si="283"/>
        <v>0</v>
      </c>
      <c r="CS311">
        <f t="shared" si="264"/>
        <v>0</v>
      </c>
      <c r="CT311">
        <f t="shared" si="265"/>
        <v>0</v>
      </c>
      <c r="CU311">
        <f t="shared" si="266"/>
        <v>0</v>
      </c>
      <c r="CV311">
        <f t="shared" si="267"/>
        <v>0</v>
      </c>
      <c r="CW311">
        <f t="shared" si="268"/>
        <v>0</v>
      </c>
      <c r="CX311">
        <f t="shared" si="269"/>
        <v>0.03</v>
      </c>
      <c r="CY311">
        <f>0</f>
        <v>0</v>
      </c>
      <c r="CZ311">
        <f>0</f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1010</v>
      </c>
      <c r="DV311" t="s">
        <v>134</v>
      </c>
      <c r="DW311" t="s">
        <v>134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56793267</v>
      </c>
      <c r="EF311">
        <v>12</v>
      </c>
      <c r="EG311" t="s">
        <v>243</v>
      </c>
      <c r="EH311">
        <v>0</v>
      </c>
      <c r="EI311" t="s">
        <v>3</v>
      </c>
      <c r="EJ311">
        <v>2</v>
      </c>
      <c r="EK311">
        <v>500002</v>
      </c>
      <c r="EL311" t="s">
        <v>244</v>
      </c>
      <c r="EM311" t="s">
        <v>245</v>
      </c>
      <c r="EO311" t="s">
        <v>3</v>
      </c>
      <c r="EQ311">
        <v>131072</v>
      </c>
      <c r="ER311">
        <v>45.92</v>
      </c>
      <c r="ES311">
        <v>45.92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0</v>
      </c>
      <c r="FY311">
        <v>0</v>
      </c>
      <c r="GA311" t="s">
        <v>3</v>
      </c>
      <c r="GD311">
        <v>1</v>
      </c>
      <c r="GF311">
        <v>474394897</v>
      </c>
      <c r="GG311">
        <v>2</v>
      </c>
      <c r="GH311">
        <v>1</v>
      </c>
      <c r="GI311">
        <v>2</v>
      </c>
      <c r="GJ311">
        <v>0</v>
      </c>
      <c r="GK311">
        <v>0</v>
      </c>
      <c r="GL311">
        <f>ROUND(IF(AND(BH311=3,BI311=3,FS311&lt;&gt;0),P311,0),0)</f>
        <v>0</v>
      </c>
      <c r="GM311">
        <f>ROUND(O311+X311+Y311,0)+GX311</f>
        <v>1157</v>
      </c>
      <c r="GN311">
        <f t="shared" si="272"/>
        <v>0</v>
      </c>
      <c r="GO311">
        <f t="shared" si="273"/>
        <v>1157</v>
      </c>
      <c r="GP311">
        <f t="shared" si="274"/>
        <v>0</v>
      </c>
      <c r="GR311">
        <v>0</v>
      </c>
      <c r="GS311">
        <v>3</v>
      </c>
      <c r="GT311">
        <v>0</v>
      </c>
      <c r="GU311" t="s">
        <v>3</v>
      </c>
      <c r="GV311">
        <f t="shared" si="275"/>
        <v>0</v>
      </c>
      <c r="GW311">
        <v>1</v>
      </c>
      <c r="GX311">
        <f>ROUND(HC311*I311,0)</f>
        <v>0</v>
      </c>
      <c r="HA311">
        <v>0</v>
      </c>
      <c r="HB311">
        <v>0</v>
      </c>
      <c r="HC311">
        <f t="shared" si="276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55" x14ac:dyDescent="0.2">
      <c r="A312" s="2">
        <v>17</v>
      </c>
      <c r="B312" s="2">
        <v>1</v>
      </c>
      <c r="C312" s="2"/>
      <c r="D312" s="2"/>
      <c r="E312" s="2" t="s">
        <v>518</v>
      </c>
      <c r="F312" s="2" t="s">
        <v>519</v>
      </c>
      <c r="G312" s="2" t="s">
        <v>520</v>
      </c>
      <c r="H312" s="2" t="s">
        <v>134</v>
      </c>
      <c r="I312" s="2">
        <f t="shared" ref="I312:I331" si="284">ROUND(ROUND(6,4),7)</f>
        <v>6</v>
      </c>
      <c r="J312" s="2">
        <v>0</v>
      </c>
      <c r="K312" s="2">
        <f t="shared" ref="K312:K331" si="285">ROUND(ROUND(6,4),7)</f>
        <v>6</v>
      </c>
      <c r="L312" s="2"/>
      <c r="M312" s="2"/>
      <c r="N312" s="2"/>
      <c r="O312" s="2">
        <f>ROUND(CP312,2)</f>
        <v>333.66</v>
      </c>
      <c r="P312" s="2">
        <f>ROUND(CQ312*I312,2)</f>
        <v>333.66</v>
      </c>
      <c r="Q312" s="2">
        <f>ROUND(CR312*I312,2)</f>
        <v>0</v>
      </c>
      <c r="R312" s="2">
        <f>ROUND(CS312*I312,2)</f>
        <v>0</v>
      </c>
      <c r="S312" s="2">
        <f>ROUND(CT312*I312,2)</f>
        <v>0</v>
      </c>
      <c r="T312" s="2">
        <f>ROUND(CU312*I312,2)</f>
        <v>0</v>
      </c>
      <c r="U312" s="2">
        <f t="shared" si="256"/>
        <v>0</v>
      </c>
      <c r="V312" s="2">
        <f t="shared" si="257"/>
        <v>0</v>
      </c>
      <c r="W312" s="2">
        <f>ROUND(CX312*I312,2)</f>
        <v>0.18</v>
      </c>
      <c r="X312" s="2">
        <f>ROUND(CY312,2)</f>
        <v>0</v>
      </c>
      <c r="Y312" s="2">
        <f>ROUND(CZ312,2)</f>
        <v>0</v>
      </c>
      <c r="Z312" s="2"/>
      <c r="AA312" s="2">
        <v>64877770</v>
      </c>
      <c r="AB312" s="2">
        <f t="shared" si="258"/>
        <v>55.61</v>
      </c>
      <c r="AC312" s="2">
        <f t="shared" si="259"/>
        <v>55.61</v>
      </c>
      <c r="AD312" s="2">
        <f t="shared" si="277"/>
        <v>0</v>
      </c>
      <c r="AE312" s="2">
        <f t="shared" si="278"/>
        <v>0</v>
      </c>
      <c r="AF312" s="2">
        <f t="shared" si="279"/>
        <v>0</v>
      </c>
      <c r="AG312" s="2">
        <f t="shared" si="260"/>
        <v>0</v>
      </c>
      <c r="AH312" s="2">
        <f t="shared" si="280"/>
        <v>0</v>
      </c>
      <c r="AI312" s="2">
        <f t="shared" si="281"/>
        <v>0</v>
      </c>
      <c r="AJ312" s="2">
        <f t="shared" si="261"/>
        <v>0.03</v>
      </c>
      <c r="AK312" s="2">
        <v>55.61</v>
      </c>
      <c r="AL312" s="2">
        <v>55.61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0.03</v>
      </c>
      <c r="AT312" s="2">
        <v>0</v>
      </c>
      <c r="AU312" s="2">
        <v>0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3</v>
      </c>
      <c r="BI312" s="2">
        <v>2</v>
      </c>
      <c r="BJ312" s="2" t="s">
        <v>521</v>
      </c>
      <c r="BK312" s="2"/>
      <c r="BL312" s="2"/>
      <c r="BM312" s="2">
        <v>500002</v>
      </c>
      <c r="BN312" s="2">
        <v>0</v>
      </c>
      <c r="BO312" s="2" t="s">
        <v>3</v>
      </c>
      <c r="BP312" s="2">
        <v>0</v>
      </c>
      <c r="BQ312" s="2">
        <v>12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0</v>
      </c>
      <c r="CA312" s="2">
        <v>0</v>
      </c>
      <c r="CB312" s="2" t="s">
        <v>3</v>
      </c>
      <c r="CC312" s="2"/>
      <c r="CD312" s="2"/>
      <c r="CE312" s="2">
        <v>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3</v>
      </c>
      <c r="CO312" s="2">
        <v>0</v>
      </c>
      <c r="CP312" s="2">
        <f t="shared" si="262"/>
        <v>333.66</v>
      </c>
      <c r="CQ312" s="2">
        <f t="shared" si="282"/>
        <v>55.61</v>
      </c>
      <c r="CR312" s="2">
        <f t="shared" si="283"/>
        <v>0</v>
      </c>
      <c r="CS312" s="2">
        <f t="shared" si="264"/>
        <v>0</v>
      </c>
      <c r="CT312" s="2">
        <f t="shared" si="265"/>
        <v>0</v>
      </c>
      <c r="CU312" s="2">
        <f t="shared" si="266"/>
        <v>0</v>
      </c>
      <c r="CV312" s="2">
        <f t="shared" si="267"/>
        <v>0</v>
      </c>
      <c r="CW312" s="2">
        <f t="shared" si="268"/>
        <v>0</v>
      </c>
      <c r="CX312" s="2">
        <f t="shared" si="269"/>
        <v>0.03</v>
      </c>
      <c r="CY312" s="2">
        <f>0</f>
        <v>0</v>
      </c>
      <c r="CZ312" s="2">
        <f>0</f>
        <v>0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1010</v>
      </c>
      <c r="DV312" s="2" t="s">
        <v>134</v>
      </c>
      <c r="DW312" s="2" t="s">
        <v>134</v>
      </c>
      <c r="DX312" s="2">
        <v>1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56793267</v>
      </c>
      <c r="EF312" s="2">
        <v>12</v>
      </c>
      <c r="EG312" s="2" t="s">
        <v>243</v>
      </c>
      <c r="EH312" s="2">
        <v>0</v>
      </c>
      <c r="EI312" s="2" t="s">
        <v>3</v>
      </c>
      <c r="EJ312" s="2">
        <v>2</v>
      </c>
      <c r="EK312" s="2">
        <v>500002</v>
      </c>
      <c r="EL312" s="2" t="s">
        <v>244</v>
      </c>
      <c r="EM312" s="2" t="s">
        <v>245</v>
      </c>
      <c r="EN312" s="2"/>
      <c r="EO312" s="2" t="s">
        <v>3</v>
      </c>
      <c r="EP312" s="2"/>
      <c r="EQ312" s="2">
        <v>131072</v>
      </c>
      <c r="ER312" s="2">
        <v>55.61</v>
      </c>
      <c r="ES312" s="2">
        <v>55.61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0</v>
      </c>
      <c r="FY312" s="2">
        <v>0</v>
      </c>
      <c r="FZ312" s="2"/>
      <c r="GA312" s="2" t="s">
        <v>3</v>
      </c>
      <c r="GB312" s="2"/>
      <c r="GC312" s="2"/>
      <c r="GD312" s="2">
        <v>1</v>
      </c>
      <c r="GE312" s="2"/>
      <c r="GF312" s="2">
        <v>-1808154682</v>
      </c>
      <c r="GG312" s="2">
        <v>2</v>
      </c>
      <c r="GH312" s="2">
        <v>1</v>
      </c>
      <c r="GI312" s="2">
        <v>-2</v>
      </c>
      <c r="GJ312" s="2">
        <v>0</v>
      </c>
      <c r="GK312" s="2">
        <v>0</v>
      </c>
      <c r="GL312" s="2">
        <f>ROUND(IF(AND(BH312=3,BI312=3,FS312&lt;&gt;0),P312,0),2)</f>
        <v>0</v>
      </c>
      <c r="GM312" s="2">
        <f>ROUND(O312+X312+Y312,2)+GX312</f>
        <v>333.66</v>
      </c>
      <c r="GN312" s="2">
        <f t="shared" si="272"/>
        <v>0</v>
      </c>
      <c r="GO312" s="2">
        <f t="shared" si="273"/>
        <v>333.66</v>
      </c>
      <c r="GP312" s="2">
        <f t="shared" si="274"/>
        <v>0</v>
      </c>
      <c r="GQ312" s="2"/>
      <c r="GR312" s="2">
        <v>0</v>
      </c>
      <c r="GS312" s="2">
        <v>3</v>
      </c>
      <c r="GT312" s="2">
        <v>0</v>
      </c>
      <c r="GU312" s="2" t="s">
        <v>3</v>
      </c>
      <c r="GV312" s="2">
        <f t="shared" si="275"/>
        <v>0</v>
      </c>
      <c r="GW312" s="2">
        <v>1</v>
      </c>
      <c r="GX312" s="2">
        <f>ROUND(HC312*I312,2)</f>
        <v>0</v>
      </c>
      <c r="GY312" s="2"/>
      <c r="GZ312" s="2"/>
      <c r="HA312" s="2">
        <v>0</v>
      </c>
      <c r="HB312" s="2">
        <v>0</v>
      </c>
      <c r="HC312" s="2">
        <f t="shared" si="276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E313" t="s">
        <v>518</v>
      </c>
      <c r="F313" t="s">
        <v>519</v>
      </c>
      <c r="G313" t="s">
        <v>520</v>
      </c>
      <c r="H313" t="s">
        <v>134</v>
      </c>
      <c r="I313">
        <f t="shared" si="284"/>
        <v>6</v>
      </c>
      <c r="J313">
        <v>0</v>
      </c>
      <c r="K313">
        <f t="shared" si="285"/>
        <v>6</v>
      </c>
      <c r="O313">
        <f>ROUND(CP313,0)</f>
        <v>2409</v>
      </c>
      <c r="P313">
        <f>ROUND(CQ313*I313,0)</f>
        <v>2409</v>
      </c>
      <c r="Q313">
        <f>ROUND(CR313*I313,0)</f>
        <v>0</v>
      </c>
      <c r="R313">
        <f>ROUND(CS313*I313,0)</f>
        <v>0</v>
      </c>
      <c r="S313">
        <f>ROUND(CT313*I313,0)</f>
        <v>0</v>
      </c>
      <c r="T313">
        <f>ROUND(CU313*I313,0)</f>
        <v>0</v>
      </c>
      <c r="U313">
        <f t="shared" si="256"/>
        <v>0</v>
      </c>
      <c r="V313">
        <f t="shared" si="257"/>
        <v>0</v>
      </c>
      <c r="W313">
        <f>ROUND(CX313*I313,0)</f>
        <v>0</v>
      </c>
      <c r="X313">
        <f>ROUND(CY313,0)</f>
        <v>0</v>
      </c>
      <c r="Y313">
        <f>ROUND(CZ313,0)</f>
        <v>0</v>
      </c>
      <c r="AA313">
        <v>64877767</v>
      </c>
      <c r="AB313">
        <f t="shared" si="258"/>
        <v>55.61</v>
      </c>
      <c r="AC313">
        <f t="shared" si="259"/>
        <v>55.61</v>
      </c>
      <c r="AD313">
        <f t="shared" si="277"/>
        <v>0</v>
      </c>
      <c r="AE313">
        <f t="shared" si="278"/>
        <v>0</v>
      </c>
      <c r="AF313">
        <f t="shared" si="279"/>
        <v>0</v>
      </c>
      <c r="AG313">
        <f t="shared" si="260"/>
        <v>0</v>
      </c>
      <c r="AH313">
        <f t="shared" si="280"/>
        <v>0</v>
      </c>
      <c r="AI313">
        <f t="shared" si="281"/>
        <v>0</v>
      </c>
      <c r="AJ313">
        <f t="shared" si="261"/>
        <v>0.03</v>
      </c>
      <c r="AK313">
        <v>55.61</v>
      </c>
      <c r="AL313">
        <v>55.61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0.03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7.22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2</v>
      </c>
      <c r="BJ313" t="s">
        <v>521</v>
      </c>
      <c r="BM313">
        <v>500002</v>
      </c>
      <c r="BN313">
        <v>0</v>
      </c>
      <c r="BO313" t="s">
        <v>519</v>
      </c>
      <c r="BP313">
        <v>1</v>
      </c>
      <c r="BQ313">
        <v>12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62"/>
        <v>2409</v>
      </c>
      <c r="CQ313">
        <f t="shared" si="282"/>
        <v>401.50419999999997</v>
      </c>
      <c r="CR313">
        <f t="shared" si="283"/>
        <v>0</v>
      </c>
      <c r="CS313">
        <f t="shared" si="264"/>
        <v>0</v>
      </c>
      <c r="CT313">
        <f t="shared" si="265"/>
        <v>0</v>
      </c>
      <c r="CU313">
        <f t="shared" si="266"/>
        <v>0</v>
      </c>
      <c r="CV313">
        <f t="shared" si="267"/>
        <v>0</v>
      </c>
      <c r="CW313">
        <f t="shared" si="268"/>
        <v>0</v>
      </c>
      <c r="CX313">
        <f t="shared" si="269"/>
        <v>0.03</v>
      </c>
      <c r="CY313">
        <f>0</f>
        <v>0</v>
      </c>
      <c r="CZ313">
        <f>0</f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1010</v>
      </c>
      <c r="DV313" t="s">
        <v>134</v>
      </c>
      <c r="DW313" t="s">
        <v>134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56793267</v>
      </c>
      <c r="EF313">
        <v>12</v>
      </c>
      <c r="EG313" t="s">
        <v>243</v>
      </c>
      <c r="EH313">
        <v>0</v>
      </c>
      <c r="EI313" t="s">
        <v>3</v>
      </c>
      <c r="EJ313">
        <v>2</v>
      </c>
      <c r="EK313">
        <v>500002</v>
      </c>
      <c r="EL313" t="s">
        <v>244</v>
      </c>
      <c r="EM313" t="s">
        <v>245</v>
      </c>
      <c r="EO313" t="s">
        <v>3</v>
      </c>
      <c r="EQ313">
        <v>131072</v>
      </c>
      <c r="ER313">
        <v>55.61</v>
      </c>
      <c r="ES313">
        <v>55.61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FQ313">
        <v>0</v>
      </c>
      <c r="FR313">
        <v>0</v>
      </c>
      <c r="FS313">
        <v>0</v>
      </c>
      <c r="FX313">
        <v>0</v>
      </c>
      <c r="FY313">
        <v>0</v>
      </c>
      <c r="GA313" t="s">
        <v>3</v>
      </c>
      <c r="GD313">
        <v>1</v>
      </c>
      <c r="GF313">
        <v>-1808154682</v>
      </c>
      <c r="GG313">
        <v>2</v>
      </c>
      <c r="GH313">
        <v>1</v>
      </c>
      <c r="GI313">
        <v>2</v>
      </c>
      <c r="GJ313">
        <v>0</v>
      </c>
      <c r="GK313">
        <v>0</v>
      </c>
      <c r="GL313">
        <f>ROUND(IF(AND(BH313=3,BI313=3,FS313&lt;&gt;0),P313,0),0)</f>
        <v>0</v>
      </c>
      <c r="GM313">
        <f>ROUND(O313+X313+Y313,0)+GX313</f>
        <v>2409</v>
      </c>
      <c r="GN313">
        <f t="shared" si="272"/>
        <v>0</v>
      </c>
      <c r="GO313">
        <f t="shared" si="273"/>
        <v>2409</v>
      </c>
      <c r="GP313">
        <f t="shared" si="274"/>
        <v>0</v>
      </c>
      <c r="GR313">
        <v>0</v>
      </c>
      <c r="GS313">
        <v>3</v>
      </c>
      <c r="GT313">
        <v>0</v>
      </c>
      <c r="GU313" t="s">
        <v>3</v>
      </c>
      <c r="GV313">
        <f t="shared" si="275"/>
        <v>0</v>
      </c>
      <c r="GW313">
        <v>1</v>
      </c>
      <c r="GX313">
        <f>ROUND(HC313*I313,0)</f>
        <v>0</v>
      </c>
      <c r="HA313">
        <v>0</v>
      </c>
      <c r="HB313">
        <v>0</v>
      </c>
      <c r="HC313">
        <f t="shared" si="276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4" spans="1:255" x14ac:dyDescent="0.2">
      <c r="A314" s="2">
        <v>17</v>
      </c>
      <c r="B314" s="2">
        <v>1</v>
      </c>
      <c r="C314" s="2"/>
      <c r="D314" s="2"/>
      <c r="E314" s="2" t="s">
        <v>522</v>
      </c>
      <c r="F314" s="2" t="s">
        <v>523</v>
      </c>
      <c r="G314" s="2" t="s">
        <v>524</v>
      </c>
      <c r="H314" s="2" t="s">
        <v>134</v>
      </c>
      <c r="I314" s="2">
        <f t="shared" si="284"/>
        <v>6</v>
      </c>
      <c r="J314" s="2">
        <v>0</v>
      </c>
      <c r="K314" s="2">
        <f t="shared" si="285"/>
        <v>6</v>
      </c>
      <c r="L314" s="2"/>
      <c r="M314" s="2"/>
      <c r="N314" s="2"/>
      <c r="O314" s="2">
        <f>ROUND(CP314,2)</f>
        <v>1215</v>
      </c>
      <c r="P314" s="2">
        <f>ROUND(CQ314*I314,2)</f>
        <v>1215</v>
      </c>
      <c r="Q314" s="2">
        <f>ROUND(CR314*I314,2)</f>
        <v>0</v>
      </c>
      <c r="R314" s="2">
        <f>ROUND(CS314*I314,2)</f>
        <v>0</v>
      </c>
      <c r="S314" s="2">
        <f>ROUND(CT314*I314,2)</f>
        <v>0</v>
      </c>
      <c r="T314" s="2">
        <f>ROUND(CU314*I314,2)</f>
        <v>0</v>
      </c>
      <c r="U314" s="2">
        <f t="shared" si="256"/>
        <v>0</v>
      </c>
      <c r="V314" s="2">
        <f t="shared" si="257"/>
        <v>0</v>
      </c>
      <c r="W314" s="2">
        <f>ROUND(CX314*I314,2)</f>
        <v>0.84</v>
      </c>
      <c r="X314" s="2">
        <f>ROUND(CY314,2)</f>
        <v>0</v>
      </c>
      <c r="Y314" s="2">
        <f>ROUND(CZ314,2)</f>
        <v>0</v>
      </c>
      <c r="Z314" s="2"/>
      <c r="AA314" s="2">
        <v>64877770</v>
      </c>
      <c r="AB314" s="2">
        <f t="shared" si="258"/>
        <v>202.5</v>
      </c>
      <c r="AC314" s="2">
        <f t="shared" si="259"/>
        <v>202.5</v>
      </c>
      <c r="AD314" s="2">
        <f t="shared" si="277"/>
        <v>0</v>
      </c>
      <c r="AE314" s="2">
        <f t="shared" si="278"/>
        <v>0</v>
      </c>
      <c r="AF314" s="2">
        <f t="shared" si="279"/>
        <v>0</v>
      </c>
      <c r="AG314" s="2">
        <f t="shared" si="260"/>
        <v>0</v>
      </c>
      <c r="AH314" s="2">
        <f t="shared" si="280"/>
        <v>0</v>
      </c>
      <c r="AI314" s="2">
        <f t="shared" si="281"/>
        <v>0</v>
      </c>
      <c r="AJ314" s="2">
        <f t="shared" si="261"/>
        <v>0.14000000000000001</v>
      </c>
      <c r="AK314" s="2">
        <v>202.5</v>
      </c>
      <c r="AL314" s="2">
        <v>202.5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0.14000000000000001</v>
      </c>
      <c r="AT314" s="2">
        <v>0</v>
      </c>
      <c r="AU314" s="2">
        <v>0</v>
      </c>
      <c r="AV314" s="2">
        <v>1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3</v>
      </c>
      <c r="BI314" s="2">
        <v>1</v>
      </c>
      <c r="BJ314" s="2" t="s">
        <v>525</v>
      </c>
      <c r="BK314" s="2"/>
      <c r="BL314" s="2"/>
      <c r="BM314" s="2">
        <v>500001</v>
      </c>
      <c r="BN314" s="2">
        <v>0</v>
      </c>
      <c r="BO314" s="2" t="s">
        <v>3</v>
      </c>
      <c r="BP314" s="2">
        <v>0</v>
      </c>
      <c r="BQ314" s="2">
        <v>8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0</v>
      </c>
      <c r="CA314" s="2">
        <v>0</v>
      </c>
      <c r="CB314" s="2" t="s">
        <v>3</v>
      </c>
      <c r="CC314" s="2"/>
      <c r="CD314" s="2"/>
      <c r="CE314" s="2">
        <v>0</v>
      </c>
      <c r="CF314" s="2">
        <v>0</v>
      </c>
      <c r="CG314" s="2">
        <v>0</v>
      </c>
      <c r="CH314" s="2"/>
      <c r="CI314" s="2"/>
      <c r="CJ314" s="2"/>
      <c r="CK314" s="2"/>
      <c r="CL314" s="2"/>
      <c r="CM314" s="2">
        <v>0</v>
      </c>
      <c r="CN314" s="2" t="s">
        <v>3</v>
      </c>
      <c r="CO314" s="2">
        <v>0</v>
      </c>
      <c r="CP314" s="2">
        <f t="shared" si="262"/>
        <v>1215</v>
      </c>
      <c r="CQ314" s="2">
        <f t="shared" si="282"/>
        <v>202.5</v>
      </c>
      <c r="CR314" s="2">
        <f t="shared" si="283"/>
        <v>0</v>
      </c>
      <c r="CS314" s="2">
        <f t="shared" si="264"/>
        <v>0</v>
      </c>
      <c r="CT314" s="2">
        <f t="shared" si="265"/>
        <v>0</v>
      </c>
      <c r="CU314" s="2">
        <f t="shared" si="266"/>
        <v>0</v>
      </c>
      <c r="CV314" s="2">
        <f t="shared" si="267"/>
        <v>0</v>
      </c>
      <c r="CW314" s="2">
        <f t="shared" si="268"/>
        <v>0</v>
      </c>
      <c r="CX314" s="2">
        <f t="shared" si="269"/>
        <v>0.14000000000000001</v>
      </c>
      <c r="CY314" s="2">
        <f>0</f>
        <v>0</v>
      </c>
      <c r="CZ314" s="2">
        <f>0</f>
        <v>0</v>
      </c>
      <c r="DA314" s="2"/>
      <c r="DB314" s="2"/>
      <c r="DC314" s="2" t="s">
        <v>3</v>
      </c>
      <c r="DD314" s="2" t="s">
        <v>3</v>
      </c>
      <c r="DE314" s="2" t="s">
        <v>3</v>
      </c>
      <c r="DF314" s="2" t="s">
        <v>3</v>
      </c>
      <c r="DG314" s="2" t="s">
        <v>3</v>
      </c>
      <c r="DH314" s="2" t="s">
        <v>3</v>
      </c>
      <c r="DI314" s="2" t="s">
        <v>3</v>
      </c>
      <c r="DJ314" s="2" t="s">
        <v>3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1010</v>
      </c>
      <c r="DV314" s="2" t="s">
        <v>134</v>
      </c>
      <c r="DW314" s="2" t="s">
        <v>134</v>
      </c>
      <c r="DX314" s="2">
        <v>1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56793266</v>
      </c>
      <c r="EF314" s="2">
        <v>8</v>
      </c>
      <c r="EG314" s="2" t="s">
        <v>101</v>
      </c>
      <c r="EH314" s="2">
        <v>0</v>
      </c>
      <c r="EI314" s="2" t="s">
        <v>3</v>
      </c>
      <c r="EJ314" s="2">
        <v>1</v>
      </c>
      <c r="EK314" s="2">
        <v>500001</v>
      </c>
      <c r="EL314" s="2" t="s">
        <v>102</v>
      </c>
      <c r="EM314" s="2" t="s">
        <v>103</v>
      </c>
      <c r="EN314" s="2"/>
      <c r="EO314" s="2" t="s">
        <v>3</v>
      </c>
      <c r="EP314" s="2"/>
      <c r="EQ314" s="2">
        <v>131072</v>
      </c>
      <c r="ER314" s="2">
        <v>202.5</v>
      </c>
      <c r="ES314" s="2">
        <v>202.5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>
        <v>0</v>
      </c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v>0</v>
      </c>
      <c r="FS314" s="2">
        <v>0</v>
      </c>
      <c r="FT314" s="2"/>
      <c r="FU314" s="2"/>
      <c r="FV314" s="2"/>
      <c r="FW314" s="2"/>
      <c r="FX314" s="2">
        <v>0</v>
      </c>
      <c r="FY314" s="2">
        <v>0</v>
      </c>
      <c r="FZ314" s="2"/>
      <c r="GA314" s="2" t="s">
        <v>3</v>
      </c>
      <c r="GB314" s="2"/>
      <c r="GC314" s="2"/>
      <c r="GD314" s="2">
        <v>1</v>
      </c>
      <c r="GE314" s="2"/>
      <c r="GF314" s="2">
        <v>-1120035757</v>
      </c>
      <c r="GG314" s="2">
        <v>2</v>
      </c>
      <c r="GH314" s="2">
        <v>1</v>
      </c>
      <c r="GI314" s="2">
        <v>-2</v>
      </c>
      <c r="GJ314" s="2">
        <v>0</v>
      </c>
      <c r="GK314" s="2">
        <v>0</v>
      </c>
      <c r="GL314" s="2">
        <f>ROUND(IF(AND(BH314=3,BI314=3,FS314&lt;&gt;0),P314,0),2)</f>
        <v>0</v>
      </c>
      <c r="GM314" s="2">
        <f>ROUND(O314+X314+Y314,2)+GX314</f>
        <v>1215</v>
      </c>
      <c r="GN314" s="2">
        <f t="shared" si="272"/>
        <v>1215</v>
      </c>
      <c r="GO314" s="2">
        <f t="shared" si="273"/>
        <v>0</v>
      </c>
      <c r="GP314" s="2">
        <f t="shared" si="274"/>
        <v>0</v>
      </c>
      <c r="GQ314" s="2"/>
      <c r="GR314" s="2">
        <v>0</v>
      </c>
      <c r="GS314" s="2">
        <v>3</v>
      </c>
      <c r="GT314" s="2">
        <v>0</v>
      </c>
      <c r="GU314" s="2" t="s">
        <v>3</v>
      </c>
      <c r="GV314" s="2">
        <f t="shared" si="275"/>
        <v>0</v>
      </c>
      <c r="GW314" s="2">
        <v>1</v>
      </c>
      <c r="GX314" s="2">
        <f>ROUND(HC314*I314,2)</f>
        <v>0</v>
      </c>
      <c r="GY314" s="2"/>
      <c r="GZ314" s="2"/>
      <c r="HA314" s="2">
        <v>0</v>
      </c>
      <c r="HB314" s="2">
        <v>0</v>
      </c>
      <c r="HC314" s="2">
        <f t="shared" si="276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3</v>
      </c>
      <c r="HO314" s="2" t="s">
        <v>3</v>
      </c>
      <c r="HP314" s="2" t="s">
        <v>3</v>
      </c>
      <c r="HQ314" s="2" t="s">
        <v>3</v>
      </c>
      <c r="HR314" s="2"/>
      <c r="HS314" s="2">
        <v>0</v>
      </c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>
        <v>17</v>
      </c>
      <c r="B315">
        <v>1</v>
      </c>
      <c r="E315" t="s">
        <v>522</v>
      </c>
      <c r="F315" t="s">
        <v>523</v>
      </c>
      <c r="G315" t="s">
        <v>524</v>
      </c>
      <c r="H315" t="s">
        <v>134</v>
      </c>
      <c r="I315">
        <f t="shared" si="284"/>
        <v>6</v>
      </c>
      <c r="J315">
        <v>0</v>
      </c>
      <c r="K315">
        <f t="shared" si="285"/>
        <v>6</v>
      </c>
      <c r="O315">
        <f>ROUND(CP315,0)</f>
        <v>6840</v>
      </c>
      <c r="P315">
        <f>ROUND(CQ315*I315,0)</f>
        <v>6840</v>
      </c>
      <c r="Q315">
        <f>ROUND(CR315*I315,0)</f>
        <v>0</v>
      </c>
      <c r="R315">
        <f>ROUND(CS315*I315,0)</f>
        <v>0</v>
      </c>
      <c r="S315">
        <f>ROUND(CT315*I315,0)</f>
        <v>0</v>
      </c>
      <c r="T315">
        <f>ROUND(CU315*I315,0)</f>
        <v>0</v>
      </c>
      <c r="U315">
        <f t="shared" si="256"/>
        <v>0</v>
      </c>
      <c r="V315">
        <f t="shared" si="257"/>
        <v>0</v>
      </c>
      <c r="W315">
        <f>ROUND(CX315*I315,0)</f>
        <v>1</v>
      </c>
      <c r="X315">
        <f>ROUND(CY315,0)</f>
        <v>0</v>
      </c>
      <c r="Y315">
        <f>ROUND(CZ315,0)</f>
        <v>0</v>
      </c>
      <c r="AA315">
        <v>64877767</v>
      </c>
      <c r="AB315">
        <f t="shared" si="258"/>
        <v>202.5</v>
      </c>
      <c r="AC315">
        <f t="shared" si="259"/>
        <v>202.5</v>
      </c>
      <c r="AD315">
        <f t="shared" si="277"/>
        <v>0</v>
      </c>
      <c r="AE315">
        <f t="shared" si="278"/>
        <v>0</v>
      </c>
      <c r="AF315">
        <f t="shared" si="279"/>
        <v>0</v>
      </c>
      <c r="AG315">
        <f t="shared" si="260"/>
        <v>0</v>
      </c>
      <c r="AH315">
        <f t="shared" si="280"/>
        <v>0</v>
      </c>
      <c r="AI315">
        <f t="shared" si="281"/>
        <v>0</v>
      </c>
      <c r="AJ315">
        <f t="shared" si="261"/>
        <v>0.14000000000000001</v>
      </c>
      <c r="AK315">
        <v>202.5</v>
      </c>
      <c r="AL315">
        <v>202.5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0.14000000000000001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5.63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1</v>
      </c>
      <c r="BJ315" t="s">
        <v>525</v>
      </c>
      <c r="BM315">
        <v>500001</v>
      </c>
      <c r="BN315">
        <v>0</v>
      </c>
      <c r="BO315" t="s">
        <v>523</v>
      </c>
      <c r="BP315">
        <v>1</v>
      </c>
      <c r="BQ315">
        <v>8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62"/>
        <v>6840</v>
      </c>
      <c r="CQ315">
        <f t="shared" si="282"/>
        <v>1140.075</v>
      </c>
      <c r="CR315">
        <f t="shared" si="283"/>
        <v>0</v>
      </c>
      <c r="CS315">
        <f t="shared" si="264"/>
        <v>0</v>
      </c>
      <c r="CT315">
        <f t="shared" si="265"/>
        <v>0</v>
      </c>
      <c r="CU315">
        <f t="shared" si="266"/>
        <v>0</v>
      </c>
      <c r="CV315">
        <f t="shared" si="267"/>
        <v>0</v>
      </c>
      <c r="CW315">
        <f t="shared" si="268"/>
        <v>0</v>
      </c>
      <c r="CX315">
        <f t="shared" si="269"/>
        <v>0.14000000000000001</v>
      </c>
      <c r="CY315">
        <f>0</f>
        <v>0</v>
      </c>
      <c r="CZ315">
        <f>0</f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1010</v>
      </c>
      <c r="DV315" t="s">
        <v>134</v>
      </c>
      <c r="DW315" t="s">
        <v>134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56793266</v>
      </c>
      <c r="EF315">
        <v>8</v>
      </c>
      <c r="EG315" t="s">
        <v>101</v>
      </c>
      <c r="EH315">
        <v>0</v>
      </c>
      <c r="EI315" t="s">
        <v>3</v>
      </c>
      <c r="EJ315">
        <v>1</v>
      </c>
      <c r="EK315">
        <v>500001</v>
      </c>
      <c r="EL315" t="s">
        <v>102</v>
      </c>
      <c r="EM315" t="s">
        <v>103</v>
      </c>
      <c r="EO315" t="s">
        <v>3</v>
      </c>
      <c r="EQ315">
        <v>131072</v>
      </c>
      <c r="ER315">
        <v>202.5</v>
      </c>
      <c r="ES315">
        <v>202.5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0</v>
      </c>
      <c r="FY315">
        <v>0</v>
      </c>
      <c r="GA315" t="s">
        <v>3</v>
      </c>
      <c r="GD315">
        <v>1</v>
      </c>
      <c r="GF315">
        <v>-1120035757</v>
      </c>
      <c r="GG315">
        <v>2</v>
      </c>
      <c r="GH315">
        <v>1</v>
      </c>
      <c r="GI315">
        <v>2</v>
      </c>
      <c r="GJ315">
        <v>0</v>
      </c>
      <c r="GK315">
        <v>0</v>
      </c>
      <c r="GL315">
        <f>ROUND(IF(AND(BH315=3,BI315=3,FS315&lt;&gt;0),P315,0),0)</f>
        <v>0</v>
      </c>
      <c r="GM315">
        <f>ROUND(O315+X315+Y315,0)+GX315</f>
        <v>6840</v>
      </c>
      <c r="GN315">
        <f t="shared" si="272"/>
        <v>6840</v>
      </c>
      <c r="GO315">
        <f t="shared" si="273"/>
        <v>0</v>
      </c>
      <c r="GP315">
        <f t="shared" si="274"/>
        <v>0</v>
      </c>
      <c r="GR315">
        <v>0</v>
      </c>
      <c r="GS315">
        <v>3</v>
      </c>
      <c r="GT315">
        <v>0</v>
      </c>
      <c r="GU315" t="s">
        <v>3</v>
      </c>
      <c r="GV315">
        <f t="shared" si="275"/>
        <v>0</v>
      </c>
      <c r="GW315">
        <v>1</v>
      </c>
      <c r="GX315">
        <f>ROUND(HC315*I315,0)</f>
        <v>0</v>
      </c>
      <c r="HA315">
        <v>0</v>
      </c>
      <c r="HB315">
        <v>0</v>
      </c>
      <c r="HC315">
        <f t="shared" si="276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6" spans="1:255" x14ac:dyDescent="0.2">
      <c r="A316" s="2">
        <v>17</v>
      </c>
      <c r="B316" s="2">
        <v>1</v>
      </c>
      <c r="C316" s="2"/>
      <c r="D316" s="2"/>
      <c r="E316" s="2" t="s">
        <v>526</v>
      </c>
      <c r="F316" s="2" t="s">
        <v>527</v>
      </c>
      <c r="G316" s="2" t="s">
        <v>528</v>
      </c>
      <c r="H316" s="2" t="s">
        <v>134</v>
      </c>
      <c r="I316" s="2">
        <f t="shared" si="284"/>
        <v>6</v>
      </c>
      <c r="J316" s="2">
        <v>0</v>
      </c>
      <c r="K316" s="2">
        <f t="shared" si="285"/>
        <v>6</v>
      </c>
      <c r="L316" s="2"/>
      <c r="M316" s="2"/>
      <c r="N316" s="2"/>
      <c r="O316" s="2">
        <f>ROUND(CP316,2)</f>
        <v>363.66</v>
      </c>
      <c r="P316" s="2">
        <f>ROUND(CQ316*I316,2)</f>
        <v>363.66</v>
      </c>
      <c r="Q316" s="2">
        <f>ROUND(CR316*I316,2)</f>
        <v>0</v>
      </c>
      <c r="R316" s="2">
        <f>ROUND(CS316*I316,2)</f>
        <v>0</v>
      </c>
      <c r="S316" s="2">
        <f>ROUND(CT316*I316,2)</f>
        <v>0</v>
      </c>
      <c r="T316" s="2">
        <f>ROUND(CU316*I316,2)</f>
        <v>0</v>
      </c>
      <c r="U316" s="2">
        <f t="shared" si="256"/>
        <v>0</v>
      </c>
      <c r="V316" s="2">
        <f t="shared" si="257"/>
        <v>0</v>
      </c>
      <c r="W316" s="2">
        <f>ROUND(CX316*I316,2)</f>
        <v>0.48</v>
      </c>
      <c r="X316" s="2">
        <f>ROUND(CY316,2)</f>
        <v>0</v>
      </c>
      <c r="Y316" s="2">
        <f>ROUND(CZ316,2)</f>
        <v>0</v>
      </c>
      <c r="Z316" s="2"/>
      <c r="AA316" s="2">
        <v>64877770</v>
      </c>
      <c r="AB316" s="2">
        <f t="shared" si="258"/>
        <v>60.61</v>
      </c>
      <c r="AC316" s="2">
        <f t="shared" si="259"/>
        <v>60.61</v>
      </c>
      <c r="AD316" s="2">
        <f t="shared" si="277"/>
        <v>0</v>
      </c>
      <c r="AE316" s="2">
        <f t="shared" si="278"/>
        <v>0</v>
      </c>
      <c r="AF316" s="2">
        <f t="shared" si="279"/>
        <v>0</v>
      </c>
      <c r="AG316" s="2">
        <f t="shared" si="260"/>
        <v>0</v>
      </c>
      <c r="AH316" s="2">
        <f t="shared" si="280"/>
        <v>0</v>
      </c>
      <c r="AI316" s="2">
        <f t="shared" si="281"/>
        <v>0</v>
      </c>
      <c r="AJ316" s="2">
        <f t="shared" si="261"/>
        <v>0.08</v>
      </c>
      <c r="AK316" s="2">
        <v>60.61</v>
      </c>
      <c r="AL316" s="2">
        <v>60.61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0.08</v>
      </c>
      <c r="AT316" s="2">
        <v>0</v>
      </c>
      <c r="AU316" s="2">
        <v>0</v>
      </c>
      <c r="AV316" s="2">
        <v>1</v>
      </c>
      <c r="AW316" s="2">
        <v>1</v>
      </c>
      <c r="AX316" s="2"/>
      <c r="AY316" s="2"/>
      <c r="AZ316" s="2">
        <v>1</v>
      </c>
      <c r="BA316" s="2">
        <v>1</v>
      </c>
      <c r="BB316" s="2">
        <v>1</v>
      </c>
      <c r="BC316" s="2">
        <v>1</v>
      </c>
      <c r="BD316" s="2" t="s">
        <v>3</v>
      </c>
      <c r="BE316" s="2" t="s">
        <v>3</v>
      </c>
      <c r="BF316" s="2" t="s">
        <v>3</v>
      </c>
      <c r="BG316" s="2" t="s">
        <v>3</v>
      </c>
      <c r="BH316" s="2">
        <v>3</v>
      </c>
      <c r="BI316" s="2">
        <v>1</v>
      </c>
      <c r="BJ316" s="2" t="s">
        <v>529</v>
      </c>
      <c r="BK316" s="2"/>
      <c r="BL316" s="2"/>
      <c r="BM316" s="2">
        <v>500001</v>
      </c>
      <c r="BN316" s="2">
        <v>0</v>
      </c>
      <c r="BO316" s="2" t="s">
        <v>3</v>
      </c>
      <c r="BP316" s="2">
        <v>0</v>
      </c>
      <c r="BQ316" s="2">
        <v>8</v>
      </c>
      <c r="BR316" s="2">
        <v>0</v>
      </c>
      <c r="BS316" s="2">
        <v>1</v>
      </c>
      <c r="BT316" s="2">
        <v>1</v>
      </c>
      <c r="BU316" s="2">
        <v>1</v>
      </c>
      <c r="BV316" s="2">
        <v>1</v>
      </c>
      <c r="BW316" s="2">
        <v>1</v>
      </c>
      <c r="BX316" s="2">
        <v>1</v>
      </c>
      <c r="BY316" s="2" t="s">
        <v>3</v>
      </c>
      <c r="BZ316" s="2">
        <v>0</v>
      </c>
      <c r="CA316" s="2">
        <v>0</v>
      </c>
      <c r="CB316" s="2" t="s">
        <v>3</v>
      </c>
      <c r="CC316" s="2"/>
      <c r="CD316" s="2"/>
      <c r="CE316" s="2">
        <v>0</v>
      </c>
      <c r="CF316" s="2">
        <v>0</v>
      </c>
      <c r="CG316" s="2">
        <v>0</v>
      </c>
      <c r="CH316" s="2"/>
      <c r="CI316" s="2"/>
      <c r="CJ316" s="2"/>
      <c r="CK316" s="2"/>
      <c r="CL316" s="2"/>
      <c r="CM316" s="2">
        <v>0</v>
      </c>
      <c r="CN316" s="2" t="s">
        <v>3</v>
      </c>
      <c r="CO316" s="2">
        <v>0</v>
      </c>
      <c r="CP316" s="2">
        <f t="shared" si="262"/>
        <v>363.66</v>
      </c>
      <c r="CQ316" s="2">
        <f t="shared" si="282"/>
        <v>60.61</v>
      </c>
      <c r="CR316" s="2">
        <f t="shared" si="283"/>
        <v>0</v>
      </c>
      <c r="CS316" s="2">
        <f t="shared" si="264"/>
        <v>0</v>
      </c>
      <c r="CT316" s="2">
        <f t="shared" si="265"/>
        <v>0</v>
      </c>
      <c r="CU316" s="2">
        <f t="shared" si="266"/>
        <v>0</v>
      </c>
      <c r="CV316" s="2">
        <f t="shared" si="267"/>
        <v>0</v>
      </c>
      <c r="CW316" s="2">
        <f t="shared" si="268"/>
        <v>0</v>
      </c>
      <c r="CX316" s="2">
        <f t="shared" si="269"/>
        <v>0.08</v>
      </c>
      <c r="CY316" s="2">
        <f>0</f>
        <v>0</v>
      </c>
      <c r="CZ316" s="2">
        <f>0</f>
        <v>0</v>
      </c>
      <c r="DA316" s="2"/>
      <c r="DB316" s="2"/>
      <c r="DC316" s="2" t="s">
        <v>3</v>
      </c>
      <c r="DD316" s="2" t="s">
        <v>3</v>
      </c>
      <c r="DE316" s="2" t="s">
        <v>3</v>
      </c>
      <c r="DF316" s="2" t="s">
        <v>3</v>
      </c>
      <c r="DG316" s="2" t="s">
        <v>3</v>
      </c>
      <c r="DH316" s="2" t="s">
        <v>3</v>
      </c>
      <c r="DI316" s="2" t="s">
        <v>3</v>
      </c>
      <c r="DJ316" s="2" t="s">
        <v>3</v>
      </c>
      <c r="DK316" s="2" t="s">
        <v>3</v>
      </c>
      <c r="DL316" s="2" t="s">
        <v>3</v>
      </c>
      <c r="DM316" s="2" t="s">
        <v>3</v>
      </c>
      <c r="DN316" s="2">
        <v>0</v>
      </c>
      <c r="DO316" s="2">
        <v>0</v>
      </c>
      <c r="DP316" s="2">
        <v>1</v>
      </c>
      <c r="DQ316" s="2">
        <v>1</v>
      </c>
      <c r="DR316" s="2"/>
      <c r="DS316" s="2"/>
      <c r="DT316" s="2"/>
      <c r="DU316" s="2">
        <v>1010</v>
      </c>
      <c r="DV316" s="2" t="s">
        <v>134</v>
      </c>
      <c r="DW316" s="2" t="s">
        <v>134</v>
      </c>
      <c r="DX316" s="2">
        <v>1</v>
      </c>
      <c r="DY316" s="2"/>
      <c r="DZ316" s="2" t="s">
        <v>3</v>
      </c>
      <c r="EA316" s="2" t="s">
        <v>3</v>
      </c>
      <c r="EB316" s="2" t="s">
        <v>3</v>
      </c>
      <c r="EC316" s="2" t="s">
        <v>3</v>
      </c>
      <c r="ED316" s="2"/>
      <c r="EE316" s="2">
        <v>56793266</v>
      </c>
      <c r="EF316" s="2">
        <v>8</v>
      </c>
      <c r="EG316" s="2" t="s">
        <v>101</v>
      </c>
      <c r="EH316" s="2">
        <v>0</v>
      </c>
      <c r="EI316" s="2" t="s">
        <v>3</v>
      </c>
      <c r="EJ316" s="2">
        <v>1</v>
      </c>
      <c r="EK316" s="2">
        <v>500001</v>
      </c>
      <c r="EL316" s="2" t="s">
        <v>102</v>
      </c>
      <c r="EM316" s="2" t="s">
        <v>103</v>
      </c>
      <c r="EN316" s="2"/>
      <c r="EO316" s="2" t="s">
        <v>3</v>
      </c>
      <c r="EP316" s="2"/>
      <c r="EQ316" s="2">
        <v>131072</v>
      </c>
      <c r="ER316" s="2">
        <v>60.61</v>
      </c>
      <c r="ES316" s="2">
        <v>60.61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>
        <v>0</v>
      </c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0</v>
      </c>
      <c r="FR316" s="2">
        <v>0</v>
      </c>
      <c r="FS316" s="2">
        <v>0</v>
      </c>
      <c r="FT316" s="2"/>
      <c r="FU316" s="2"/>
      <c r="FV316" s="2"/>
      <c r="FW316" s="2"/>
      <c r="FX316" s="2">
        <v>0</v>
      </c>
      <c r="FY316" s="2">
        <v>0</v>
      </c>
      <c r="FZ316" s="2"/>
      <c r="GA316" s="2" t="s">
        <v>3</v>
      </c>
      <c r="GB316" s="2"/>
      <c r="GC316" s="2"/>
      <c r="GD316" s="2">
        <v>1</v>
      </c>
      <c r="GE316" s="2"/>
      <c r="GF316" s="2">
        <v>979840534</v>
      </c>
      <c r="GG316" s="2">
        <v>2</v>
      </c>
      <c r="GH316" s="2">
        <v>1</v>
      </c>
      <c r="GI316" s="2">
        <v>-2</v>
      </c>
      <c r="GJ316" s="2">
        <v>0</v>
      </c>
      <c r="GK316" s="2">
        <v>0</v>
      </c>
      <c r="GL316" s="2">
        <f>ROUND(IF(AND(BH316=3,BI316=3,FS316&lt;&gt;0),P316,0),2)</f>
        <v>0</v>
      </c>
      <c r="GM316" s="2">
        <f>ROUND(O316+X316+Y316,2)+GX316</f>
        <v>363.66</v>
      </c>
      <c r="GN316" s="2">
        <f t="shared" si="272"/>
        <v>363.66</v>
      </c>
      <c r="GO316" s="2">
        <f t="shared" si="273"/>
        <v>0</v>
      </c>
      <c r="GP316" s="2">
        <f t="shared" si="274"/>
        <v>0</v>
      </c>
      <c r="GQ316" s="2"/>
      <c r="GR316" s="2">
        <v>0</v>
      </c>
      <c r="GS316" s="2">
        <v>3</v>
      </c>
      <c r="GT316" s="2">
        <v>0</v>
      </c>
      <c r="GU316" s="2" t="s">
        <v>3</v>
      </c>
      <c r="GV316" s="2">
        <f t="shared" si="275"/>
        <v>0</v>
      </c>
      <c r="GW316" s="2">
        <v>1</v>
      </c>
      <c r="GX316" s="2">
        <f>ROUND(HC316*I316,2)</f>
        <v>0</v>
      </c>
      <c r="GY316" s="2"/>
      <c r="GZ316" s="2"/>
      <c r="HA316" s="2">
        <v>0</v>
      </c>
      <c r="HB316" s="2">
        <v>0</v>
      </c>
      <c r="HC316" s="2">
        <f t="shared" si="276"/>
        <v>0</v>
      </c>
      <c r="HD316" s="2"/>
      <c r="HE316" s="2" t="s">
        <v>3</v>
      </c>
      <c r="HF316" s="2" t="s">
        <v>3</v>
      </c>
      <c r="HG316" s="2"/>
      <c r="HH316" s="2"/>
      <c r="HI316" s="2"/>
      <c r="HJ316" s="2"/>
      <c r="HK316" s="2"/>
      <c r="HL316" s="2"/>
      <c r="HM316" s="2" t="s">
        <v>3</v>
      </c>
      <c r="HN316" s="2" t="s">
        <v>3</v>
      </c>
      <c r="HO316" s="2" t="s">
        <v>3</v>
      </c>
      <c r="HP316" s="2" t="s">
        <v>3</v>
      </c>
      <c r="HQ316" s="2" t="s">
        <v>3</v>
      </c>
      <c r="HR316" s="2"/>
      <c r="HS316" s="2">
        <v>0</v>
      </c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">
      <c r="A317">
        <v>17</v>
      </c>
      <c r="B317">
        <v>1</v>
      </c>
      <c r="E317" t="s">
        <v>526</v>
      </c>
      <c r="F317" t="s">
        <v>527</v>
      </c>
      <c r="G317" t="s">
        <v>528</v>
      </c>
      <c r="H317" t="s">
        <v>134</v>
      </c>
      <c r="I317">
        <f t="shared" si="284"/>
        <v>6</v>
      </c>
      <c r="J317">
        <v>0</v>
      </c>
      <c r="K317">
        <f t="shared" si="285"/>
        <v>6</v>
      </c>
      <c r="O317">
        <f>ROUND(CP317,0)</f>
        <v>3546</v>
      </c>
      <c r="P317">
        <f>ROUND(CQ317*I317,0)</f>
        <v>3546</v>
      </c>
      <c r="Q317">
        <f>ROUND(CR317*I317,0)</f>
        <v>0</v>
      </c>
      <c r="R317">
        <f>ROUND(CS317*I317,0)</f>
        <v>0</v>
      </c>
      <c r="S317">
        <f>ROUND(CT317*I317,0)</f>
        <v>0</v>
      </c>
      <c r="T317">
        <f>ROUND(CU317*I317,0)</f>
        <v>0</v>
      </c>
      <c r="U317">
        <f t="shared" si="256"/>
        <v>0</v>
      </c>
      <c r="V317">
        <f t="shared" si="257"/>
        <v>0</v>
      </c>
      <c r="W317">
        <f>ROUND(CX317*I317,0)</f>
        <v>0</v>
      </c>
      <c r="X317">
        <f>ROUND(CY317,0)</f>
        <v>0</v>
      </c>
      <c r="Y317">
        <f>ROUND(CZ317,0)</f>
        <v>0</v>
      </c>
      <c r="AA317">
        <v>64877767</v>
      </c>
      <c r="AB317">
        <f t="shared" si="258"/>
        <v>60.61</v>
      </c>
      <c r="AC317">
        <f t="shared" si="259"/>
        <v>60.61</v>
      </c>
      <c r="AD317">
        <f t="shared" si="277"/>
        <v>0</v>
      </c>
      <c r="AE317">
        <f t="shared" si="278"/>
        <v>0</v>
      </c>
      <c r="AF317">
        <f t="shared" si="279"/>
        <v>0</v>
      </c>
      <c r="AG317">
        <f t="shared" si="260"/>
        <v>0</v>
      </c>
      <c r="AH317">
        <f t="shared" si="280"/>
        <v>0</v>
      </c>
      <c r="AI317">
        <f t="shared" si="281"/>
        <v>0</v>
      </c>
      <c r="AJ317">
        <f t="shared" si="261"/>
        <v>0.08</v>
      </c>
      <c r="AK317">
        <v>60.61</v>
      </c>
      <c r="AL317">
        <v>60.61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0.08</v>
      </c>
      <c r="AT317">
        <v>0</v>
      </c>
      <c r="AU317">
        <v>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9.75</v>
      </c>
      <c r="BD317" t="s">
        <v>3</v>
      </c>
      <c r="BE317" t="s">
        <v>3</v>
      </c>
      <c r="BF317" t="s">
        <v>3</v>
      </c>
      <c r="BG317" t="s">
        <v>3</v>
      </c>
      <c r="BH317">
        <v>3</v>
      </c>
      <c r="BI317">
        <v>1</v>
      </c>
      <c r="BJ317" t="s">
        <v>529</v>
      </c>
      <c r="BM317">
        <v>500001</v>
      </c>
      <c r="BN317">
        <v>0</v>
      </c>
      <c r="BO317" t="s">
        <v>527</v>
      </c>
      <c r="BP317">
        <v>1</v>
      </c>
      <c r="BQ317">
        <v>8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0</v>
      </c>
      <c r="CA317">
        <v>0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262"/>
        <v>3546</v>
      </c>
      <c r="CQ317">
        <f t="shared" si="282"/>
        <v>590.94749999999999</v>
      </c>
      <c r="CR317">
        <f t="shared" si="283"/>
        <v>0</v>
      </c>
      <c r="CS317">
        <f t="shared" si="264"/>
        <v>0</v>
      </c>
      <c r="CT317">
        <f t="shared" si="265"/>
        <v>0</v>
      </c>
      <c r="CU317">
        <f t="shared" si="266"/>
        <v>0</v>
      </c>
      <c r="CV317">
        <f t="shared" si="267"/>
        <v>0</v>
      </c>
      <c r="CW317">
        <f t="shared" si="268"/>
        <v>0</v>
      </c>
      <c r="CX317">
        <f t="shared" si="269"/>
        <v>0.08</v>
      </c>
      <c r="CY317">
        <f>0</f>
        <v>0</v>
      </c>
      <c r="CZ317">
        <f>0</f>
        <v>0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1010</v>
      </c>
      <c r="DV317" t="s">
        <v>134</v>
      </c>
      <c r="DW317" t="s">
        <v>134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56793266</v>
      </c>
      <c r="EF317">
        <v>8</v>
      </c>
      <c r="EG317" t="s">
        <v>101</v>
      </c>
      <c r="EH317">
        <v>0</v>
      </c>
      <c r="EI317" t="s">
        <v>3</v>
      </c>
      <c r="EJ317">
        <v>1</v>
      </c>
      <c r="EK317">
        <v>500001</v>
      </c>
      <c r="EL317" t="s">
        <v>102</v>
      </c>
      <c r="EM317" t="s">
        <v>103</v>
      </c>
      <c r="EO317" t="s">
        <v>3</v>
      </c>
      <c r="EQ317">
        <v>131072</v>
      </c>
      <c r="ER317">
        <v>60.61</v>
      </c>
      <c r="ES317">
        <v>60.61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FQ317">
        <v>0</v>
      </c>
      <c r="FR317">
        <v>0</v>
      </c>
      <c r="FS317">
        <v>0</v>
      </c>
      <c r="FX317">
        <v>0</v>
      </c>
      <c r="FY317">
        <v>0</v>
      </c>
      <c r="GA317" t="s">
        <v>3</v>
      </c>
      <c r="GD317">
        <v>1</v>
      </c>
      <c r="GF317">
        <v>979840534</v>
      </c>
      <c r="GG317">
        <v>2</v>
      </c>
      <c r="GH317">
        <v>1</v>
      </c>
      <c r="GI317">
        <v>2</v>
      </c>
      <c r="GJ317">
        <v>0</v>
      </c>
      <c r="GK317">
        <v>0</v>
      </c>
      <c r="GL317">
        <f>ROUND(IF(AND(BH317=3,BI317=3,FS317&lt;&gt;0),P317,0),0)</f>
        <v>0</v>
      </c>
      <c r="GM317">
        <f>ROUND(O317+X317+Y317,0)+GX317</f>
        <v>3546</v>
      </c>
      <c r="GN317">
        <f t="shared" si="272"/>
        <v>3546</v>
      </c>
      <c r="GO317">
        <f t="shared" si="273"/>
        <v>0</v>
      </c>
      <c r="GP317">
        <f t="shared" si="274"/>
        <v>0</v>
      </c>
      <c r="GR317">
        <v>0</v>
      </c>
      <c r="GS317">
        <v>3</v>
      </c>
      <c r="GT317">
        <v>0</v>
      </c>
      <c r="GU317" t="s">
        <v>3</v>
      </c>
      <c r="GV317">
        <f t="shared" si="275"/>
        <v>0</v>
      </c>
      <c r="GW317">
        <v>1</v>
      </c>
      <c r="GX317">
        <f>ROUND(HC317*I317,0)</f>
        <v>0</v>
      </c>
      <c r="HA317">
        <v>0</v>
      </c>
      <c r="HB317">
        <v>0</v>
      </c>
      <c r="HC317">
        <f t="shared" si="276"/>
        <v>0</v>
      </c>
      <c r="HE317" t="s">
        <v>3</v>
      </c>
      <c r="HF317" t="s">
        <v>3</v>
      </c>
      <c r="HM317" t="s">
        <v>3</v>
      </c>
      <c r="HN317" t="s">
        <v>3</v>
      </c>
      <c r="HO317" t="s">
        <v>3</v>
      </c>
      <c r="HP317" t="s">
        <v>3</v>
      </c>
      <c r="HQ317" t="s">
        <v>3</v>
      </c>
      <c r="HS317">
        <v>0</v>
      </c>
      <c r="IK317">
        <v>0</v>
      </c>
    </row>
    <row r="318" spans="1:255" x14ac:dyDescent="0.2">
      <c r="A318" s="2">
        <v>17</v>
      </c>
      <c r="B318" s="2">
        <v>1</v>
      </c>
      <c r="C318" s="2"/>
      <c r="D318" s="2"/>
      <c r="E318" s="2" t="s">
        <v>530</v>
      </c>
      <c r="F318" s="2" t="s">
        <v>531</v>
      </c>
      <c r="G318" s="2" t="s">
        <v>532</v>
      </c>
      <c r="H318" s="2" t="s">
        <v>134</v>
      </c>
      <c r="I318" s="2">
        <f t="shared" si="284"/>
        <v>6</v>
      </c>
      <c r="J318" s="2">
        <v>0</v>
      </c>
      <c r="K318" s="2">
        <f t="shared" si="285"/>
        <v>6</v>
      </c>
      <c r="L318" s="2"/>
      <c r="M318" s="2"/>
      <c r="N318" s="2"/>
      <c r="O318" s="2">
        <f>ROUND(CP318,2)</f>
        <v>81.3</v>
      </c>
      <c r="P318" s="2">
        <f>ROUND(CQ318*I318,2)</f>
        <v>81.3</v>
      </c>
      <c r="Q318" s="2">
        <f>ROUND(CR318*I318,2)</f>
        <v>0</v>
      </c>
      <c r="R318" s="2">
        <f>ROUND(CS318*I318,2)</f>
        <v>0</v>
      </c>
      <c r="S318" s="2">
        <f>ROUND(CT318*I318,2)</f>
        <v>0</v>
      </c>
      <c r="T318" s="2">
        <f>ROUND(CU318*I318,2)</f>
        <v>0</v>
      </c>
      <c r="U318" s="2">
        <f t="shared" si="256"/>
        <v>0</v>
      </c>
      <c r="V318" s="2">
        <f t="shared" si="257"/>
        <v>0</v>
      </c>
      <c r="W318" s="2">
        <f>ROUND(CX318*I318,2)</f>
        <v>0.12</v>
      </c>
      <c r="X318" s="2">
        <f>ROUND(CY318,2)</f>
        <v>0</v>
      </c>
      <c r="Y318" s="2">
        <f>ROUND(CZ318,2)</f>
        <v>0</v>
      </c>
      <c r="Z318" s="2"/>
      <c r="AA318" s="2">
        <v>64877770</v>
      </c>
      <c r="AB318" s="2">
        <f t="shared" si="258"/>
        <v>13.55</v>
      </c>
      <c r="AC318" s="2">
        <f t="shared" si="259"/>
        <v>13.55</v>
      </c>
      <c r="AD318" s="2">
        <f t="shared" si="277"/>
        <v>0</v>
      </c>
      <c r="AE318" s="2">
        <f t="shared" si="278"/>
        <v>0</v>
      </c>
      <c r="AF318" s="2">
        <f t="shared" si="279"/>
        <v>0</v>
      </c>
      <c r="AG318" s="2">
        <f t="shared" si="260"/>
        <v>0</v>
      </c>
      <c r="AH318" s="2">
        <f t="shared" si="280"/>
        <v>0</v>
      </c>
      <c r="AI318" s="2">
        <f t="shared" si="281"/>
        <v>0</v>
      </c>
      <c r="AJ318" s="2">
        <f t="shared" si="261"/>
        <v>0.02</v>
      </c>
      <c r="AK318" s="2">
        <v>13.55</v>
      </c>
      <c r="AL318" s="2">
        <v>13.55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0.02</v>
      </c>
      <c r="AT318" s="2">
        <v>0</v>
      </c>
      <c r="AU318" s="2">
        <v>0</v>
      </c>
      <c r="AV318" s="2">
        <v>1</v>
      </c>
      <c r="AW318" s="2">
        <v>1</v>
      </c>
      <c r="AX318" s="2"/>
      <c r="AY318" s="2"/>
      <c r="AZ318" s="2">
        <v>1</v>
      </c>
      <c r="BA318" s="2">
        <v>1</v>
      </c>
      <c r="BB318" s="2">
        <v>1</v>
      </c>
      <c r="BC318" s="2">
        <v>1</v>
      </c>
      <c r="BD318" s="2" t="s">
        <v>3</v>
      </c>
      <c r="BE318" s="2" t="s">
        <v>3</v>
      </c>
      <c r="BF318" s="2" t="s">
        <v>3</v>
      </c>
      <c r="BG318" s="2" t="s">
        <v>3</v>
      </c>
      <c r="BH318" s="2">
        <v>3</v>
      </c>
      <c r="BI318" s="2">
        <v>2</v>
      </c>
      <c r="BJ318" s="2" t="s">
        <v>533</v>
      </c>
      <c r="BK318" s="2"/>
      <c r="BL318" s="2"/>
      <c r="BM318" s="2">
        <v>500002</v>
      </c>
      <c r="BN318" s="2">
        <v>0</v>
      </c>
      <c r="BO318" s="2" t="s">
        <v>3</v>
      </c>
      <c r="BP318" s="2">
        <v>0</v>
      </c>
      <c r="BQ318" s="2">
        <v>12</v>
      </c>
      <c r="BR318" s="2">
        <v>0</v>
      </c>
      <c r="BS318" s="2">
        <v>1</v>
      </c>
      <c r="BT318" s="2">
        <v>1</v>
      </c>
      <c r="BU318" s="2">
        <v>1</v>
      </c>
      <c r="BV318" s="2">
        <v>1</v>
      </c>
      <c r="BW318" s="2">
        <v>1</v>
      </c>
      <c r="BX318" s="2">
        <v>1</v>
      </c>
      <c r="BY318" s="2" t="s">
        <v>3</v>
      </c>
      <c r="BZ318" s="2">
        <v>0</v>
      </c>
      <c r="CA318" s="2">
        <v>0</v>
      </c>
      <c r="CB318" s="2" t="s">
        <v>3</v>
      </c>
      <c r="CC318" s="2"/>
      <c r="CD318" s="2"/>
      <c r="CE318" s="2">
        <v>0</v>
      </c>
      <c r="CF318" s="2">
        <v>0</v>
      </c>
      <c r="CG318" s="2">
        <v>0</v>
      </c>
      <c r="CH318" s="2"/>
      <c r="CI318" s="2"/>
      <c r="CJ318" s="2"/>
      <c r="CK318" s="2"/>
      <c r="CL318" s="2"/>
      <c r="CM318" s="2">
        <v>0</v>
      </c>
      <c r="CN318" s="2" t="s">
        <v>3</v>
      </c>
      <c r="CO318" s="2">
        <v>0</v>
      </c>
      <c r="CP318" s="2">
        <f t="shared" si="262"/>
        <v>81.3</v>
      </c>
      <c r="CQ318" s="2">
        <f t="shared" si="282"/>
        <v>13.55</v>
      </c>
      <c r="CR318" s="2">
        <f t="shared" si="283"/>
        <v>0</v>
      </c>
      <c r="CS318" s="2">
        <f t="shared" si="264"/>
        <v>0</v>
      </c>
      <c r="CT318" s="2">
        <f t="shared" si="265"/>
        <v>0</v>
      </c>
      <c r="CU318" s="2">
        <f t="shared" si="266"/>
        <v>0</v>
      </c>
      <c r="CV318" s="2">
        <f t="shared" si="267"/>
        <v>0</v>
      </c>
      <c r="CW318" s="2">
        <f t="shared" si="268"/>
        <v>0</v>
      </c>
      <c r="CX318" s="2">
        <f t="shared" si="269"/>
        <v>0.02</v>
      </c>
      <c r="CY318" s="2">
        <f>0</f>
        <v>0</v>
      </c>
      <c r="CZ318" s="2">
        <f>0</f>
        <v>0</v>
      </c>
      <c r="DA318" s="2"/>
      <c r="DB318" s="2"/>
      <c r="DC318" s="2" t="s">
        <v>3</v>
      </c>
      <c r="DD318" s="2" t="s">
        <v>3</v>
      </c>
      <c r="DE318" s="2" t="s">
        <v>3</v>
      </c>
      <c r="DF318" s="2" t="s">
        <v>3</v>
      </c>
      <c r="DG318" s="2" t="s">
        <v>3</v>
      </c>
      <c r="DH318" s="2" t="s">
        <v>3</v>
      </c>
      <c r="DI318" s="2" t="s">
        <v>3</v>
      </c>
      <c r="DJ318" s="2" t="s">
        <v>3</v>
      </c>
      <c r="DK318" s="2" t="s">
        <v>3</v>
      </c>
      <c r="DL318" s="2" t="s">
        <v>3</v>
      </c>
      <c r="DM318" s="2" t="s">
        <v>3</v>
      </c>
      <c r="DN318" s="2">
        <v>0</v>
      </c>
      <c r="DO318" s="2">
        <v>0</v>
      </c>
      <c r="DP318" s="2">
        <v>1</v>
      </c>
      <c r="DQ318" s="2">
        <v>1</v>
      </c>
      <c r="DR318" s="2"/>
      <c r="DS318" s="2"/>
      <c r="DT318" s="2"/>
      <c r="DU318" s="2">
        <v>1010</v>
      </c>
      <c r="DV318" s="2" t="s">
        <v>134</v>
      </c>
      <c r="DW318" s="2" t="s">
        <v>134</v>
      </c>
      <c r="DX318" s="2">
        <v>1</v>
      </c>
      <c r="DY318" s="2"/>
      <c r="DZ318" s="2" t="s">
        <v>3</v>
      </c>
      <c r="EA318" s="2" t="s">
        <v>3</v>
      </c>
      <c r="EB318" s="2" t="s">
        <v>3</v>
      </c>
      <c r="EC318" s="2" t="s">
        <v>3</v>
      </c>
      <c r="ED318" s="2"/>
      <c r="EE318" s="2">
        <v>56793267</v>
      </c>
      <c r="EF318" s="2">
        <v>12</v>
      </c>
      <c r="EG318" s="2" t="s">
        <v>243</v>
      </c>
      <c r="EH318" s="2">
        <v>0</v>
      </c>
      <c r="EI318" s="2" t="s">
        <v>3</v>
      </c>
      <c r="EJ318" s="2">
        <v>2</v>
      </c>
      <c r="EK318" s="2">
        <v>500002</v>
      </c>
      <c r="EL318" s="2" t="s">
        <v>244</v>
      </c>
      <c r="EM318" s="2" t="s">
        <v>245</v>
      </c>
      <c r="EN318" s="2"/>
      <c r="EO318" s="2" t="s">
        <v>3</v>
      </c>
      <c r="EP318" s="2"/>
      <c r="EQ318" s="2">
        <v>131072</v>
      </c>
      <c r="ER318" s="2">
        <v>13.55</v>
      </c>
      <c r="ES318" s="2">
        <v>13.55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>
        <v>0</v>
      </c>
      <c r="FR318" s="2">
        <v>0</v>
      </c>
      <c r="FS318" s="2">
        <v>0</v>
      </c>
      <c r="FT318" s="2"/>
      <c r="FU318" s="2"/>
      <c r="FV318" s="2"/>
      <c r="FW318" s="2"/>
      <c r="FX318" s="2">
        <v>0</v>
      </c>
      <c r="FY318" s="2">
        <v>0</v>
      </c>
      <c r="FZ318" s="2"/>
      <c r="GA318" s="2" t="s">
        <v>3</v>
      </c>
      <c r="GB318" s="2"/>
      <c r="GC318" s="2"/>
      <c r="GD318" s="2">
        <v>1</v>
      </c>
      <c r="GE318" s="2"/>
      <c r="GF318" s="2">
        <v>-792971031</v>
      </c>
      <c r="GG318" s="2">
        <v>2</v>
      </c>
      <c r="GH318" s="2">
        <v>1</v>
      </c>
      <c r="GI318" s="2">
        <v>-2</v>
      </c>
      <c r="GJ318" s="2">
        <v>0</v>
      </c>
      <c r="GK318" s="2">
        <v>0</v>
      </c>
      <c r="GL318" s="2">
        <f>ROUND(IF(AND(BH318=3,BI318=3,FS318&lt;&gt;0),P318,0),2)</f>
        <v>0</v>
      </c>
      <c r="GM318" s="2">
        <f>ROUND(O318+X318+Y318,2)+GX318</f>
        <v>81.3</v>
      </c>
      <c r="GN318" s="2">
        <f t="shared" si="272"/>
        <v>0</v>
      </c>
      <c r="GO318" s="2">
        <f t="shared" si="273"/>
        <v>81.3</v>
      </c>
      <c r="GP318" s="2">
        <f t="shared" si="274"/>
        <v>0</v>
      </c>
      <c r="GQ318" s="2"/>
      <c r="GR318" s="2">
        <v>0</v>
      </c>
      <c r="GS318" s="2">
        <v>3</v>
      </c>
      <c r="GT318" s="2">
        <v>0</v>
      </c>
      <c r="GU318" s="2" t="s">
        <v>3</v>
      </c>
      <c r="GV318" s="2">
        <f t="shared" si="275"/>
        <v>0</v>
      </c>
      <c r="GW318" s="2">
        <v>1</v>
      </c>
      <c r="GX318" s="2">
        <f>ROUND(HC318*I318,2)</f>
        <v>0</v>
      </c>
      <c r="GY318" s="2"/>
      <c r="GZ318" s="2"/>
      <c r="HA318" s="2">
        <v>0</v>
      </c>
      <c r="HB318" s="2">
        <v>0</v>
      </c>
      <c r="HC318" s="2">
        <f t="shared" si="276"/>
        <v>0</v>
      </c>
      <c r="HD318" s="2"/>
      <c r="HE318" s="2" t="s">
        <v>3</v>
      </c>
      <c r="HF318" s="2" t="s">
        <v>3</v>
      </c>
      <c r="HG318" s="2"/>
      <c r="HH318" s="2"/>
      <c r="HI318" s="2"/>
      <c r="HJ318" s="2"/>
      <c r="HK318" s="2"/>
      <c r="HL318" s="2"/>
      <c r="HM318" s="2" t="s">
        <v>3</v>
      </c>
      <c r="HN318" s="2" t="s">
        <v>3</v>
      </c>
      <c r="HO318" s="2" t="s">
        <v>3</v>
      </c>
      <c r="HP318" s="2" t="s">
        <v>3</v>
      </c>
      <c r="HQ318" s="2" t="s">
        <v>3</v>
      </c>
      <c r="HR318" s="2"/>
      <c r="HS318" s="2">
        <v>0</v>
      </c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>
        <v>0</v>
      </c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x14ac:dyDescent="0.2">
      <c r="A319">
        <v>17</v>
      </c>
      <c r="B319">
        <v>1</v>
      </c>
      <c r="E319" t="s">
        <v>530</v>
      </c>
      <c r="F319" t="s">
        <v>531</v>
      </c>
      <c r="G319" t="s">
        <v>532</v>
      </c>
      <c r="H319" t="s">
        <v>134</v>
      </c>
      <c r="I319">
        <f t="shared" si="284"/>
        <v>6</v>
      </c>
      <c r="J319">
        <v>0</v>
      </c>
      <c r="K319">
        <f t="shared" si="285"/>
        <v>6</v>
      </c>
      <c r="O319">
        <f>ROUND(CP319,0)</f>
        <v>959</v>
      </c>
      <c r="P319">
        <f>ROUND(CQ319*I319,0)</f>
        <v>959</v>
      </c>
      <c r="Q319">
        <f>ROUND(CR319*I319,0)</f>
        <v>0</v>
      </c>
      <c r="R319">
        <f>ROUND(CS319*I319,0)</f>
        <v>0</v>
      </c>
      <c r="S319">
        <f>ROUND(CT319*I319,0)</f>
        <v>0</v>
      </c>
      <c r="T319">
        <f>ROUND(CU319*I319,0)</f>
        <v>0</v>
      </c>
      <c r="U319">
        <f t="shared" si="256"/>
        <v>0</v>
      </c>
      <c r="V319">
        <f t="shared" si="257"/>
        <v>0</v>
      </c>
      <c r="W319">
        <f>ROUND(CX319*I319,0)</f>
        <v>0</v>
      </c>
      <c r="X319">
        <f>ROUND(CY319,0)</f>
        <v>0</v>
      </c>
      <c r="Y319">
        <f>ROUND(CZ319,0)</f>
        <v>0</v>
      </c>
      <c r="AA319">
        <v>64877767</v>
      </c>
      <c r="AB319">
        <f t="shared" si="258"/>
        <v>13.55</v>
      </c>
      <c r="AC319">
        <f t="shared" si="259"/>
        <v>13.55</v>
      </c>
      <c r="AD319">
        <f t="shared" si="277"/>
        <v>0</v>
      </c>
      <c r="AE319">
        <f t="shared" si="278"/>
        <v>0</v>
      </c>
      <c r="AF319">
        <f t="shared" si="279"/>
        <v>0</v>
      </c>
      <c r="AG319">
        <f t="shared" si="260"/>
        <v>0</v>
      </c>
      <c r="AH319">
        <f t="shared" si="280"/>
        <v>0</v>
      </c>
      <c r="AI319">
        <f t="shared" si="281"/>
        <v>0</v>
      </c>
      <c r="AJ319">
        <f t="shared" si="261"/>
        <v>0.02</v>
      </c>
      <c r="AK319">
        <v>13.55</v>
      </c>
      <c r="AL319">
        <v>13.55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0.02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11.79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2</v>
      </c>
      <c r="BJ319" t="s">
        <v>533</v>
      </c>
      <c r="BM319">
        <v>500002</v>
      </c>
      <c r="BN319">
        <v>0</v>
      </c>
      <c r="BO319" t="s">
        <v>531</v>
      </c>
      <c r="BP319">
        <v>1</v>
      </c>
      <c r="BQ319">
        <v>12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0</v>
      </c>
      <c r="CA319">
        <v>0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262"/>
        <v>959</v>
      </c>
      <c r="CQ319">
        <f t="shared" si="282"/>
        <v>159.75450000000001</v>
      </c>
      <c r="CR319">
        <f t="shared" si="283"/>
        <v>0</v>
      </c>
      <c r="CS319">
        <f t="shared" si="264"/>
        <v>0</v>
      </c>
      <c r="CT319">
        <f t="shared" si="265"/>
        <v>0</v>
      </c>
      <c r="CU319">
        <f t="shared" si="266"/>
        <v>0</v>
      </c>
      <c r="CV319">
        <f t="shared" si="267"/>
        <v>0</v>
      </c>
      <c r="CW319">
        <f t="shared" si="268"/>
        <v>0</v>
      </c>
      <c r="CX319">
        <f t="shared" si="269"/>
        <v>0.02</v>
      </c>
      <c r="CY319">
        <f>0</f>
        <v>0</v>
      </c>
      <c r="CZ319">
        <f>0</f>
        <v>0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1010</v>
      </c>
      <c r="DV319" t="s">
        <v>134</v>
      </c>
      <c r="DW319" t="s">
        <v>134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56793267</v>
      </c>
      <c r="EF319">
        <v>12</v>
      </c>
      <c r="EG319" t="s">
        <v>243</v>
      </c>
      <c r="EH319">
        <v>0</v>
      </c>
      <c r="EI319" t="s">
        <v>3</v>
      </c>
      <c r="EJ319">
        <v>2</v>
      </c>
      <c r="EK319">
        <v>500002</v>
      </c>
      <c r="EL319" t="s">
        <v>244</v>
      </c>
      <c r="EM319" t="s">
        <v>245</v>
      </c>
      <c r="EO319" t="s">
        <v>3</v>
      </c>
      <c r="EQ319">
        <v>131072</v>
      </c>
      <c r="ER319">
        <v>13.55</v>
      </c>
      <c r="ES319">
        <v>13.55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FQ319">
        <v>0</v>
      </c>
      <c r="FR319">
        <v>0</v>
      </c>
      <c r="FS319">
        <v>0</v>
      </c>
      <c r="FX319">
        <v>0</v>
      </c>
      <c r="FY319">
        <v>0</v>
      </c>
      <c r="GA319" t="s">
        <v>3</v>
      </c>
      <c r="GD319">
        <v>1</v>
      </c>
      <c r="GF319">
        <v>-792971031</v>
      </c>
      <c r="GG319">
        <v>2</v>
      </c>
      <c r="GH319">
        <v>1</v>
      </c>
      <c r="GI319">
        <v>2</v>
      </c>
      <c r="GJ319">
        <v>0</v>
      </c>
      <c r="GK319">
        <v>0</v>
      </c>
      <c r="GL319">
        <f>ROUND(IF(AND(BH319=3,BI319=3,FS319&lt;&gt;0),P319,0),0)</f>
        <v>0</v>
      </c>
      <c r="GM319">
        <f>ROUND(O319+X319+Y319,0)+GX319</f>
        <v>959</v>
      </c>
      <c r="GN319">
        <f t="shared" si="272"/>
        <v>0</v>
      </c>
      <c r="GO319">
        <f t="shared" si="273"/>
        <v>959</v>
      </c>
      <c r="GP319">
        <f t="shared" si="274"/>
        <v>0</v>
      </c>
      <c r="GR319">
        <v>0</v>
      </c>
      <c r="GS319">
        <v>3</v>
      </c>
      <c r="GT319">
        <v>0</v>
      </c>
      <c r="GU319" t="s">
        <v>3</v>
      </c>
      <c r="GV319">
        <f t="shared" si="275"/>
        <v>0</v>
      </c>
      <c r="GW319">
        <v>1</v>
      </c>
      <c r="GX319">
        <f>ROUND(HC319*I319,0)</f>
        <v>0</v>
      </c>
      <c r="HA319">
        <v>0</v>
      </c>
      <c r="HB319">
        <v>0</v>
      </c>
      <c r="HC319">
        <f t="shared" si="276"/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HS319">
        <v>0</v>
      </c>
      <c r="IK319">
        <v>0</v>
      </c>
    </row>
    <row r="320" spans="1:255" x14ac:dyDescent="0.2">
      <c r="A320" s="2">
        <v>17</v>
      </c>
      <c r="B320" s="2">
        <v>1</v>
      </c>
      <c r="C320" s="2"/>
      <c r="D320" s="2"/>
      <c r="E320" s="2" t="s">
        <v>534</v>
      </c>
      <c r="F320" s="2" t="s">
        <v>535</v>
      </c>
      <c r="G320" s="2" t="s">
        <v>536</v>
      </c>
      <c r="H320" s="2" t="s">
        <v>134</v>
      </c>
      <c r="I320" s="2">
        <f t="shared" si="284"/>
        <v>6</v>
      </c>
      <c r="J320" s="2">
        <v>0</v>
      </c>
      <c r="K320" s="2">
        <f t="shared" si="285"/>
        <v>6</v>
      </c>
      <c r="L320" s="2"/>
      <c r="M320" s="2"/>
      <c r="N320" s="2"/>
      <c r="O320" s="2">
        <f>ROUND(CP320,2)</f>
        <v>1270.56</v>
      </c>
      <c r="P320" s="2">
        <f>ROUND(CQ320*I320,2)</f>
        <v>1270.56</v>
      </c>
      <c r="Q320" s="2">
        <f>ROUND(CR320*I320,2)</f>
        <v>0</v>
      </c>
      <c r="R320" s="2">
        <f>ROUND(CS320*I320,2)</f>
        <v>0</v>
      </c>
      <c r="S320" s="2">
        <f>ROUND(CT320*I320,2)</f>
        <v>0</v>
      </c>
      <c r="T320" s="2">
        <f>ROUND(CU320*I320,2)</f>
        <v>0</v>
      </c>
      <c r="U320" s="2">
        <f t="shared" si="256"/>
        <v>0</v>
      </c>
      <c r="V320" s="2">
        <f t="shared" si="257"/>
        <v>0</v>
      </c>
      <c r="W320" s="2">
        <f>ROUND(CX320*I320,2)</f>
        <v>1.68</v>
      </c>
      <c r="X320" s="2">
        <f>ROUND(CY320,2)</f>
        <v>0</v>
      </c>
      <c r="Y320" s="2">
        <f>ROUND(CZ320,2)</f>
        <v>0</v>
      </c>
      <c r="Z320" s="2"/>
      <c r="AA320" s="2">
        <v>64877770</v>
      </c>
      <c r="AB320" s="2">
        <f t="shared" si="258"/>
        <v>211.76</v>
      </c>
      <c r="AC320" s="2">
        <f t="shared" si="259"/>
        <v>211.76</v>
      </c>
      <c r="AD320" s="2">
        <f t="shared" si="277"/>
        <v>0</v>
      </c>
      <c r="AE320" s="2">
        <f t="shared" si="278"/>
        <v>0</v>
      </c>
      <c r="AF320" s="2">
        <f t="shared" si="279"/>
        <v>0</v>
      </c>
      <c r="AG320" s="2">
        <f t="shared" si="260"/>
        <v>0</v>
      </c>
      <c r="AH320" s="2">
        <f t="shared" si="280"/>
        <v>0</v>
      </c>
      <c r="AI320" s="2">
        <f t="shared" si="281"/>
        <v>0</v>
      </c>
      <c r="AJ320" s="2">
        <f t="shared" si="261"/>
        <v>0.28000000000000003</v>
      </c>
      <c r="AK320" s="2">
        <v>211.76</v>
      </c>
      <c r="AL320" s="2">
        <v>211.76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0.28000000000000003</v>
      </c>
      <c r="AT320" s="2">
        <v>0</v>
      </c>
      <c r="AU320" s="2">
        <v>0</v>
      </c>
      <c r="AV320" s="2">
        <v>1</v>
      </c>
      <c r="AW320" s="2">
        <v>1</v>
      </c>
      <c r="AX320" s="2"/>
      <c r="AY320" s="2"/>
      <c r="AZ320" s="2">
        <v>1</v>
      </c>
      <c r="BA320" s="2">
        <v>1</v>
      </c>
      <c r="BB320" s="2">
        <v>1</v>
      </c>
      <c r="BC320" s="2">
        <v>1</v>
      </c>
      <c r="BD320" s="2" t="s">
        <v>3</v>
      </c>
      <c r="BE320" s="2" t="s">
        <v>3</v>
      </c>
      <c r="BF320" s="2" t="s">
        <v>3</v>
      </c>
      <c r="BG320" s="2" t="s">
        <v>3</v>
      </c>
      <c r="BH320" s="2">
        <v>3</v>
      </c>
      <c r="BI320" s="2">
        <v>1</v>
      </c>
      <c r="BJ320" s="2" t="s">
        <v>537</v>
      </c>
      <c r="BK320" s="2"/>
      <c r="BL320" s="2"/>
      <c r="BM320" s="2">
        <v>500001</v>
      </c>
      <c r="BN320" s="2">
        <v>0</v>
      </c>
      <c r="BO320" s="2" t="s">
        <v>3</v>
      </c>
      <c r="BP320" s="2">
        <v>0</v>
      </c>
      <c r="BQ320" s="2">
        <v>8</v>
      </c>
      <c r="BR320" s="2">
        <v>0</v>
      </c>
      <c r="BS320" s="2">
        <v>1</v>
      </c>
      <c r="BT320" s="2">
        <v>1</v>
      </c>
      <c r="BU320" s="2">
        <v>1</v>
      </c>
      <c r="BV320" s="2">
        <v>1</v>
      </c>
      <c r="BW320" s="2">
        <v>1</v>
      </c>
      <c r="BX320" s="2">
        <v>1</v>
      </c>
      <c r="BY320" s="2" t="s">
        <v>3</v>
      </c>
      <c r="BZ320" s="2">
        <v>0</v>
      </c>
      <c r="CA320" s="2">
        <v>0</v>
      </c>
      <c r="CB320" s="2" t="s">
        <v>3</v>
      </c>
      <c r="CC320" s="2"/>
      <c r="CD320" s="2"/>
      <c r="CE320" s="2">
        <v>0</v>
      </c>
      <c r="CF320" s="2">
        <v>0</v>
      </c>
      <c r="CG320" s="2">
        <v>0</v>
      </c>
      <c r="CH320" s="2"/>
      <c r="CI320" s="2"/>
      <c r="CJ320" s="2"/>
      <c r="CK320" s="2"/>
      <c r="CL320" s="2"/>
      <c r="CM320" s="2">
        <v>0</v>
      </c>
      <c r="CN320" s="2" t="s">
        <v>3</v>
      </c>
      <c r="CO320" s="2">
        <v>0</v>
      </c>
      <c r="CP320" s="2">
        <f t="shared" si="262"/>
        <v>1270.56</v>
      </c>
      <c r="CQ320" s="2">
        <f t="shared" si="282"/>
        <v>211.76</v>
      </c>
      <c r="CR320" s="2">
        <f t="shared" si="283"/>
        <v>0</v>
      </c>
      <c r="CS320" s="2">
        <f t="shared" si="264"/>
        <v>0</v>
      </c>
      <c r="CT320" s="2">
        <f t="shared" si="265"/>
        <v>0</v>
      </c>
      <c r="CU320" s="2">
        <f t="shared" si="266"/>
        <v>0</v>
      </c>
      <c r="CV320" s="2">
        <f t="shared" si="267"/>
        <v>0</v>
      </c>
      <c r="CW320" s="2">
        <f t="shared" si="268"/>
        <v>0</v>
      </c>
      <c r="CX320" s="2">
        <f t="shared" si="269"/>
        <v>0.28000000000000003</v>
      </c>
      <c r="CY320" s="2">
        <f>0</f>
        <v>0</v>
      </c>
      <c r="CZ320" s="2">
        <f>0</f>
        <v>0</v>
      </c>
      <c r="DA320" s="2"/>
      <c r="DB320" s="2"/>
      <c r="DC320" s="2" t="s">
        <v>3</v>
      </c>
      <c r="DD320" s="2" t="s">
        <v>3</v>
      </c>
      <c r="DE320" s="2" t="s">
        <v>3</v>
      </c>
      <c r="DF320" s="2" t="s">
        <v>3</v>
      </c>
      <c r="DG320" s="2" t="s">
        <v>3</v>
      </c>
      <c r="DH320" s="2" t="s">
        <v>3</v>
      </c>
      <c r="DI320" s="2" t="s">
        <v>3</v>
      </c>
      <c r="DJ320" s="2" t="s">
        <v>3</v>
      </c>
      <c r="DK320" s="2" t="s">
        <v>3</v>
      </c>
      <c r="DL320" s="2" t="s">
        <v>3</v>
      </c>
      <c r="DM320" s="2" t="s">
        <v>3</v>
      </c>
      <c r="DN320" s="2">
        <v>0</v>
      </c>
      <c r="DO320" s="2">
        <v>0</v>
      </c>
      <c r="DP320" s="2">
        <v>1</v>
      </c>
      <c r="DQ320" s="2">
        <v>1</v>
      </c>
      <c r="DR320" s="2"/>
      <c r="DS320" s="2"/>
      <c r="DT320" s="2"/>
      <c r="DU320" s="2">
        <v>1010</v>
      </c>
      <c r="DV320" s="2" t="s">
        <v>134</v>
      </c>
      <c r="DW320" s="2" t="s">
        <v>134</v>
      </c>
      <c r="DX320" s="2">
        <v>1</v>
      </c>
      <c r="DY320" s="2"/>
      <c r="DZ320" s="2" t="s">
        <v>3</v>
      </c>
      <c r="EA320" s="2" t="s">
        <v>3</v>
      </c>
      <c r="EB320" s="2" t="s">
        <v>3</v>
      </c>
      <c r="EC320" s="2" t="s">
        <v>3</v>
      </c>
      <c r="ED320" s="2"/>
      <c r="EE320" s="2">
        <v>56793266</v>
      </c>
      <c r="EF320" s="2">
        <v>8</v>
      </c>
      <c r="EG320" s="2" t="s">
        <v>101</v>
      </c>
      <c r="EH320" s="2">
        <v>0</v>
      </c>
      <c r="EI320" s="2" t="s">
        <v>3</v>
      </c>
      <c r="EJ320" s="2">
        <v>1</v>
      </c>
      <c r="EK320" s="2">
        <v>500001</v>
      </c>
      <c r="EL320" s="2" t="s">
        <v>102</v>
      </c>
      <c r="EM320" s="2" t="s">
        <v>103</v>
      </c>
      <c r="EN320" s="2"/>
      <c r="EO320" s="2" t="s">
        <v>3</v>
      </c>
      <c r="EP320" s="2"/>
      <c r="EQ320" s="2">
        <v>131072</v>
      </c>
      <c r="ER320" s="2">
        <v>211.76</v>
      </c>
      <c r="ES320" s="2">
        <v>211.76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>
        <v>0</v>
      </c>
      <c r="FR320" s="2">
        <v>0</v>
      </c>
      <c r="FS320" s="2">
        <v>0</v>
      </c>
      <c r="FT320" s="2"/>
      <c r="FU320" s="2"/>
      <c r="FV320" s="2"/>
      <c r="FW320" s="2"/>
      <c r="FX320" s="2">
        <v>0</v>
      </c>
      <c r="FY320" s="2">
        <v>0</v>
      </c>
      <c r="FZ320" s="2"/>
      <c r="GA320" s="2" t="s">
        <v>3</v>
      </c>
      <c r="GB320" s="2"/>
      <c r="GC320" s="2"/>
      <c r="GD320" s="2">
        <v>1</v>
      </c>
      <c r="GE320" s="2"/>
      <c r="GF320" s="2">
        <v>324849228</v>
      </c>
      <c r="GG320" s="2">
        <v>2</v>
      </c>
      <c r="GH320" s="2">
        <v>1</v>
      </c>
      <c r="GI320" s="2">
        <v>-2</v>
      </c>
      <c r="GJ320" s="2">
        <v>0</v>
      </c>
      <c r="GK320" s="2">
        <v>0</v>
      </c>
      <c r="GL320" s="2">
        <f>ROUND(IF(AND(BH320=3,BI320=3,FS320&lt;&gt;0),P320,0),2)</f>
        <v>0</v>
      </c>
      <c r="GM320" s="2">
        <f>ROUND(O320+X320+Y320,2)+GX320</f>
        <v>1270.56</v>
      </c>
      <c r="GN320" s="2">
        <f t="shared" si="272"/>
        <v>1270.56</v>
      </c>
      <c r="GO320" s="2">
        <f t="shared" si="273"/>
        <v>0</v>
      </c>
      <c r="GP320" s="2">
        <f t="shared" si="274"/>
        <v>0</v>
      </c>
      <c r="GQ320" s="2"/>
      <c r="GR320" s="2">
        <v>0</v>
      </c>
      <c r="GS320" s="2">
        <v>3</v>
      </c>
      <c r="GT320" s="2">
        <v>0</v>
      </c>
      <c r="GU320" s="2" t="s">
        <v>3</v>
      </c>
      <c r="GV320" s="2">
        <f t="shared" si="275"/>
        <v>0</v>
      </c>
      <c r="GW320" s="2">
        <v>1</v>
      </c>
      <c r="GX320" s="2">
        <f>ROUND(HC320*I320,2)</f>
        <v>0</v>
      </c>
      <c r="GY320" s="2"/>
      <c r="GZ320" s="2"/>
      <c r="HA320" s="2">
        <v>0</v>
      </c>
      <c r="HB320" s="2">
        <v>0</v>
      </c>
      <c r="HC320" s="2">
        <f t="shared" si="276"/>
        <v>0</v>
      </c>
      <c r="HD320" s="2"/>
      <c r="HE320" s="2" t="s">
        <v>3</v>
      </c>
      <c r="HF320" s="2" t="s">
        <v>3</v>
      </c>
      <c r="HG320" s="2"/>
      <c r="HH320" s="2"/>
      <c r="HI320" s="2"/>
      <c r="HJ320" s="2"/>
      <c r="HK320" s="2"/>
      <c r="HL320" s="2"/>
      <c r="HM320" s="2" t="s">
        <v>3</v>
      </c>
      <c r="HN320" s="2" t="s">
        <v>3</v>
      </c>
      <c r="HO320" s="2" t="s">
        <v>3</v>
      </c>
      <c r="HP320" s="2" t="s">
        <v>3</v>
      </c>
      <c r="HQ320" s="2" t="s">
        <v>3</v>
      </c>
      <c r="HR320" s="2"/>
      <c r="HS320" s="2">
        <v>0</v>
      </c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>
        <v>0</v>
      </c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55" x14ac:dyDescent="0.2">
      <c r="A321">
        <v>17</v>
      </c>
      <c r="B321">
        <v>1</v>
      </c>
      <c r="E321" t="s">
        <v>534</v>
      </c>
      <c r="F321" t="s">
        <v>535</v>
      </c>
      <c r="G321" t="s">
        <v>536</v>
      </c>
      <c r="H321" t="s">
        <v>134</v>
      </c>
      <c r="I321">
        <f t="shared" si="284"/>
        <v>6</v>
      </c>
      <c r="J321">
        <v>0</v>
      </c>
      <c r="K321">
        <f t="shared" si="285"/>
        <v>6</v>
      </c>
      <c r="O321">
        <f>ROUND(CP321,0)</f>
        <v>8830</v>
      </c>
      <c r="P321">
        <f>ROUND(CQ321*I321,0)</f>
        <v>8830</v>
      </c>
      <c r="Q321">
        <f>ROUND(CR321*I321,0)</f>
        <v>0</v>
      </c>
      <c r="R321">
        <f>ROUND(CS321*I321,0)</f>
        <v>0</v>
      </c>
      <c r="S321">
        <f>ROUND(CT321*I321,0)</f>
        <v>0</v>
      </c>
      <c r="T321">
        <f>ROUND(CU321*I321,0)</f>
        <v>0</v>
      </c>
      <c r="U321">
        <f t="shared" si="256"/>
        <v>0</v>
      </c>
      <c r="V321">
        <f t="shared" si="257"/>
        <v>0</v>
      </c>
      <c r="W321">
        <f>ROUND(CX321*I321,0)</f>
        <v>2</v>
      </c>
      <c r="X321">
        <f>ROUND(CY321,0)</f>
        <v>0</v>
      </c>
      <c r="Y321">
        <f>ROUND(CZ321,0)</f>
        <v>0</v>
      </c>
      <c r="AA321">
        <v>64877767</v>
      </c>
      <c r="AB321">
        <f t="shared" si="258"/>
        <v>211.76</v>
      </c>
      <c r="AC321">
        <f t="shared" si="259"/>
        <v>211.76</v>
      </c>
      <c r="AD321">
        <f t="shared" si="277"/>
        <v>0</v>
      </c>
      <c r="AE321">
        <f t="shared" si="278"/>
        <v>0</v>
      </c>
      <c r="AF321">
        <f t="shared" si="279"/>
        <v>0</v>
      </c>
      <c r="AG321">
        <f t="shared" si="260"/>
        <v>0</v>
      </c>
      <c r="AH321">
        <f t="shared" si="280"/>
        <v>0</v>
      </c>
      <c r="AI321">
        <f t="shared" si="281"/>
        <v>0</v>
      </c>
      <c r="AJ321">
        <f t="shared" si="261"/>
        <v>0.28000000000000003</v>
      </c>
      <c r="AK321">
        <v>211.76</v>
      </c>
      <c r="AL321">
        <v>211.76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0.28000000000000003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6.95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537</v>
      </c>
      <c r="BM321">
        <v>500001</v>
      </c>
      <c r="BN321">
        <v>0</v>
      </c>
      <c r="BO321" t="s">
        <v>535</v>
      </c>
      <c r="BP321">
        <v>1</v>
      </c>
      <c r="BQ321">
        <v>8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262"/>
        <v>8830</v>
      </c>
      <c r="CQ321">
        <f t="shared" si="282"/>
        <v>1471.732</v>
      </c>
      <c r="CR321">
        <f t="shared" si="283"/>
        <v>0</v>
      </c>
      <c r="CS321">
        <f t="shared" si="264"/>
        <v>0</v>
      </c>
      <c r="CT321">
        <f t="shared" si="265"/>
        <v>0</v>
      </c>
      <c r="CU321">
        <f t="shared" si="266"/>
        <v>0</v>
      </c>
      <c r="CV321">
        <f t="shared" si="267"/>
        <v>0</v>
      </c>
      <c r="CW321">
        <f t="shared" si="268"/>
        <v>0</v>
      </c>
      <c r="CX321">
        <f t="shared" si="269"/>
        <v>0.28000000000000003</v>
      </c>
      <c r="CY321">
        <f>0</f>
        <v>0</v>
      </c>
      <c r="CZ321">
        <f>0</f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1010</v>
      </c>
      <c r="DV321" t="s">
        <v>134</v>
      </c>
      <c r="DW321" t="s">
        <v>134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56793266</v>
      </c>
      <c r="EF321">
        <v>8</v>
      </c>
      <c r="EG321" t="s">
        <v>101</v>
      </c>
      <c r="EH321">
        <v>0</v>
      </c>
      <c r="EI321" t="s">
        <v>3</v>
      </c>
      <c r="EJ321">
        <v>1</v>
      </c>
      <c r="EK321">
        <v>500001</v>
      </c>
      <c r="EL321" t="s">
        <v>102</v>
      </c>
      <c r="EM321" t="s">
        <v>103</v>
      </c>
      <c r="EO321" t="s">
        <v>3</v>
      </c>
      <c r="EQ321">
        <v>131072</v>
      </c>
      <c r="ER321">
        <v>211.76</v>
      </c>
      <c r="ES321">
        <v>211.76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</v>
      </c>
      <c r="GD321">
        <v>1</v>
      </c>
      <c r="GF321">
        <v>324849228</v>
      </c>
      <c r="GG321">
        <v>2</v>
      </c>
      <c r="GH321">
        <v>1</v>
      </c>
      <c r="GI321">
        <v>2</v>
      </c>
      <c r="GJ321">
        <v>0</v>
      </c>
      <c r="GK321">
        <v>0</v>
      </c>
      <c r="GL321">
        <f>ROUND(IF(AND(BH321=3,BI321=3,FS321&lt;&gt;0),P321,0),0)</f>
        <v>0</v>
      </c>
      <c r="GM321">
        <f>ROUND(O321+X321+Y321,0)+GX321</f>
        <v>8830</v>
      </c>
      <c r="GN321">
        <f t="shared" si="272"/>
        <v>8830</v>
      </c>
      <c r="GO321">
        <f t="shared" si="273"/>
        <v>0</v>
      </c>
      <c r="GP321">
        <f t="shared" si="274"/>
        <v>0</v>
      </c>
      <c r="GR321">
        <v>0</v>
      </c>
      <c r="GS321">
        <v>3</v>
      </c>
      <c r="GT321">
        <v>0</v>
      </c>
      <c r="GU321" t="s">
        <v>3</v>
      </c>
      <c r="GV321">
        <f t="shared" si="275"/>
        <v>0</v>
      </c>
      <c r="GW321">
        <v>1</v>
      </c>
      <c r="GX321">
        <f>ROUND(HC321*I321,0)</f>
        <v>0</v>
      </c>
      <c r="HA321">
        <v>0</v>
      </c>
      <c r="HB321">
        <v>0</v>
      </c>
      <c r="HC321">
        <f t="shared" si="276"/>
        <v>0</v>
      </c>
      <c r="HE321" t="s">
        <v>3</v>
      </c>
      <c r="HF321" t="s">
        <v>3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">
      <c r="A322" s="2">
        <v>17</v>
      </c>
      <c r="B322" s="2">
        <v>1</v>
      </c>
      <c r="C322" s="2"/>
      <c r="D322" s="2"/>
      <c r="E322" s="2" t="s">
        <v>538</v>
      </c>
      <c r="F322" s="2" t="s">
        <v>539</v>
      </c>
      <c r="G322" s="2" t="s">
        <v>540</v>
      </c>
      <c r="H322" s="2" t="s">
        <v>134</v>
      </c>
      <c r="I322" s="2">
        <f t="shared" si="284"/>
        <v>6</v>
      </c>
      <c r="J322" s="2">
        <v>0</v>
      </c>
      <c r="K322" s="2">
        <f t="shared" si="285"/>
        <v>6</v>
      </c>
      <c r="L322" s="2"/>
      <c r="M322" s="2"/>
      <c r="N322" s="2"/>
      <c r="O322" s="2">
        <f>ROUND(CP322,2)</f>
        <v>1221.54</v>
      </c>
      <c r="P322" s="2">
        <f>ROUND(CQ322*I322,2)</f>
        <v>1221.54</v>
      </c>
      <c r="Q322" s="2">
        <f>ROUND(CR322*I322,2)</f>
        <v>0</v>
      </c>
      <c r="R322" s="2">
        <f>ROUND(CS322*I322,2)</f>
        <v>0</v>
      </c>
      <c r="S322" s="2">
        <f>ROUND(CT322*I322,2)</f>
        <v>0</v>
      </c>
      <c r="T322" s="2">
        <f>ROUND(CU322*I322,2)</f>
        <v>0</v>
      </c>
      <c r="U322" s="2">
        <f t="shared" si="256"/>
        <v>0</v>
      </c>
      <c r="V322" s="2">
        <f t="shared" si="257"/>
        <v>0</v>
      </c>
      <c r="W322" s="2">
        <f>ROUND(CX322*I322,2)</f>
        <v>0.48</v>
      </c>
      <c r="X322" s="2">
        <f>ROUND(CY322,2)</f>
        <v>0</v>
      </c>
      <c r="Y322" s="2">
        <f>ROUND(CZ322,2)</f>
        <v>0</v>
      </c>
      <c r="Z322" s="2"/>
      <c r="AA322" s="2">
        <v>64877770</v>
      </c>
      <c r="AB322" s="2">
        <f t="shared" si="258"/>
        <v>203.59</v>
      </c>
      <c r="AC322" s="2">
        <f t="shared" si="259"/>
        <v>203.59</v>
      </c>
      <c r="AD322" s="2">
        <f t="shared" si="277"/>
        <v>0</v>
      </c>
      <c r="AE322" s="2">
        <f t="shared" si="278"/>
        <v>0</v>
      </c>
      <c r="AF322" s="2">
        <f t="shared" si="279"/>
        <v>0</v>
      </c>
      <c r="AG322" s="2">
        <f t="shared" si="260"/>
        <v>0</v>
      </c>
      <c r="AH322" s="2">
        <f t="shared" si="280"/>
        <v>0</v>
      </c>
      <c r="AI322" s="2">
        <f t="shared" si="281"/>
        <v>0</v>
      </c>
      <c r="AJ322" s="2">
        <f t="shared" si="261"/>
        <v>0.08</v>
      </c>
      <c r="AK322" s="2">
        <v>203.59</v>
      </c>
      <c r="AL322" s="2">
        <v>203.59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0.08</v>
      </c>
      <c r="AT322" s="2">
        <v>0</v>
      </c>
      <c r="AU322" s="2">
        <v>0</v>
      </c>
      <c r="AV322" s="2">
        <v>1</v>
      </c>
      <c r="AW322" s="2">
        <v>1</v>
      </c>
      <c r="AX322" s="2"/>
      <c r="AY322" s="2"/>
      <c r="AZ322" s="2">
        <v>1</v>
      </c>
      <c r="BA322" s="2">
        <v>1</v>
      </c>
      <c r="BB322" s="2">
        <v>1</v>
      </c>
      <c r="BC322" s="2">
        <v>1</v>
      </c>
      <c r="BD322" s="2" t="s">
        <v>3</v>
      </c>
      <c r="BE322" s="2" t="s">
        <v>3</v>
      </c>
      <c r="BF322" s="2" t="s">
        <v>3</v>
      </c>
      <c r="BG322" s="2" t="s">
        <v>3</v>
      </c>
      <c r="BH322" s="2">
        <v>3</v>
      </c>
      <c r="BI322" s="2">
        <v>2</v>
      </c>
      <c r="BJ322" s="2" t="s">
        <v>541</v>
      </c>
      <c r="BK322" s="2"/>
      <c r="BL322" s="2"/>
      <c r="BM322" s="2">
        <v>500002</v>
      </c>
      <c r="BN322" s="2">
        <v>0</v>
      </c>
      <c r="BO322" s="2" t="s">
        <v>3</v>
      </c>
      <c r="BP322" s="2">
        <v>0</v>
      </c>
      <c r="BQ322" s="2">
        <v>12</v>
      </c>
      <c r="BR322" s="2">
        <v>0</v>
      </c>
      <c r="BS322" s="2">
        <v>1</v>
      </c>
      <c r="BT322" s="2">
        <v>1</v>
      </c>
      <c r="BU322" s="2">
        <v>1</v>
      </c>
      <c r="BV322" s="2">
        <v>1</v>
      </c>
      <c r="BW322" s="2">
        <v>1</v>
      </c>
      <c r="BX322" s="2">
        <v>1</v>
      </c>
      <c r="BY322" s="2" t="s">
        <v>3</v>
      </c>
      <c r="BZ322" s="2">
        <v>0</v>
      </c>
      <c r="CA322" s="2">
        <v>0</v>
      </c>
      <c r="CB322" s="2" t="s">
        <v>3</v>
      </c>
      <c r="CC322" s="2"/>
      <c r="CD322" s="2"/>
      <c r="CE322" s="2">
        <v>0</v>
      </c>
      <c r="CF322" s="2">
        <v>0</v>
      </c>
      <c r="CG322" s="2">
        <v>0</v>
      </c>
      <c r="CH322" s="2"/>
      <c r="CI322" s="2"/>
      <c r="CJ322" s="2"/>
      <c r="CK322" s="2"/>
      <c r="CL322" s="2"/>
      <c r="CM322" s="2">
        <v>0</v>
      </c>
      <c r="CN322" s="2" t="s">
        <v>3</v>
      </c>
      <c r="CO322" s="2">
        <v>0</v>
      </c>
      <c r="CP322" s="2">
        <f t="shared" si="262"/>
        <v>1221.54</v>
      </c>
      <c r="CQ322" s="2">
        <f t="shared" si="282"/>
        <v>203.59</v>
      </c>
      <c r="CR322" s="2">
        <f t="shared" si="283"/>
        <v>0</v>
      </c>
      <c r="CS322" s="2">
        <f t="shared" si="264"/>
        <v>0</v>
      </c>
      <c r="CT322" s="2">
        <f t="shared" si="265"/>
        <v>0</v>
      </c>
      <c r="CU322" s="2">
        <f t="shared" si="266"/>
        <v>0</v>
      </c>
      <c r="CV322" s="2">
        <f t="shared" si="267"/>
        <v>0</v>
      </c>
      <c r="CW322" s="2">
        <f t="shared" si="268"/>
        <v>0</v>
      </c>
      <c r="CX322" s="2">
        <f t="shared" si="269"/>
        <v>0.08</v>
      </c>
      <c r="CY322" s="2">
        <f>0</f>
        <v>0</v>
      </c>
      <c r="CZ322" s="2">
        <f>0</f>
        <v>0</v>
      </c>
      <c r="DA322" s="2"/>
      <c r="DB322" s="2"/>
      <c r="DC322" s="2" t="s">
        <v>3</v>
      </c>
      <c r="DD322" s="2" t="s">
        <v>3</v>
      </c>
      <c r="DE322" s="2" t="s">
        <v>3</v>
      </c>
      <c r="DF322" s="2" t="s">
        <v>3</v>
      </c>
      <c r="DG322" s="2" t="s">
        <v>3</v>
      </c>
      <c r="DH322" s="2" t="s">
        <v>3</v>
      </c>
      <c r="DI322" s="2" t="s">
        <v>3</v>
      </c>
      <c r="DJ322" s="2" t="s">
        <v>3</v>
      </c>
      <c r="DK322" s="2" t="s">
        <v>3</v>
      </c>
      <c r="DL322" s="2" t="s">
        <v>3</v>
      </c>
      <c r="DM322" s="2" t="s">
        <v>3</v>
      </c>
      <c r="DN322" s="2">
        <v>0</v>
      </c>
      <c r="DO322" s="2">
        <v>0</v>
      </c>
      <c r="DP322" s="2">
        <v>1</v>
      </c>
      <c r="DQ322" s="2">
        <v>1</v>
      </c>
      <c r="DR322" s="2"/>
      <c r="DS322" s="2"/>
      <c r="DT322" s="2"/>
      <c r="DU322" s="2">
        <v>1010</v>
      </c>
      <c r="DV322" s="2" t="s">
        <v>134</v>
      </c>
      <c r="DW322" s="2" t="s">
        <v>134</v>
      </c>
      <c r="DX322" s="2">
        <v>1</v>
      </c>
      <c r="DY322" s="2"/>
      <c r="DZ322" s="2" t="s">
        <v>3</v>
      </c>
      <c r="EA322" s="2" t="s">
        <v>3</v>
      </c>
      <c r="EB322" s="2" t="s">
        <v>3</v>
      </c>
      <c r="EC322" s="2" t="s">
        <v>3</v>
      </c>
      <c r="ED322" s="2"/>
      <c r="EE322" s="2">
        <v>56793267</v>
      </c>
      <c r="EF322" s="2">
        <v>12</v>
      </c>
      <c r="EG322" s="2" t="s">
        <v>243</v>
      </c>
      <c r="EH322" s="2">
        <v>0</v>
      </c>
      <c r="EI322" s="2" t="s">
        <v>3</v>
      </c>
      <c r="EJ322" s="2">
        <v>2</v>
      </c>
      <c r="EK322" s="2">
        <v>500002</v>
      </c>
      <c r="EL322" s="2" t="s">
        <v>244</v>
      </c>
      <c r="EM322" s="2" t="s">
        <v>245</v>
      </c>
      <c r="EN322" s="2"/>
      <c r="EO322" s="2" t="s">
        <v>3</v>
      </c>
      <c r="EP322" s="2"/>
      <c r="EQ322" s="2">
        <v>131072</v>
      </c>
      <c r="ER322" s="2">
        <v>203.59</v>
      </c>
      <c r="ES322" s="2">
        <v>203.59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>
        <v>0</v>
      </c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>
        <v>0</v>
      </c>
      <c r="FR322" s="2">
        <v>0</v>
      </c>
      <c r="FS322" s="2">
        <v>0</v>
      </c>
      <c r="FT322" s="2"/>
      <c r="FU322" s="2"/>
      <c r="FV322" s="2"/>
      <c r="FW322" s="2"/>
      <c r="FX322" s="2">
        <v>0</v>
      </c>
      <c r="FY322" s="2">
        <v>0</v>
      </c>
      <c r="FZ322" s="2"/>
      <c r="GA322" s="2" t="s">
        <v>3</v>
      </c>
      <c r="GB322" s="2"/>
      <c r="GC322" s="2"/>
      <c r="GD322" s="2">
        <v>1</v>
      </c>
      <c r="GE322" s="2"/>
      <c r="GF322" s="2">
        <v>-1734427893</v>
      </c>
      <c r="GG322" s="2">
        <v>2</v>
      </c>
      <c r="GH322" s="2">
        <v>1</v>
      </c>
      <c r="GI322" s="2">
        <v>-2</v>
      </c>
      <c r="GJ322" s="2">
        <v>0</v>
      </c>
      <c r="GK322" s="2">
        <v>0</v>
      </c>
      <c r="GL322" s="2">
        <f>ROUND(IF(AND(BH322=3,BI322=3,FS322&lt;&gt;0),P322,0),2)</f>
        <v>0</v>
      </c>
      <c r="GM322" s="2">
        <f>ROUND(O322+X322+Y322,2)+GX322</f>
        <v>1221.54</v>
      </c>
      <c r="GN322" s="2">
        <f t="shared" si="272"/>
        <v>0</v>
      </c>
      <c r="GO322" s="2">
        <f t="shared" si="273"/>
        <v>1221.54</v>
      </c>
      <c r="GP322" s="2">
        <f t="shared" si="274"/>
        <v>0</v>
      </c>
      <c r="GQ322" s="2"/>
      <c r="GR322" s="2">
        <v>0</v>
      </c>
      <c r="GS322" s="2">
        <v>3</v>
      </c>
      <c r="GT322" s="2">
        <v>0</v>
      </c>
      <c r="GU322" s="2" t="s">
        <v>3</v>
      </c>
      <c r="GV322" s="2">
        <f t="shared" si="275"/>
        <v>0</v>
      </c>
      <c r="GW322" s="2">
        <v>1</v>
      </c>
      <c r="GX322" s="2">
        <f>ROUND(HC322*I322,2)</f>
        <v>0</v>
      </c>
      <c r="GY322" s="2"/>
      <c r="GZ322" s="2"/>
      <c r="HA322" s="2">
        <v>0</v>
      </c>
      <c r="HB322" s="2">
        <v>0</v>
      </c>
      <c r="HC322" s="2">
        <f t="shared" si="276"/>
        <v>0</v>
      </c>
      <c r="HD322" s="2"/>
      <c r="HE322" s="2" t="s">
        <v>3</v>
      </c>
      <c r="HF322" s="2" t="s">
        <v>3</v>
      </c>
      <c r="HG322" s="2"/>
      <c r="HH322" s="2"/>
      <c r="HI322" s="2"/>
      <c r="HJ322" s="2"/>
      <c r="HK322" s="2"/>
      <c r="HL322" s="2"/>
      <c r="HM322" s="2" t="s">
        <v>3</v>
      </c>
      <c r="HN322" s="2" t="s">
        <v>3</v>
      </c>
      <c r="HO322" s="2" t="s">
        <v>3</v>
      </c>
      <c r="HP322" s="2" t="s">
        <v>3</v>
      </c>
      <c r="HQ322" s="2" t="s">
        <v>3</v>
      </c>
      <c r="HR322" s="2"/>
      <c r="HS322" s="2">
        <v>0</v>
      </c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>
        <v>0</v>
      </c>
      <c r="IL322" s="2"/>
      <c r="IM322" s="2"/>
      <c r="IN322" s="2"/>
      <c r="IO322" s="2"/>
      <c r="IP322" s="2"/>
      <c r="IQ322" s="2"/>
      <c r="IR322" s="2"/>
      <c r="IS322" s="2"/>
      <c r="IT322" s="2"/>
      <c r="IU322" s="2"/>
    </row>
    <row r="323" spans="1:255" x14ac:dyDescent="0.2">
      <c r="A323">
        <v>17</v>
      </c>
      <c r="B323">
        <v>1</v>
      </c>
      <c r="E323" t="s">
        <v>538</v>
      </c>
      <c r="F323" t="s">
        <v>539</v>
      </c>
      <c r="G323" t="s">
        <v>540</v>
      </c>
      <c r="H323" t="s">
        <v>134</v>
      </c>
      <c r="I323">
        <f t="shared" si="284"/>
        <v>6</v>
      </c>
      <c r="J323">
        <v>0</v>
      </c>
      <c r="K323">
        <f t="shared" si="285"/>
        <v>6</v>
      </c>
      <c r="O323">
        <f>ROUND(CP323,0)</f>
        <v>3628</v>
      </c>
      <c r="P323">
        <f>ROUND(CQ323*I323,0)</f>
        <v>3628</v>
      </c>
      <c r="Q323">
        <f>ROUND(CR323*I323,0)</f>
        <v>0</v>
      </c>
      <c r="R323">
        <f>ROUND(CS323*I323,0)</f>
        <v>0</v>
      </c>
      <c r="S323">
        <f>ROUND(CT323*I323,0)</f>
        <v>0</v>
      </c>
      <c r="T323">
        <f>ROUND(CU323*I323,0)</f>
        <v>0</v>
      </c>
      <c r="U323">
        <f t="shared" si="256"/>
        <v>0</v>
      </c>
      <c r="V323">
        <f t="shared" si="257"/>
        <v>0</v>
      </c>
      <c r="W323">
        <f>ROUND(CX323*I323,0)</f>
        <v>0</v>
      </c>
      <c r="X323">
        <f>ROUND(CY323,0)</f>
        <v>0</v>
      </c>
      <c r="Y323">
        <f>ROUND(CZ323,0)</f>
        <v>0</v>
      </c>
      <c r="AA323">
        <v>64877767</v>
      </c>
      <c r="AB323">
        <f t="shared" si="258"/>
        <v>203.59</v>
      </c>
      <c r="AC323">
        <f t="shared" si="259"/>
        <v>203.59</v>
      </c>
      <c r="AD323">
        <f t="shared" si="277"/>
        <v>0</v>
      </c>
      <c r="AE323">
        <f t="shared" si="278"/>
        <v>0</v>
      </c>
      <c r="AF323">
        <f t="shared" si="279"/>
        <v>0</v>
      </c>
      <c r="AG323">
        <f t="shared" si="260"/>
        <v>0</v>
      </c>
      <c r="AH323">
        <f t="shared" si="280"/>
        <v>0</v>
      </c>
      <c r="AI323">
        <f t="shared" si="281"/>
        <v>0</v>
      </c>
      <c r="AJ323">
        <f t="shared" si="261"/>
        <v>0.08</v>
      </c>
      <c r="AK323">
        <v>203.59</v>
      </c>
      <c r="AL323">
        <v>203.59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0.08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2.97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2</v>
      </c>
      <c r="BJ323" t="s">
        <v>541</v>
      </c>
      <c r="BM323">
        <v>500002</v>
      </c>
      <c r="BN323">
        <v>0</v>
      </c>
      <c r="BO323" t="s">
        <v>539</v>
      </c>
      <c r="BP323">
        <v>1</v>
      </c>
      <c r="BQ323">
        <v>12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62"/>
        <v>3628</v>
      </c>
      <c r="CQ323">
        <f t="shared" si="282"/>
        <v>604.66230000000007</v>
      </c>
      <c r="CR323">
        <f t="shared" si="283"/>
        <v>0</v>
      </c>
      <c r="CS323">
        <f t="shared" si="264"/>
        <v>0</v>
      </c>
      <c r="CT323">
        <f t="shared" si="265"/>
        <v>0</v>
      </c>
      <c r="CU323">
        <f t="shared" si="266"/>
        <v>0</v>
      </c>
      <c r="CV323">
        <f t="shared" si="267"/>
        <v>0</v>
      </c>
      <c r="CW323">
        <f t="shared" si="268"/>
        <v>0</v>
      </c>
      <c r="CX323">
        <f t="shared" si="269"/>
        <v>0.08</v>
      </c>
      <c r="CY323">
        <f>0</f>
        <v>0</v>
      </c>
      <c r="CZ323">
        <f>0</f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1010</v>
      </c>
      <c r="DV323" t="s">
        <v>134</v>
      </c>
      <c r="DW323" t="s">
        <v>134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56793267</v>
      </c>
      <c r="EF323">
        <v>12</v>
      </c>
      <c r="EG323" t="s">
        <v>243</v>
      </c>
      <c r="EH323">
        <v>0</v>
      </c>
      <c r="EI323" t="s">
        <v>3</v>
      </c>
      <c r="EJ323">
        <v>2</v>
      </c>
      <c r="EK323">
        <v>500002</v>
      </c>
      <c r="EL323" t="s">
        <v>244</v>
      </c>
      <c r="EM323" t="s">
        <v>245</v>
      </c>
      <c r="EO323" t="s">
        <v>3</v>
      </c>
      <c r="EQ323">
        <v>131072</v>
      </c>
      <c r="ER323">
        <v>203.59</v>
      </c>
      <c r="ES323">
        <v>203.59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FQ323">
        <v>0</v>
      </c>
      <c r="FR323">
        <v>0</v>
      </c>
      <c r="FS323">
        <v>0</v>
      </c>
      <c r="FX323">
        <v>0</v>
      </c>
      <c r="FY323">
        <v>0</v>
      </c>
      <c r="GA323" t="s">
        <v>3</v>
      </c>
      <c r="GD323">
        <v>1</v>
      </c>
      <c r="GF323">
        <v>-1734427893</v>
      </c>
      <c r="GG323">
        <v>2</v>
      </c>
      <c r="GH323">
        <v>1</v>
      </c>
      <c r="GI323">
        <v>2</v>
      </c>
      <c r="GJ323">
        <v>0</v>
      </c>
      <c r="GK323">
        <v>0</v>
      </c>
      <c r="GL323">
        <f>ROUND(IF(AND(BH323=3,BI323=3,FS323&lt;&gt;0),P323,0),0)</f>
        <v>0</v>
      </c>
      <c r="GM323">
        <f>ROUND(O323+X323+Y323,0)+GX323</f>
        <v>3628</v>
      </c>
      <c r="GN323">
        <f t="shared" si="272"/>
        <v>0</v>
      </c>
      <c r="GO323">
        <f t="shared" si="273"/>
        <v>3628</v>
      </c>
      <c r="GP323">
        <f t="shared" si="274"/>
        <v>0</v>
      </c>
      <c r="GR323">
        <v>0</v>
      </c>
      <c r="GS323">
        <v>3</v>
      </c>
      <c r="GT323">
        <v>0</v>
      </c>
      <c r="GU323" t="s">
        <v>3</v>
      </c>
      <c r="GV323">
        <f t="shared" si="275"/>
        <v>0</v>
      </c>
      <c r="GW323">
        <v>1</v>
      </c>
      <c r="GX323">
        <f>ROUND(HC323*I323,0)</f>
        <v>0</v>
      </c>
      <c r="HA323">
        <v>0</v>
      </c>
      <c r="HB323">
        <v>0</v>
      </c>
      <c r="HC323">
        <f t="shared" si="276"/>
        <v>0</v>
      </c>
      <c r="HE323" t="s">
        <v>3</v>
      </c>
      <c r="HF323" t="s">
        <v>3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55" x14ac:dyDescent="0.2">
      <c r="A324" s="2">
        <v>17</v>
      </c>
      <c r="B324" s="2">
        <v>1</v>
      </c>
      <c r="C324" s="2"/>
      <c r="D324" s="2"/>
      <c r="E324" s="2" t="s">
        <v>542</v>
      </c>
      <c r="F324" s="2" t="s">
        <v>543</v>
      </c>
      <c r="G324" s="2" t="s">
        <v>544</v>
      </c>
      <c r="H324" s="2" t="s">
        <v>126</v>
      </c>
      <c r="I324" s="2">
        <f t="shared" si="284"/>
        <v>6</v>
      </c>
      <c r="J324" s="2">
        <v>0</v>
      </c>
      <c r="K324" s="2">
        <f t="shared" si="285"/>
        <v>6</v>
      </c>
      <c r="L324" s="2"/>
      <c r="M324" s="2"/>
      <c r="N324" s="2"/>
      <c r="O324" s="2">
        <f>ROUND(CP324,2)</f>
        <v>0</v>
      </c>
      <c r="P324" s="2">
        <f>ROUND(CQ324*I324,2)</f>
        <v>0</v>
      </c>
      <c r="Q324" s="2">
        <f>ROUND(CR324*I324,2)</f>
        <v>0</v>
      </c>
      <c r="R324" s="2">
        <f>ROUND(CS324*I324,2)</f>
        <v>0</v>
      </c>
      <c r="S324" s="2">
        <f>ROUND(CT324*I324,2)</f>
        <v>0</v>
      </c>
      <c r="T324" s="2">
        <f>ROUND(CU324*I324,2)</f>
        <v>0</v>
      </c>
      <c r="U324" s="2">
        <f t="shared" si="256"/>
        <v>0</v>
      </c>
      <c r="V324" s="2">
        <f t="shared" si="257"/>
        <v>0</v>
      </c>
      <c r="W324" s="2">
        <f>ROUND(CX324*I324,2)</f>
        <v>0</v>
      </c>
      <c r="X324" s="2">
        <f>ROUND(CY324,2)</f>
        <v>0</v>
      </c>
      <c r="Y324" s="2">
        <f>ROUND(CZ324,2)</f>
        <v>0</v>
      </c>
      <c r="Z324" s="2"/>
      <c r="AA324" s="2">
        <v>64877770</v>
      </c>
      <c r="AB324" s="2">
        <f t="shared" si="258"/>
        <v>0</v>
      </c>
      <c r="AC324" s="2">
        <f t="shared" si="259"/>
        <v>0</v>
      </c>
      <c r="AD324" s="2">
        <f t="shared" si="277"/>
        <v>0</v>
      </c>
      <c r="AE324" s="2">
        <f t="shared" si="278"/>
        <v>0</v>
      </c>
      <c r="AF324" s="2">
        <f t="shared" si="279"/>
        <v>0</v>
      </c>
      <c r="AG324" s="2">
        <f t="shared" si="260"/>
        <v>0</v>
      </c>
      <c r="AH324" s="2">
        <f t="shared" si="280"/>
        <v>0</v>
      </c>
      <c r="AI324" s="2">
        <f t="shared" si="281"/>
        <v>0</v>
      </c>
      <c r="AJ324" s="2">
        <f t="shared" si="261"/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1</v>
      </c>
      <c r="AW324" s="2">
        <v>1</v>
      </c>
      <c r="AX324" s="2"/>
      <c r="AY324" s="2"/>
      <c r="AZ324" s="2">
        <v>1</v>
      </c>
      <c r="BA324" s="2">
        <v>1</v>
      </c>
      <c r="BB324" s="2">
        <v>1</v>
      </c>
      <c r="BC324" s="2">
        <v>1</v>
      </c>
      <c r="BD324" s="2" t="s">
        <v>3</v>
      </c>
      <c r="BE324" s="2" t="s">
        <v>3</v>
      </c>
      <c r="BF324" s="2" t="s">
        <v>3</v>
      </c>
      <c r="BG324" s="2" t="s">
        <v>3</v>
      </c>
      <c r="BH324" s="2">
        <v>3</v>
      </c>
      <c r="BI324" s="2">
        <v>1</v>
      </c>
      <c r="BJ324" s="2" t="s">
        <v>3</v>
      </c>
      <c r="BK324" s="2"/>
      <c r="BL324" s="2"/>
      <c r="BM324" s="2">
        <v>1100</v>
      </c>
      <c r="BN324" s="2">
        <v>0</v>
      </c>
      <c r="BO324" s="2" t="s">
        <v>3</v>
      </c>
      <c r="BP324" s="2">
        <v>0</v>
      </c>
      <c r="BQ324" s="2">
        <v>8</v>
      </c>
      <c r="BR324" s="2">
        <v>0</v>
      </c>
      <c r="BS324" s="2">
        <v>1</v>
      </c>
      <c r="BT324" s="2">
        <v>1</v>
      </c>
      <c r="BU324" s="2">
        <v>1</v>
      </c>
      <c r="BV324" s="2">
        <v>1</v>
      </c>
      <c r="BW324" s="2">
        <v>1</v>
      </c>
      <c r="BX324" s="2">
        <v>1</v>
      </c>
      <c r="BY324" s="2" t="s">
        <v>3</v>
      </c>
      <c r="BZ324" s="2">
        <v>0</v>
      </c>
      <c r="CA324" s="2">
        <v>0</v>
      </c>
      <c r="CB324" s="2" t="s">
        <v>3</v>
      </c>
      <c r="CC324" s="2"/>
      <c r="CD324" s="2"/>
      <c r="CE324" s="2">
        <v>0</v>
      </c>
      <c r="CF324" s="2">
        <v>0</v>
      </c>
      <c r="CG324" s="2">
        <v>0</v>
      </c>
      <c r="CH324" s="2"/>
      <c r="CI324" s="2"/>
      <c r="CJ324" s="2"/>
      <c r="CK324" s="2"/>
      <c r="CL324" s="2"/>
      <c r="CM324" s="2">
        <v>0</v>
      </c>
      <c r="CN324" s="2" t="s">
        <v>3</v>
      </c>
      <c r="CO324" s="2">
        <v>0</v>
      </c>
      <c r="CP324" s="2">
        <f t="shared" si="262"/>
        <v>0</v>
      </c>
      <c r="CQ324" s="2">
        <f t="shared" si="282"/>
        <v>0</v>
      </c>
      <c r="CR324" s="2">
        <f t="shared" si="283"/>
        <v>0</v>
      </c>
      <c r="CS324" s="2">
        <f t="shared" si="264"/>
        <v>0</v>
      </c>
      <c r="CT324" s="2">
        <f t="shared" si="265"/>
        <v>0</v>
      </c>
      <c r="CU324" s="2">
        <f t="shared" si="266"/>
        <v>0</v>
      </c>
      <c r="CV324" s="2">
        <f t="shared" si="267"/>
        <v>0</v>
      </c>
      <c r="CW324" s="2">
        <f t="shared" si="268"/>
        <v>0</v>
      </c>
      <c r="CX324" s="2">
        <f t="shared" si="269"/>
        <v>0</v>
      </c>
      <c r="CY324" s="2">
        <f t="shared" ref="CY324:CY329" si="286">(((S324+R324)*AT324)/100)</f>
        <v>0</v>
      </c>
      <c r="CZ324" s="2">
        <f t="shared" ref="CZ324:CZ329" si="287">(((S324+R324)*AU324)/100)</f>
        <v>0</v>
      </c>
      <c r="DA324" s="2"/>
      <c r="DB324" s="2"/>
      <c r="DC324" s="2" t="s">
        <v>3</v>
      </c>
      <c r="DD324" s="2" t="s">
        <v>3</v>
      </c>
      <c r="DE324" s="2" t="s">
        <v>3</v>
      </c>
      <c r="DF324" s="2" t="s">
        <v>3</v>
      </c>
      <c r="DG324" s="2" t="s">
        <v>3</v>
      </c>
      <c r="DH324" s="2" t="s">
        <v>3</v>
      </c>
      <c r="DI324" s="2" t="s">
        <v>3</v>
      </c>
      <c r="DJ324" s="2" t="s">
        <v>3</v>
      </c>
      <c r="DK324" s="2" t="s">
        <v>3</v>
      </c>
      <c r="DL324" s="2" t="s">
        <v>3</v>
      </c>
      <c r="DM324" s="2" t="s">
        <v>3</v>
      </c>
      <c r="DN324" s="2">
        <v>0</v>
      </c>
      <c r="DO324" s="2">
        <v>0</v>
      </c>
      <c r="DP324" s="2">
        <v>1</v>
      </c>
      <c r="DQ324" s="2">
        <v>1</v>
      </c>
      <c r="DR324" s="2"/>
      <c r="DS324" s="2"/>
      <c r="DT324" s="2"/>
      <c r="DU324" s="2">
        <v>1013</v>
      </c>
      <c r="DV324" s="2" t="s">
        <v>126</v>
      </c>
      <c r="DW324" s="2" t="s">
        <v>126</v>
      </c>
      <c r="DX324" s="2">
        <v>1</v>
      </c>
      <c r="DY324" s="2"/>
      <c r="DZ324" s="2" t="s">
        <v>3</v>
      </c>
      <c r="EA324" s="2" t="s">
        <v>3</v>
      </c>
      <c r="EB324" s="2" t="s">
        <v>3</v>
      </c>
      <c r="EC324" s="2" t="s">
        <v>3</v>
      </c>
      <c r="ED324" s="2"/>
      <c r="EE324" s="2">
        <v>56792879</v>
      </c>
      <c r="EF324" s="2">
        <v>8</v>
      </c>
      <c r="EG324" s="2" t="s">
        <v>101</v>
      </c>
      <c r="EH324" s="2">
        <v>0</v>
      </c>
      <c r="EI324" s="2" t="s">
        <v>3</v>
      </c>
      <c r="EJ324" s="2">
        <v>1</v>
      </c>
      <c r="EK324" s="2">
        <v>1100</v>
      </c>
      <c r="EL324" s="2" t="s">
        <v>127</v>
      </c>
      <c r="EM324" s="2" t="s">
        <v>128</v>
      </c>
      <c r="EN324" s="2"/>
      <c r="EO324" s="2" t="s">
        <v>3</v>
      </c>
      <c r="EP324" s="2"/>
      <c r="EQ324" s="2">
        <v>655360</v>
      </c>
      <c r="ER324" s="2">
        <v>0</v>
      </c>
      <c r="ES324" s="2">
        <v>0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>
        <v>0</v>
      </c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>
        <v>0</v>
      </c>
      <c r="FR324" s="2">
        <v>0</v>
      </c>
      <c r="FS324" s="2">
        <v>0</v>
      </c>
      <c r="FT324" s="2"/>
      <c r="FU324" s="2"/>
      <c r="FV324" s="2"/>
      <c r="FW324" s="2"/>
      <c r="FX324" s="2">
        <v>0</v>
      </c>
      <c r="FY324" s="2">
        <v>0</v>
      </c>
      <c r="FZ324" s="2"/>
      <c r="GA324" s="2" t="s">
        <v>3</v>
      </c>
      <c r="GB324" s="2"/>
      <c r="GC324" s="2"/>
      <c r="GD324" s="2">
        <v>1</v>
      </c>
      <c r="GE324" s="2"/>
      <c r="GF324" s="2">
        <v>-94939397</v>
      </c>
      <c r="GG324" s="2">
        <v>2</v>
      </c>
      <c r="GH324" s="2">
        <v>0</v>
      </c>
      <c r="GI324" s="2">
        <v>-2</v>
      </c>
      <c r="GJ324" s="2">
        <v>0</v>
      </c>
      <c r="GK324" s="2">
        <v>0</v>
      </c>
      <c r="GL324" s="2">
        <f>ROUND(IF(AND(BH324=3,BI324=3,FS324&lt;&gt;0),P324,0),2)</f>
        <v>0</v>
      </c>
      <c r="GM324" s="2">
        <f>ROUND(O324+X324+Y324,2)+GX324</f>
        <v>0</v>
      </c>
      <c r="GN324" s="2">
        <f t="shared" si="272"/>
        <v>0</v>
      </c>
      <c r="GO324" s="2">
        <f t="shared" si="273"/>
        <v>0</v>
      </c>
      <c r="GP324" s="2">
        <f t="shared" si="274"/>
        <v>0</v>
      </c>
      <c r="GQ324" s="2"/>
      <c r="GR324" s="2">
        <v>0</v>
      </c>
      <c r="GS324" s="2">
        <v>3</v>
      </c>
      <c r="GT324" s="2">
        <v>0</v>
      </c>
      <c r="GU324" s="2" t="s">
        <v>3</v>
      </c>
      <c r="GV324" s="2">
        <f t="shared" si="275"/>
        <v>0</v>
      </c>
      <c r="GW324" s="2">
        <v>1</v>
      </c>
      <c r="GX324" s="2">
        <f>ROUND(HC324*I324,2)</f>
        <v>0</v>
      </c>
      <c r="GY324" s="2"/>
      <c r="GZ324" s="2"/>
      <c r="HA324" s="2">
        <v>0</v>
      </c>
      <c r="HB324" s="2">
        <v>0</v>
      </c>
      <c r="HC324" s="2">
        <f t="shared" si="276"/>
        <v>0</v>
      </c>
      <c r="HD324" s="2"/>
      <c r="HE324" s="2" t="s">
        <v>3</v>
      </c>
      <c r="HF324" s="2" t="s">
        <v>3</v>
      </c>
      <c r="HG324" s="2"/>
      <c r="HH324" s="2"/>
      <c r="HI324" s="2"/>
      <c r="HJ324" s="2"/>
      <c r="HK324" s="2"/>
      <c r="HL324" s="2"/>
      <c r="HM324" s="2" t="s">
        <v>3</v>
      </c>
      <c r="HN324" s="2" t="s">
        <v>3</v>
      </c>
      <c r="HO324" s="2" t="s">
        <v>3</v>
      </c>
      <c r="HP324" s="2" t="s">
        <v>3</v>
      </c>
      <c r="HQ324" s="2" t="s">
        <v>3</v>
      </c>
      <c r="HR324" s="2"/>
      <c r="HS324" s="2">
        <v>0</v>
      </c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>
        <v>0</v>
      </c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x14ac:dyDescent="0.2">
      <c r="A325">
        <v>17</v>
      </c>
      <c r="B325">
        <v>1</v>
      </c>
      <c r="E325" t="s">
        <v>542</v>
      </c>
      <c r="F325" t="s">
        <v>543</v>
      </c>
      <c r="G325" t="s">
        <v>544</v>
      </c>
      <c r="H325" t="s">
        <v>126</v>
      </c>
      <c r="I325">
        <f t="shared" si="284"/>
        <v>6</v>
      </c>
      <c r="J325">
        <v>0</v>
      </c>
      <c r="K325">
        <f t="shared" si="285"/>
        <v>6</v>
      </c>
      <c r="O325">
        <f>ROUND(CP325,0)</f>
        <v>2369</v>
      </c>
      <c r="P325">
        <f>ROUND(CQ325*I325,0)</f>
        <v>2369</v>
      </c>
      <c r="Q325">
        <f>ROUND(CR325*I325,0)</f>
        <v>0</v>
      </c>
      <c r="R325">
        <f>ROUND(CS325*I325,0)</f>
        <v>0</v>
      </c>
      <c r="S325">
        <f>ROUND(CT325*I325,0)</f>
        <v>0</v>
      </c>
      <c r="T325">
        <f>ROUND(CU325*I325,0)</f>
        <v>0</v>
      </c>
      <c r="U325">
        <f t="shared" si="256"/>
        <v>0</v>
      </c>
      <c r="V325">
        <f t="shared" si="257"/>
        <v>0</v>
      </c>
      <c r="W325">
        <f>ROUND(CX325*I325,0)</f>
        <v>0</v>
      </c>
      <c r="X325">
        <f>ROUND(CY325,0)</f>
        <v>0</v>
      </c>
      <c r="Y325">
        <f>ROUND(CZ325,0)</f>
        <v>0</v>
      </c>
      <c r="AA325">
        <v>64877767</v>
      </c>
      <c r="AB325">
        <f t="shared" si="258"/>
        <v>394.88</v>
      </c>
      <c r="AC325">
        <f t="shared" si="259"/>
        <v>394.88</v>
      </c>
      <c r="AD325">
        <f t="shared" si="277"/>
        <v>0</v>
      </c>
      <c r="AE325">
        <f t="shared" si="278"/>
        <v>0</v>
      </c>
      <c r="AF325">
        <f t="shared" si="279"/>
        <v>0</v>
      </c>
      <c r="AG325">
        <f t="shared" si="260"/>
        <v>0</v>
      </c>
      <c r="AH325">
        <f t="shared" si="280"/>
        <v>0</v>
      </c>
      <c r="AI325">
        <f t="shared" si="281"/>
        <v>0</v>
      </c>
      <c r="AJ325">
        <f t="shared" si="261"/>
        <v>0</v>
      </c>
      <c r="AK325">
        <v>394.88</v>
      </c>
      <c r="AL325">
        <v>394.88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9.66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1100</v>
      </c>
      <c r="BN325">
        <v>0</v>
      </c>
      <c r="BO325" t="s">
        <v>3</v>
      </c>
      <c r="BP325">
        <v>0</v>
      </c>
      <c r="BQ325">
        <v>8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62"/>
        <v>2369</v>
      </c>
      <c r="CQ325">
        <f>AC325</f>
        <v>394.88</v>
      </c>
      <c r="CR325">
        <f>(((ET325)-(EU325)*BS325)+AE325*BS325)</f>
        <v>0</v>
      </c>
      <c r="CS325">
        <f t="shared" si="264"/>
        <v>0</v>
      </c>
      <c r="CT325">
        <f t="shared" si="265"/>
        <v>0</v>
      </c>
      <c r="CU325">
        <f t="shared" si="266"/>
        <v>0</v>
      </c>
      <c r="CV325">
        <f t="shared" si="267"/>
        <v>0</v>
      </c>
      <c r="CW325">
        <f t="shared" si="268"/>
        <v>0</v>
      </c>
      <c r="CX325">
        <f t="shared" si="269"/>
        <v>0</v>
      </c>
      <c r="CY325">
        <f t="shared" si="286"/>
        <v>0</v>
      </c>
      <c r="CZ325">
        <f t="shared" si="287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126</v>
      </c>
      <c r="DW325" t="s">
        <v>126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56792879</v>
      </c>
      <c r="EF325">
        <v>8</v>
      </c>
      <c r="EG325" t="s">
        <v>101</v>
      </c>
      <c r="EH325">
        <v>0</v>
      </c>
      <c r="EI325" t="s">
        <v>3</v>
      </c>
      <c r="EJ325">
        <v>1</v>
      </c>
      <c r="EK325">
        <v>1100</v>
      </c>
      <c r="EL325" t="s">
        <v>127</v>
      </c>
      <c r="EM325" t="s">
        <v>128</v>
      </c>
      <c r="EO325" t="s">
        <v>3</v>
      </c>
      <c r="EQ325">
        <v>655360</v>
      </c>
      <c r="ER325">
        <v>394.88</v>
      </c>
      <c r="ES325">
        <v>394.88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0</v>
      </c>
      <c r="FD325">
        <v>18</v>
      </c>
      <c r="FF325">
        <v>387.14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545</v>
      </c>
      <c r="GD325">
        <v>1</v>
      </c>
      <c r="GF325">
        <v>-94939397</v>
      </c>
      <c r="GG325">
        <v>2</v>
      </c>
      <c r="GH325">
        <v>3</v>
      </c>
      <c r="GI325">
        <v>3</v>
      </c>
      <c r="GJ325">
        <v>0</v>
      </c>
      <c r="GK325">
        <v>0</v>
      </c>
      <c r="GL325">
        <f>ROUND(IF(AND(BH325=3,BI325=3,FS325&lt;&gt;0),P325,0),0)</f>
        <v>0</v>
      </c>
      <c r="GM325">
        <f>ROUND(O325+X325+Y325,0)+GX325</f>
        <v>2369</v>
      </c>
      <c r="GN325">
        <f t="shared" si="272"/>
        <v>2369</v>
      </c>
      <c r="GO325">
        <f t="shared" si="273"/>
        <v>0</v>
      </c>
      <c r="GP325">
        <f t="shared" si="274"/>
        <v>0</v>
      </c>
      <c r="GR325">
        <v>1</v>
      </c>
      <c r="GS325">
        <v>1</v>
      </c>
      <c r="GT325">
        <v>0</v>
      </c>
      <c r="GU325" t="s">
        <v>3</v>
      </c>
      <c r="GV325">
        <f t="shared" si="275"/>
        <v>0</v>
      </c>
      <c r="GW325">
        <v>1</v>
      </c>
      <c r="GX325">
        <f>ROUND(HC325*I325,0)</f>
        <v>0</v>
      </c>
      <c r="HA325">
        <v>0</v>
      </c>
      <c r="HB325">
        <v>0</v>
      </c>
      <c r="HC325">
        <f t="shared" si="276"/>
        <v>0</v>
      </c>
      <c r="HE325" t="s">
        <v>130</v>
      </c>
      <c r="HF325" t="s">
        <v>38</v>
      </c>
      <c r="HG325">
        <f>ROUND(AC325*I325,0)</f>
        <v>2369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">
      <c r="A326" s="2">
        <v>17</v>
      </c>
      <c r="B326" s="2">
        <v>1</v>
      </c>
      <c r="C326" s="2"/>
      <c r="D326" s="2"/>
      <c r="E326" s="2" t="s">
        <v>546</v>
      </c>
      <c r="F326" s="2" t="s">
        <v>547</v>
      </c>
      <c r="G326" s="2" t="s">
        <v>548</v>
      </c>
      <c r="H326" s="2" t="s">
        <v>126</v>
      </c>
      <c r="I326" s="2">
        <f t="shared" si="284"/>
        <v>6</v>
      </c>
      <c r="J326" s="2">
        <v>0</v>
      </c>
      <c r="K326" s="2">
        <f t="shared" si="285"/>
        <v>6</v>
      </c>
      <c r="L326" s="2"/>
      <c r="M326" s="2"/>
      <c r="N326" s="2"/>
      <c r="O326" s="2">
        <f>ROUND(CP326,2)</f>
        <v>0</v>
      </c>
      <c r="P326" s="2">
        <f>ROUND(CQ326*I326,2)</f>
        <v>0</v>
      </c>
      <c r="Q326" s="2">
        <f>ROUND(CR326*I326,2)</f>
        <v>0</v>
      </c>
      <c r="R326" s="2">
        <f>ROUND(CS326*I326,2)</f>
        <v>0</v>
      </c>
      <c r="S326" s="2">
        <f>ROUND(CT326*I326,2)</f>
        <v>0</v>
      </c>
      <c r="T326" s="2">
        <f>ROUND(CU326*I326,2)</f>
        <v>0</v>
      </c>
      <c r="U326" s="2">
        <f t="shared" si="256"/>
        <v>0</v>
      </c>
      <c r="V326" s="2">
        <f t="shared" si="257"/>
        <v>0</v>
      </c>
      <c r="W326" s="2">
        <f>ROUND(CX326*I326,2)</f>
        <v>0</v>
      </c>
      <c r="X326" s="2">
        <f>ROUND(CY326,2)</f>
        <v>0</v>
      </c>
      <c r="Y326" s="2">
        <f>ROUND(CZ326,2)</f>
        <v>0</v>
      </c>
      <c r="Z326" s="2"/>
      <c r="AA326" s="2">
        <v>64877770</v>
      </c>
      <c r="AB326" s="2">
        <f t="shared" si="258"/>
        <v>0</v>
      </c>
      <c r="AC326" s="2">
        <f t="shared" si="259"/>
        <v>0</v>
      </c>
      <c r="AD326" s="2">
        <f t="shared" si="277"/>
        <v>0</v>
      </c>
      <c r="AE326" s="2">
        <f t="shared" si="278"/>
        <v>0</v>
      </c>
      <c r="AF326" s="2">
        <f t="shared" si="279"/>
        <v>0</v>
      </c>
      <c r="AG326" s="2">
        <f t="shared" si="260"/>
        <v>0</v>
      </c>
      <c r="AH326" s="2">
        <f t="shared" si="280"/>
        <v>0</v>
      </c>
      <c r="AI326" s="2">
        <f t="shared" si="281"/>
        <v>0</v>
      </c>
      <c r="AJ326" s="2">
        <f t="shared" si="261"/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1</v>
      </c>
      <c r="AW326" s="2">
        <v>1</v>
      </c>
      <c r="AX326" s="2"/>
      <c r="AY326" s="2"/>
      <c r="AZ326" s="2">
        <v>1</v>
      </c>
      <c r="BA326" s="2">
        <v>1</v>
      </c>
      <c r="BB326" s="2">
        <v>1</v>
      </c>
      <c r="BC326" s="2">
        <v>1</v>
      </c>
      <c r="BD326" s="2" t="s">
        <v>3</v>
      </c>
      <c r="BE326" s="2" t="s">
        <v>3</v>
      </c>
      <c r="BF326" s="2" t="s">
        <v>3</v>
      </c>
      <c r="BG326" s="2" t="s">
        <v>3</v>
      </c>
      <c r="BH326" s="2">
        <v>3</v>
      </c>
      <c r="BI326" s="2">
        <v>1</v>
      </c>
      <c r="BJ326" s="2" t="s">
        <v>3</v>
      </c>
      <c r="BK326" s="2"/>
      <c r="BL326" s="2"/>
      <c r="BM326" s="2">
        <v>1100</v>
      </c>
      <c r="BN326" s="2">
        <v>0</v>
      </c>
      <c r="BO326" s="2" t="s">
        <v>3</v>
      </c>
      <c r="BP326" s="2">
        <v>0</v>
      </c>
      <c r="BQ326" s="2">
        <v>8</v>
      </c>
      <c r="BR326" s="2">
        <v>0</v>
      </c>
      <c r="BS326" s="2">
        <v>1</v>
      </c>
      <c r="BT326" s="2">
        <v>1</v>
      </c>
      <c r="BU326" s="2">
        <v>1</v>
      </c>
      <c r="BV326" s="2">
        <v>1</v>
      </c>
      <c r="BW326" s="2">
        <v>1</v>
      </c>
      <c r="BX326" s="2">
        <v>1</v>
      </c>
      <c r="BY326" s="2" t="s">
        <v>3</v>
      </c>
      <c r="BZ326" s="2">
        <v>0</v>
      </c>
      <c r="CA326" s="2">
        <v>0</v>
      </c>
      <c r="CB326" s="2" t="s">
        <v>3</v>
      </c>
      <c r="CC326" s="2"/>
      <c r="CD326" s="2"/>
      <c r="CE326" s="2">
        <v>0</v>
      </c>
      <c r="CF326" s="2">
        <v>0</v>
      </c>
      <c r="CG326" s="2">
        <v>0</v>
      </c>
      <c r="CH326" s="2"/>
      <c r="CI326" s="2"/>
      <c r="CJ326" s="2"/>
      <c r="CK326" s="2"/>
      <c r="CL326" s="2"/>
      <c r="CM326" s="2">
        <v>0</v>
      </c>
      <c r="CN326" s="2" t="s">
        <v>3</v>
      </c>
      <c r="CO326" s="2">
        <v>0</v>
      </c>
      <c r="CP326" s="2">
        <f t="shared" si="262"/>
        <v>0</v>
      </c>
      <c r="CQ326" s="2">
        <f>AC326*BC326</f>
        <v>0</v>
      </c>
      <c r="CR326" s="2">
        <f>(((ET326)*BB326-(EU326)*BS326)+AE326*BS326)</f>
        <v>0</v>
      </c>
      <c r="CS326" s="2">
        <f t="shared" si="264"/>
        <v>0</v>
      </c>
      <c r="CT326" s="2">
        <f t="shared" si="265"/>
        <v>0</v>
      </c>
      <c r="CU326" s="2">
        <f t="shared" si="266"/>
        <v>0</v>
      </c>
      <c r="CV326" s="2">
        <f t="shared" si="267"/>
        <v>0</v>
      </c>
      <c r="CW326" s="2">
        <f t="shared" si="268"/>
        <v>0</v>
      </c>
      <c r="CX326" s="2">
        <f t="shared" si="269"/>
        <v>0</v>
      </c>
      <c r="CY326" s="2">
        <f t="shared" si="286"/>
        <v>0</v>
      </c>
      <c r="CZ326" s="2">
        <f t="shared" si="287"/>
        <v>0</v>
      </c>
      <c r="DA326" s="2"/>
      <c r="DB326" s="2"/>
      <c r="DC326" s="2" t="s">
        <v>3</v>
      </c>
      <c r="DD326" s="2" t="s">
        <v>3</v>
      </c>
      <c r="DE326" s="2" t="s">
        <v>3</v>
      </c>
      <c r="DF326" s="2" t="s">
        <v>3</v>
      </c>
      <c r="DG326" s="2" t="s">
        <v>3</v>
      </c>
      <c r="DH326" s="2" t="s">
        <v>3</v>
      </c>
      <c r="DI326" s="2" t="s">
        <v>3</v>
      </c>
      <c r="DJ326" s="2" t="s">
        <v>3</v>
      </c>
      <c r="DK326" s="2" t="s">
        <v>3</v>
      </c>
      <c r="DL326" s="2" t="s">
        <v>3</v>
      </c>
      <c r="DM326" s="2" t="s">
        <v>3</v>
      </c>
      <c r="DN326" s="2">
        <v>0</v>
      </c>
      <c r="DO326" s="2">
        <v>0</v>
      </c>
      <c r="DP326" s="2">
        <v>1</v>
      </c>
      <c r="DQ326" s="2">
        <v>1</v>
      </c>
      <c r="DR326" s="2"/>
      <c r="DS326" s="2"/>
      <c r="DT326" s="2"/>
      <c r="DU326" s="2">
        <v>1013</v>
      </c>
      <c r="DV326" s="2" t="s">
        <v>126</v>
      </c>
      <c r="DW326" s="2" t="s">
        <v>126</v>
      </c>
      <c r="DX326" s="2">
        <v>1</v>
      </c>
      <c r="DY326" s="2"/>
      <c r="DZ326" s="2" t="s">
        <v>3</v>
      </c>
      <c r="EA326" s="2" t="s">
        <v>3</v>
      </c>
      <c r="EB326" s="2" t="s">
        <v>3</v>
      </c>
      <c r="EC326" s="2" t="s">
        <v>3</v>
      </c>
      <c r="ED326" s="2"/>
      <c r="EE326" s="2">
        <v>56792879</v>
      </c>
      <c r="EF326" s="2">
        <v>8</v>
      </c>
      <c r="EG326" s="2" t="s">
        <v>101</v>
      </c>
      <c r="EH326" s="2">
        <v>0</v>
      </c>
      <c r="EI326" s="2" t="s">
        <v>3</v>
      </c>
      <c r="EJ326" s="2">
        <v>1</v>
      </c>
      <c r="EK326" s="2">
        <v>1100</v>
      </c>
      <c r="EL326" s="2" t="s">
        <v>127</v>
      </c>
      <c r="EM326" s="2" t="s">
        <v>128</v>
      </c>
      <c r="EN326" s="2"/>
      <c r="EO326" s="2" t="s">
        <v>3</v>
      </c>
      <c r="EP326" s="2"/>
      <c r="EQ326" s="2">
        <v>655360</v>
      </c>
      <c r="ER326" s="2">
        <v>0</v>
      </c>
      <c r="ES326" s="2">
        <v>0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>
        <v>0</v>
      </c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>
        <v>0</v>
      </c>
      <c r="FR326" s="2">
        <v>0</v>
      </c>
      <c r="FS326" s="2">
        <v>0</v>
      </c>
      <c r="FT326" s="2"/>
      <c r="FU326" s="2"/>
      <c r="FV326" s="2"/>
      <c r="FW326" s="2"/>
      <c r="FX326" s="2">
        <v>0</v>
      </c>
      <c r="FY326" s="2">
        <v>0</v>
      </c>
      <c r="FZ326" s="2"/>
      <c r="GA326" s="2" t="s">
        <v>3</v>
      </c>
      <c r="GB326" s="2"/>
      <c r="GC326" s="2"/>
      <c r="GD326" s="2">
        <v>1</v>
      </c>
      <c r="GE326" s="2"/>
      <c r="GF326" s="2">
        <v>1000410603</v>
      </c>
      <c r="GG326" s="2">
        <v>2</v>
      </c>
      <c r="GH326" s="2">
        <v>0</v>
      </c>
      <c r="GI326" s="2">
        <v>-2</v>
      </c>
      <c r="GJ326" s="2">
        <v>0</v>
      </c>
      <c r="GK326" s="2">
        <v>0</v>
      </c>
      <c r="GL326" s="2">
        <f>ROUND(IF(AND(BH326=3,BI326=3,FS326&lt;&gt;0),P326,0),2)</f>
        <v>0</v>
      </c>
      <c r="GM326" s="2">
        <f>ROUND(O326+X326+Y326,2)+GX326</f>
        <v>0</v>
      </c>
      <c r="GN326" s="2">
        <f t="shared" si="272"/>
        <v>0</v>
      </c>
      <c r="GO326" s="2">
        <f t="shared" si="273"/>
        <v>0</v>
      </c>
      <c r="GP326" s="2">
        <f t="shared" si="274"/>
        <v>0</v>
      </c>
      <c r="GQ326" s="2"/>
      <c r="GR326" s="2">
        <v>0</v>
      </c>
      <c r="GS326" s="2">
        <v>3</v>
      </c>
      <c r="GT326" s="2">
        <v>0</v>
      </c>
      <c r="GU326" s="2" t="s">
        <v>3</v>
      </c>
      <c r="GV326" s="2">
        <f t="shared" si="275"/>
        <v>0</v>
      </c>
      <c r="GW326" s="2">
        <v>1</v>
      </c>
      <c r="GX326" s="2">
        <f>ROUND(HC326*I326,2)</f>
        <v>0</v>
      </c>
      <c r="GY326" s="2"/>
      <c r="GZ326" s="2"/>
      <c r="HA326" s="2">
        <v>0</v>
      </c>
      <c r="HB326" s="2">
        <v>0</v>
      </c>
      <c r="HC326" s="2">
        <f t="shared" si="276"/>
        <v>0</v>
      </c>
      <c r="HD326" s="2"/>
      <c r="HE326" s="2" t="s">
        <v>3</v>
      </c>
      <c r="HF326" s="2" t="s">
        <v>3</v>
      </c>
      <c r="HG326" s="2"/>
      <c r="HH326" s="2"/>
      <c r="HI326" s="2"/>
      <c r="HJ326" s="2"/>
      <c r="HK326" s="2"/>
      <c r="HL326" s="2"/>
      <c r="HM326" s="2" t="s">
        <v>3</v>
      </c>
      <c r="HN326" s="2" t="s">
        <v>3</v>
      </c>
      <c r="HO326" s="2" t="s">
        <v>3</v>
      </c>
      <c r="HP326" s="2" t="s">
        <v>3</v>
      </c>
      <c r="HQ326" s="2" t="s">
        <v>3</v>
      </c>
      <c r="HR326" s="2"/>
      <c r="HS326" s="2">
        <v>0</v>
      </c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>
        <v>0</v>
      </c>
      <c r="IL326" s="2"/>
      <c r="IM326" s="2"/>
      <c r="IN326" s="2"/>
      <c r="IO326" s="2"/>
      <c r="IP326" s="2"/>
      <c r="IQ326" s="2"/>
      <c r="IR326" s="2"/>
      <c r="IS326" s="2"/>
      <c r="IT326" s="2"/>
      <c r="IU326" s="2"/>
    </row>
    <row r="327" spans="1:255" x14ac:dyDescent="0.2">
      <c r="A327">
        <v>17</v>
      </c>
      <c r="B327">
        <v>1</v>
      </c>
      <c r="E327" t="s">
        <v>546</v>
      </c>
      <c r="F327" t="s">
        <v>547</v>
      </c>
      <c r="G327" t="s">
        <v>548</v>
      </c>
      <c r="H327" t="s">
        <v>126</v>
      </c>
      <c r="I327">
        <f t="shared" si="284"/>
        <v>6</v>
      </c>
      <c r="J327">
        <v>0</v>
      </c>
      <c r="K327">
        <f t="shared" si="285"/>
        <v>6</v>
      </c>
      <c r="O327">
        <f>ROUND(CP327,0)</f>
        <v>76806</v>
      </c>
      <c r="P327">
        <f>ROUND(CQ327*I327,0)</f>
        <v>76806</v>
      </c>
      <c r="Q327">
        <f>ROUND(CR327*I327,0)</f>
        <v>0</v>
      </c>
      <c r="R327">
        <f>ROUND(CS327*I327,0)</f>
        <v>0</v>
      </c>
      <c r="S327">
        <f>ROUND(CT327*I327,0)</f>
        <v>0</v>
      </c>
      <c r="T327">
        <f>ROUND(CU327*I327,0)</f>
        <v>0</v>
      </c>
      <c r="U327">
        <f t="shared" si="256"/>
        <v>0</v>
      </c>
      <c r="V327">
        <f t="shared" si="257"/>
        <v>0</v>
      </c>
      <c r="W327">
        <f>ROUND(CX327*I327,0)</f>
        <v>0</v>
      </c>
      <c r="X327">
        <f>ROUND(CY327,0)</f>
        <v>0</v>
      </c>
      <c r="Y327">
        <f>ROUND(CZ327,0)</f>
        <v>0</v>
      </c>
      <c r="AA327">
        <v>64877767</v>
      </c>
      <c r="AB327">
        <f t="shared" si="258"/>
        <v>12801</v>
      </c>
      <c r="AC327">
        <f t="shared" si="259"/>
        <v>12801</v>
      </c>
      <c r="AD327">
        <f t="shared" si="277"/>
        <v>0</v>
      </c>
      <c r="AE327">
        <f t="shared" si="278"/>
        <v>0</v>
      </c>
      <c r="AF327">
        <f t="shared" si="279"/>
        <v>0</v>
      </c>
      <c r="AG327">
        <f t="shared" si="260"/>
        <v>0</v>
      </c>
      <c r="AH327">
        <f t="shared" si="280"/>
        <v>0</v>
      </c>
      <c r="AI327">
        <f t="shared" si="281"/>
        <v>0</v>
      </c>
      <c r="AJ327">
        <f t="shared" si="261"/>
        <v>0</v>
      </c>
      <c r="AK327">
        <v>12801</v>
      </c>
      <c r="AL327">
        <v>12801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9.66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1100</v>
      </c>
      <c r="BN327">
        <v>0</v>
      </c>
      <c r="BO327" t="s">
        <v>3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262"/>
        <v>76806</v>
      </c>
      <c r="CQ327">
        <f>AC327</f>
        <v>12801</v>
      </c>
      <c r="CR327">
        <f>(((ET327)-(EU327)*BS327)+AE327*BS327)</f>
        <v>0</v>
      </c>
      <c r="CS327">
        <f t="shared" si="264"/>
        <v>0</v>
      </c>
      <c r="CT327">
        <f t="shared" si="265"/>
        <v>0</v>
      </c>
      <c r="CU327">
        <f t="shared" si="266"/>
        <v>0</v>
      </c>
      <c r="CV327">
        <f t="shared" si="267"/>
        <v>0</v>
      </c>
      <c r="CW327">
        <f t="shared" si="268"/>
        <v>0</v>
      </c>
      <c r="CX327">
        <f t="shared" si="269"/>
        <v>0</v>
      </c>
      <c r="CY327">
        <f t="shared" si="286"/>
        <v>0</v>
      </c>
      <c r="CZ327">
        <f t="shared" si="287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126</v>
      </c>
      <c r="DW327" t="s">
        <v>126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56792879</v>
      </c>
      <c r="EF327">
        <v>8</v>
      </c>
      <c r="EG327" t="s">
        <v>101</v>
      </c>
      <c r="EH327">
        <v>0</v>
      </c>
      <c r="EI327" t="s">
        <v>3</v>
      </c>
      <c r="EJ327">
        <v>1</v>
      </c>
      <c r="EK327">
        <v>1100</v>
      </c>
      <c r="EL327" t="s">
        <v>127</v>
      </c>
      <c r="EM327" t="s">
        <v>128</v>
      </c>
      <c r="EO327" t="s">
        <v>3</v>
      </c>
      <c r="EQ327">
        <v>655360</v>
      </c>
      <c r="ER327">
        <v>12801</v>
      </c>
      <c r="ES327">
        <v>12801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12550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549</v>
      </c>
      <c r="GD327">
        <v>1</v>
      </c>
      <c r="GF327">
        <v>1000410603</v>
      </c>
      <c r="GG327">
        <v>2</v>
      </c>
      <c r="GH327">
        <v>3</v>
      </c>
      <c r="GI327">
        <v>3</v>
      </c>
      <c r="GJ327">
        <v>0</v>
      </c>
      <c r="GK327">
        <v>0</v>
      </c>
      <c r="GL327">
        <f>ROUND(IF(AND(BH327=3,BI327=3,FS327&lt;&gt;0),P327,0),0)</f>
        <v>0</v>
      </c>
      <c r="GM327">
        <f>ROUND(O327+X327+Y327,0)+GX327</f>
        <v>76806</v>
      </c>
      <c r="GN327">
        <f t="shared" si="272"/>
        <v>76806</v>
      </c>
      <c r="GO327">
        <f t="shared" si="273"/>
        <v>0</v>
      </c>
      <c r="GP327">
        <f t="shared" si="274"/>
        <v>0</v>
      </c>
      <c r="GR327">
        <v>1</v>
      </c>
      <c r="GS327">
        <v>1</v>
      </c>
      <c r="GT327">
        <v>0</v>
      </c>
      <c r="GU327" t="s">
        <v>3</v>
      </c>
      <c r="GV327">
        <f t="shared" si="275"/>
        <v>0</v>
      </c>
      <c r="GW327">
        <v>1</v>
      </c>
      <c r="GX327">
        <f>ROUND(HC327*I327,0)</f>
        <v>0</v>
      </c>
      <c r="HA327">
        <v>0</v>
      </c>
      <c r="HB327">
        <v>0</v>
      </c>
      <c r="HC327">
        <f t="shared" si="276"/>
        <v>0</v>
      </c>
      <c r="HE327" t="s">
        <v>130</v>
      </c>
      <c r="HF327" t="s">
        <v>38</v>
      </c>
      <c r="HG327">
        <f>ROUND(AC327*I327,0)</f>
        <v>76806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">
      <c r="A328" s="2">
        <v>17</v>
      </c>
      <c r="B328" s="2">
        <v>1</v>
      </c>
      <c r="C328" s="2"/>
      <c r="D328" s="2"/>
      <c r="E328" s="2" t="s">
        <v>550</v>
      </c>
      <c r="F328" s="2" t="s">
        <v>551</v>
      </c>
      <c r="G328" s="2" t="s">
        <v>552</v>
      </c>
      <c r="H328" s="2" t="s">
        <v>126</v>
      </c>
      <c r="I328" s="2">
        <f t="shared" si="284"/>
        <v>6</v>
      </c>
      <c r="J328" s="2">
        <v>0</v>
      </c>
      <c r="K328" s="2">
        <f t="shared" si="285"/>
        <v>6</v>
      </c>
      <c r="L328" s="2"/>
      <c r="M328" s="2"/>
      <c r="N328" s="2"/>
      <c r="O328" s="2">
        <f>ROUND(CP328,2)</f>
        <v>0</v>
      </c>
      <c r="P328" s="2">
        <f>ROUND(CQ328*I328,2)</f>
        <v>0</v>
      </c>
      <c r="Q328" s="2">
        <f>ROUND(CR328*I328,2)</f>
        <v>0</v>
      </c>
      <c r="R328" s="2">
        <f>ROUND(CS328*I328,2)</f>
        <v>0</v>
      </c>
      <c r="S328" s="2">
        <f>ROUND(CT328*I328,2)</f>
        <v>0</v>
      </c>
      <c r="T328" s="2">
        <f>ROUND(CU328*I328,2)</f>
        <v>0</v>
      </c>
      <c r="U328" s="2">
        <f t="shared" si="256"/>
        <v>0</v>
      </c>
      <c r="V328" s="2">
        <f t="shared" si="257"/>
        <v>0</v>
      </c>
      <c r="W328" s="2">
        <f>ROUND(CX328*I328,2)</f>
        <v>0</v>
      </c>
      <c r="X328" s="2">
        <f>ROUND(CY328,2)</f>
        <v>0</v>
      </c>
      <c r="Y328" s="2">
        <f>ROUND(CZ328,2)</f>
        <v>0</v>
      </c>
      <c r="Z328" s="2"/>
      <c r="AA328" s="2">
        <v>64877770</v>
      </c>
      <c r="AB328" s="2">
        <f t="shared" si="258"/>
        <v>0</v>
      </c>
      <c r="AC328" s="2">
        <f t="shared" si="259"/>
        <v>0</v>
      </c>
      <c r="AD328" s="2">
        <f t="shared" si="277"/>
        <v>0</v>
      </c>
      <c r="AE328" s="2">
        <f t="shared" si="278"/>
        <v>0</v>
      </c>
      <c r="AF328" s="2">
        <f t="shared" si="279"/>
        <v>0</v>
      </c>
      <c r="AG328" s="2">
        <f t="shared" si="260"/>
        <v>0</v>
      </c>
      <c r="AH328" s="2">
        <f t="shared" si="280"/>
        <v>0</v>
      </c>
      <c r="AI328" s="2">
        <f t="shared" si="281"/>
        <v>0</v>
      </c>
      <c r="AJ328" s="2">
        <f t="shared" si="261"/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1</v>
      </c>
      <c r="AW328" s="2">
        <v>1</v>
      </c>
      <c r="AX328" s="2"/>
      <c r="AY328" s="2"/>
      <c r="AZ328" s="2">
        <v>1</v>
      </c>
      <c r="BA328" s="2">
        <v>1</v>
      </c>
      <c r="BB328" s="2">
        <v>1</v>
      </c>
      <c r="BC328" s="2">
        <v>1</v>
      </c>
      <c r="BD328" s="2" t="s">
        <v>3</v>
      </c>
      <c r="BE328" s="2" t="s">
        <v>3</v>
      </c>
      <c r="BF328" s="2" t="s">
        <v>3</v>
      </c>
      <c r="BG328" s="2" t="s">
        <v>3</v>
      </c>
      <c r="BH328" s="2">
        <v>3</v>
      </c>
      <c r="BI328" s="2">
        <v>1</v>
      </c>
      <c r="BJ328" s="2" t="s">
        <v>3</v>
      </c>
      <c r="BK328" s="2"/>
      <c r="BL328" s="2"/>
      <c r="BM328" s="2">
        <v>1100</v>
      </c>
      <c r="BN328" s="2">
        <v>0</v>
      </c>
      <c r="BO328" s="2" t="s">
        <v>3</v>
      </c>
      <c r="BP328" s="2">
        <v>0</v>
      </c>
      <c r="BQ328" s="2">
        <v>8</v>
      </c>
      <c r="BR328" s="2">
        <v>0</v>
      </c>
      <c r="BS328" s="2">
        <v>1</v>
      </c>
      <c r="BT328" s="2">
        <v>1</v>
      </c>
      <c r="BU328" s="2">
        <v>1</v>
      </c>
      <c r="BV328" s="2">
        <v>1</v>
      </c>
      <c r="BW328" s="2">
        <v>1</v>
      </c>
      <c r="BX328" s="2">
        <v>1</v>
      </c>
      <c r="BY328" s="2" t="s">
        <v>3</v>
      </c>
      <c r="BZ328" s="2">
        <v>0</v>
      </c>
      <c r="CA328" s="2">
        <v>0</v>
      </c>
      <c r="CB328" s="2" t="s">
        <v>3</v>
      </c>
      <c r="CC328" s="2"/>
      <c r="CD328" s="2"/>
      <c r="CE328" s="2">
        <v>0</v>
      </c>
      <c r="CF328" s="2">
        <v>0</v>
      </c>
      <c r="CG328" s="2">
        <v>0</v>
      </c>
      <c r="CH328" s="2"/>
      <c r="CI328" s="2"/>
      <c r="CJ328" s="2"/>
      <c r="CK328" s="2"/>
      <c r="CL328" s="2"/>
      <c r="CM328" s="2">
        <v>0</v>
      </c>
      <c r="CN328" s="2" t="s">
        <v>3</v>
      </c>
      <c r="CO328" s="2">
        <v>0</v>
      </c>
      <c r="CP328" s="2">
        <f t="shared" si="262"/>
        <v>0</v>
      </c>
      <c r="CQ328" s="2">
        <f>AC328*BC328</f>
        <v>0</v>
      </c>
      <c r="CR328" s="2">
        <f>(((ET328)*BB328-(EU328)*BS328)+AE328*BS328)</f>
        <v>0</v>
      </c>
      <c r="CS328" s="2">
        <f t="shared" si="264"/>
        <v>0</v>
      </c>
      <c r="CT328" s="2">
        <f t="shared" si="265"/>
        <v>0</v>
      </c>
      <c r="CU328" s="2">
        <f t="shared" si="266"/>
        <v>0</v>
      </c>
      <c r="CV328" s="2">
        <f t="shared" si="267"/>
        <v>0</v>
      </c>
      <c r="CW328" s="2">
        <f t="shared" si="268"/>
        <v>0</v>
      </c>
      <c r="CX328" s="2">
        <f t="shared" si="269"/>
        <v>0</v>
      </c>
      <c r="CY328" s="2">
        <f t="shared" si="286"/>
        <v>0</v>
      </c>
      <c r="CZ328" s="2">
        <f t="shared" si="287"/>
        <v>0</v>
      </c>
      <c r="DA328" s="2"/>
      <c r="DB328" s="2"/>
      <c r="DC328" s="2" t="s">
        <v>3</v>
      </c>
      <c r="DD328" s="2" t="s">
        <v>3</v>
      </c>
      <c r="DE328" s="2" t="s">
        <v>3</v>
      </c>
      <c r="DF328" s="2" t="s">
        <v>3</v>
      </c>
      <c r="DG328" s="2" t="s">
        <v>3</v>
      </c>
      <c r="DH328" s="2" t="s">
        <v>3</v>
      </c>
      <c r="DI328" s="2" t="s">
        <v>3</v>
      </c>
      <c r="DJ328" s="2" t="s">
        <v>3</v>
      </c>
      <c r="DK328" s="2" t="s">
        <v>3</v>
      </c>
      <c r="DL328" s="2" t="s">
        <v>3</v>
      </c>
      <c r="DM328" s="2" t="s">
        <v>3</v>
      </c>
      <c r="DN328" s="2">
        <v>0</v>
      </c>
      <c r="DO328" s="2">
        <v>0</v>
      </c>
      <c r="DP328" s="2">
        <v>1</v>
      </c>
      <c r="DQ328" s="2">
        <v>1</v>
      </c>
      <c r="DR328" s="2"/>
      <c r="DS328" s="2"/>
      <c r="DT328" s="2"/>
      <c r="DU328" s="2">
        <v>1013</v>
      </c>
      <c r="DV328" s="2" t="s">
        <v>126</v>
      </c>
      <c r="DW328" s="2" t="s">
        <v>126</v>
      </c>
      <c r="DX328" s="2">
        <v>1</v>
      </c>
      <c r="DY328" s="2"/>
      <c r="DZ328" s="2" t="s">
        <v>3</v>
      </c>
      <c r="EA328" s="2" t="s">
        <v>3</v>
      </c>
      <c r="EB328" s="2" t="s">
        <v>3</v>
      </c>
      <c r="EC328" s="2" t="s">
        <v>3</v>
      </c>
      <c r="ED328" s="2"/>
      <c r="EE328" s="2">
        <v>56792879</v>
      </c>
      <c r="EF328" s="2">
        <v>8</v>
      </c>
      <c r="EG328" s="2" t="s">
        <v>101</v>
      </c>
      <c r="EH328" s="2">
        <v>0</v>
      </c>
      <c r="EI328" s="2" t="s">
        <v>3</v>
      </c>
      <c r="EJ328" s="2">
        <v>1</v>
      </c>
      <c r="EK328" s="2">
        <v>1100</v>
      </c>
      <c r="EL328" s="2" t="s">
        <v>127</v>
      </c>
      <c r="EM328" s="2" t="s">
        <v>128</v>
      </c>
      <c r="EN328" s="2"/>
      <c r="EO328" s="2" t="s">
        <v>3</v>
      </c>
      <c r="EP328" s="2"/>
      <c r="EQ328" s="2">
        <v>655360</v>
      </c>
      <c r="ER328" s="2">
        <v>0</v>
      </c>
      <c r="ES328" s="2">
        <v>0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>
        <v>0</v>
      </c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>
        <v>0</v>
      </c>
      <c r="FR328" s="2">
        <v>0</v>
      </c>
      <c r="FS328" s="2">
        <v>0</v>
      </c>
      <c r="FT328" s="2"/>
      <c r="FU328" s="2"/>
      <c r="FV328" s="2"/>
      <c r="FW328" s="2"/>
      <c r="FX328" s="2">
        <v>0</v>
      </c>
      <c r="FY328" s="2">
        <v>0</v>
      </c>
      <c r="FZ328" s="2"/>
      <c r="GA328" s="2" t="s">
        <v>3</v>
      </c>
      <c r="GB328" s="2"/>
      <c r="GC328" s="2"/>
      <c r="GD328" s="2">
        <v>1</v>
      </c>
      <c r="GE328" s="2"/>
      <c r="GF328" s="2">
        <v>-327427250</v>
      </c>
      <c r="GG328" s="2">
        <v>2</v>
      </c>
      <c r="GH328" s="2">
        <v>0</v>
      </c>
      <c r="GI328" s="2">
        <v>-2</v>
      </c>
      <c r="GJ328" s="2">
        <v>0</v>
      </c>
      <c r="GK328" s="2">
        <v>0</v>
      </c>
      <c r="GL328" s="2">
        <f>ROUND(IF(AND(BH328=3,BI328=3,FS328&lt;&gt;0),P328,0),2)</f>
        <v>0</v>
      </c>
      <c r="GM328" s="2">
        <f>ROUND(O328+X328+Y328,2)+GX328</f>
        <v>0</v>
      </c>
      <c r="GN328" s="2">
        <f t="shared" si="272"/>
        <v>0</v>
      </c>
      <c r="GO328" s="2">
        <f t="shared" si="273"/>
        <v>0</v>
      </c>
      <c r="GP328" s="2">
        <f t="shared" si="274"/>
        <v>0</v>
      </c>
      <c r="GQ328" s="2"/>
      <c r="GR328" s="2">
        <v>0</v>
      </c>
      <c r="GS328" s="2">
        <v>3</v>
      </c>
      <c r="GT328" s="2">
        <v>0</v>
      </c>
      <c r="GU328" s="2" t="s">
        <v>3</v>
      </c>
      <c r="GV328" s="2">
        <f t="shared" si="275"/>
        <v>0</v>
      </c>
      <c r="GW328" s="2">
        <v>1</v>
      </c>
      <c r="GX328" s="2">
        <f>ROUND(HC328*I328,2)</f>
        <v>0</v>
      </c>
      <c r="GY328" s="2"/>
      <c r="GZ328" s="2"/>
      <c r="HA328" s="2">
        <v>0</v>
      </c>
      <c r="HB328" s="2">
        <v>0</v>
      </c>
      <c r="HC328" s="2">
        <f t="shared" si="276"/>
        <v>0</v>
      </c>
      <c r="HD328" s="2"/>
      <c r="HE328" s="2" t="s">
        <v>3</v>
      </c>
      <c r="HF328" s="2" t="s">
        <v>3</v>
      </c>
      <c r="HG328" s="2"/>
      <c r="HH328" s="2"/>
      <c r="HI328" s="2"/>
      <c r="HJ328" s="2"/>
      <c r="HK328" s="2"/>
      <c r="HL328" s="2"/>
      <c r="HM328" s="2" t="s">
        <v>3</v>
      </c>
      <c r="HN328" s="2" t="s">
        <v>3</v>
      </c>
      <c r="HO328" s="2" t="s">
        <v>3</v>
      </c>
      <c r="HP328" s="2" t="s">
        <v>3</v>
      </c>
      <c r="HQ328" s="2" t="s">
        <v>3</v>
      </c>
      <c r="HR328" s="2"/>
      <c r="HS328" s="2">
        <v>0</v>
      </c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>
        <v>0</v>
      </c>
      <c r="IL328" s="2"/>
      <c r="IM328" s="2"/>
      <c r="IN328" s="2"/>
      <c r="IO328" s="2"/>
      <c r="IP328" s="2"/>
      <c r="IQ328" s="2"/>
      <c r="IR328" s="2"/>
      <c r="IS328" s="2"/>
      <c r="IT328" s="2"/>
      <c r="IU328" s="2"/>
    </row>
    <row r="329" spans="1:255" x14ac:dyDescent="0.2">
      <c r="A329">
        <v>17</v>
      </c>
      <c r="B329">
        <v>1</v>
      </c>
      <c r="E329" t="s">
        <v>550</v>
      </c>
      <c r="F329" t="s">
        <v>551</v>
      </c>
      <c r="G329" t="s">
        <v>552</v>
      </c>
      <c r="H329" t="s">
        <v>126</v>
      </c>
      <c r="I329">
        <f t="shared" si="284"/>
        <v>6</v>
      </c>
      <c r="J329">
        <v>0</v>
      </c>
      <c r="K329">
        <f t="shared" si="285"/>
        <v>6</v>
      </c>
      <c r="O329">
        <f>ROUND(CP329,0)</f>
        <v>3672</v>
      </c>
      <c r="P329">
        <f>ROUND(CQ329*I329,0)</f>
        <v>3672</v>
      </c>
      <c r="Q329">
        <f>ROUND(CR329*I329,0)</f>
        <v>0</v>
      </c>
      <c r="R329">
        <f>ROUND(CS329*I329,0)</f>
        <v>0</v>
      </c>
      <c r="S329">
        <f>ROUND(CT329*I329,0)</f>
        <v>0</v>
      </c>
      <c r="T329">
        <f>ROUND(CU329*I329,0)</f>
        <v>0</v>
      </c>
      <c r="U329">
        <f t="shared" si="256"/>
        <v>0</v>
      </c>
      <c r="V329">
        <f t="shared" si="257"/>
        <v>0</v>
      </c>
      <c r="W329">
        <f>ROUND(CX329*I329,0)</f>
        <v>0</v>
      </c>
      <c r="X329">
        <f>ROUND(CY329,0)</f>
        <v>0</v>
      </c>
      <c r="Y329">
        <f>ROUND(CZ329,0)</f>
        <v>0</v>
      </c>
      <c r="AA329">
        <v>64877767</v>
      </c>
      <c r="AB329">
        <f t="shared" si="258"/>
        <v>612</v>
      </c>
      <c r="AC329">
        <f t="shared" si="259"/>
        <v>612</v>
      </c>
      <c r="AD329">
        <f t="shared" si="277"/>
        <v>0</v>
      </c>
      <c r="AE329">
        <f t="shared" si="278"/>
        <v>0</v>
      </c>
      <c r="AF329">
        <f t="shared" si="279"/>
        <v>0</v>
      </c>
      <c r="AG329">
        <f t="shared" si="260"/>
        <v>0</v>
      </c>
      <c r="AH329">
        <f t="shared" si="280"/>
        <v>0</v>
      </c>
      <c r="AI329">
        <f t="shared" si="281"/>
        <v>0</v>
      </c>
      <c r="AJ329">
        <f t="shared" si="261"/>
        <v>0</v>
      </c>
      <c r="AK329">
        <v>612</v>
      </c>
      <c r="AL329">
        <v>612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9.66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1100</v>
      </c>
      <c r="BN329">
        <v>0</v>
      </c>
      <c r="BO329" t="s">
        <v>3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262"/>
        <v>3672</v>
      </c>
      <c r="CQ329">
        <f>AC329</f>
        <v>612</v>
      </c>
      <c r="CR329">
        <f>(((ET329)-(EU329)*BS329)+AE329*BS329)</f>
        <v>0</v>
      </c>
      <c r="CS329">
        <f t="shared" si="264"/>
        <v>0</v>
      </c>
      <c r="CT329">
        <f t="shared" si="265"/>
        <v>0</v>
      </c>
      <c r="CU329">
        <f t="shared" si="266"/>
        <v>0</v>
      </c>
      <c r="CV329">
        <f t="shared" si="267"/>
        <v>0</v>
      </c>
      <c r="CW329">
        <f t="shared" si="268"/>
        <v>0</v>
      </c>
      <c r="CX329">
        <f t="shared" si="269"/>
        <v>0</v>
      </c>
      <c r="CY329">
        <f t="shared" si="286"/>
        <v>0</v>
      </c>
      <c r="CZ329">
        <f t="shared" si="287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126</v>
      </c>
      <c r="DW329" t="s">
        <v>126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56792879</v>
      </c>
      <c r="EF329">
        <v>8</v>
      </c>
      <c r="EG329" t="s">
        <v>101</v>
      </c>
      <c r="EH329">
        <v>0</v>
      </c>
      <c r="EI329" t="s">
        <v>3</v>
      </c>
      <c r="EJ329">
        <v>1</v>
      </c>
      <c r="EK329">
        <v>1100</v>
      </c>
      <c r="EL329" t="s">
        <v>127</v>
      </c>
      <c r="EM329" t="s">
        <v>128</v>
      </c>
      <c r="EO329" t="s">
        <v>3</v>
      </c>
      <c r="EQ329">
        <v>655360</v>
      </c>
      <c r="ER329">
        <v>612</v>
      </c>
      <c r="ES329">
        <v>612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600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553</v>
      </c>
      <c r="GD329">
        <v>1</v>
      </c>
      <c r="GF329">
        <v>-327427250</v>
      </c>
      <c r="GG329">
        <v>2</v>
      </c>
      <c r="GH329">
        <v>3</v>
      </c>
      <c r="GI329">
        <v>3</v>
      </c>
      <c r="GJ329">
        <v>0</v>
      </c>
      <c r="GK329">
        <v>0</v>
      </c>
      <c r="GL329">
        <f>ROUND(IF(AND(BH329=3,BI329=3,FS329&lt;&gt;0),P329,0),0)</f>
        <v>0</v>
      </c>
      <c r="GM329">
        <f>ROUND(O329+X329+Y329,0)+GX329</f>
        <v>3672</v>
      </c>
      <c r="GN329">
        <f t="shared" si="272"/>
        <v>3672</v>
      </c>
      <c r="GO329">
        <f t="shared" si="273"/>
        <v>0</v>
      </c>
      <c r="GP329">
        <f t="shared" si="274"/>
        <v>0</v>
      </c>
      <c r="GR329">
        <v>1</v>
      </c>
      <c r="GS329">
        <v>1</v>
      </c>
      <c r="GT329">
        <v>0</v>
      </c>
      <c r="GU329" t="s">
        <v>3</v>
      </c>
      <c r="GV329">
        <f t="shared" si="275"/>
        <v>0</v>
      </c>
      <c r="GW329">
        <v>1</v>
      </c>
      <c r="GX329">
        <f>ROUND(HC329*I329,0)</f>
        <v>0</v>
      </c>
      <c r="HA329">
        <v>0</v>
      </c>
      <c r="HB329">
        <v>0</v>
      </c>
      <c r="HC329">
        <f t="shared" si="276"/>
        <v>0</v>
      </c>
      <c r="HE329" t="s">
        <v>130</v>
      </c>
      <c r="HF329" t="s">
        <v>38</v>
      </c>
      <c r="HG329">
        <f>ROUND(AC329*I329,0)</f>
        <v>3672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2">
        <v>17</v>
      </c>
      <c r="B330" s="2">
        <v>1</v>
      </c>
      <c r="C330" s="2"/>
      <c r="D330" s="2"/>
      <c r="E330" s="2" t="s">
        <v>554</v>
      </c>
      <c r="F330" s="2" t="s">
        <v>555</v>
      </c>
      <c r="G330" s="2" t="s">
        <v>556</v>
      </c>
      <c r="H330" s="2" t="s">
        <v>134</v>
      </c>
      <c r="I330" s="2">
        <f t="shared" si="284"/>
        <v>6</v>
      </c>
      <c r="J330" s="2">
        <v>0</v>
      </c>
      <c r="K330" s="2">
        <f t="shared" si="285"/>
        <v>6</v>
      </c>
      <c r="L330" s="2"/>
      <c r="M330" s="2"/>
      <c r="N330" s="2"/>
      <c r="O330" s="2">
        <f>ROUND(CP330,2)</f>
        <v>74.819999999999993</v>
      </c>
      <c r="P330" s="2">
        <f>ROUND(CQ330*I330,2)</f>
        <v>74.819999999999993</v>
      </c>
      <c r="Q330" s="2">
        <f>ROUND(CR330*I330,2)</f>
        <v>0</v>
      </c>
      <c r="R330" s="2">
        <f>ROUND(CS330*I330,2)</f>
        <v>0</v>
      </c>
      <c r="S330" s="2">
        <f>ROUND(CT330*I330,2)</f>
        <v>0</v>
      </c>
      <c r="T330" s="2">
        <f>ROUND(CU330*I330,2)</f>
        <v>0</v>
      </c>
      <c r="U330" s="2">
        <f t="shared" si="256"/>
        <v>0</v>
      </c>
      <c r="V330" s="2">
        <f t="shared" si="257"/>
        <v>0</v>
      </c>
      <c r="W330" s="2">
        <f>ROUND(CX330*I330,2)</f>
        <v>0.18</v>
      </c>
      <c r="X330" s="2">
        <f>ROUND(CY330,2)</f>
        <v>0</v>
      </c>
      <c r="Y330" s="2">
        <f>ROUND(CZ330,2)</f>
        <v>0</v>
      </c>
      <c r="Z330" s="2"/>
      <c r="AA330" s="2">
        <v>64877770</v>
      </c>
      <c r="AB330" s="2">
        <f t="shared" si="258"/>
        <v>12.47</v>
      </c>
      <c r="AC330" s="2">
        <f t="shared" si="259"/>
        <v>12.47</v>
      </c>
      <c r="AD330" s="2">
        <f t="shared" si="277"/>
        <v>0</v>
      </c>
      <c r="AE330" s="2">
        <f t="shared" si="278"/>
        <v>0</v>
      </c>
      <c r="AF330" s="2">
        <f t="shared" si="279"/>
        <v>0</v>
      </c>
      <c r="AG330" s="2">
        <f t="shared" si="260"/>
        <v>0</v>
      </c>
      <c r="AH330" s="2">
        <f t="shared" si="280"/>
        <v>0</v>
      </c>
      <c r="AI330" s="2">
        <f t="shared" si="281"/>
        <v>0</v>
      </c>
      <c r="AJ330" s="2">
        <f t="shared" si="261"/>
        <v>0.03</v>
      </c>
      <c r="AK330" s="2">
        <v>12.47</v>
      </c>
      <c r="AL330" s="2">
        <v>12.47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0.03</v>
      </c>
      <c r="AT330" s="2">
        <v>0</v>
      </c>
      <c r="AU330" s="2">
        <v>0</v>
      </c>
      <c r="AV330" s="2">
        <v>1</v>
      </c>
      <c r="AW330" s="2">
        <v>1</v>
      </c>
      <c r="AX330" s="2"/>
      <c r="AY330" s="2"/>
      <c r="AZ330" s="2">
        <v>1</v>
      </c>
      <c r="BA330" s="2">
        <v>1</v>
      </c>
      <c r="BB330" s="2">
        <v>1</v>
      </c>
      <c r="BC330" s="2">
        <v>1</v>
      </c>
      <c r="BD330" s="2" t="s">
        <v>3</v>
      </c>
      <c r="BE330" s="2" t="s">
        <v>3</v>
      </c>
      <c r="BF330" s="2" t="s">
        <v>3</v>
      </c>
      <c r="BG330" s="2" t="s">
        <v>3</v>
      </c>
      <c r="BH330" s="2">
        <v>3</v>
      </c>
      <c r="BI330" s="2">
        <v>2</v>
      </c>
      <c r="BJ330" s="2" t="s">
        <v>557</v>
      </c>
      <c r="BK330" s="2"/>
      <c r="BL330" s="2"/>
      <c r="BM330" s="2">
        <v>500002</v>
      </c>
      <c r="BN330" s="2">
        <v>0</v>
      </c>
      <c r="BO330" s="2" t="s">
        <v>3</v>
      </c>
      <c r="BP330" s="2">
        <v>0</v>
      </c>
      <c r="BQ330" s="2">
        <v>12</v>
      </c>
      <c r="BR330" s="2">
        <v>0</v>
      </c>
      <c r="BS330" s="2">
        <v>1</v>
      </c>
      <c r="BT330" s="2">
        <v>1</v>
      </c>
      <c r="BU330" s="2">
        <v>1</v>
      </c>
      <c r="BV330" s="2">
        <v>1</v>
      </c>
      <c r="BW330" s="2">
        <v>1</v>
      </c>
      <c r="BX330" s="2">
        <v>1</v>
      </c>
      <c r="BY330" s="2" t="s">
        <v>3</v>
      </c>
      <c r="BZ330" s="2">
        <v>0</v>
      </c>
      <c r="CA330" s="2">
        <v>0</v>
      </c>
      <c r="CB330" s="2" t="s">
        <v>3</v>
      </c>
      <c r="CC330" s="2"/>
      <c r="CD330" s="2"/>
      <c r="CE330" s="2">
        <v>0</v>
      </c>
      <c r="CF330" s="2">
        <v>0</v>
      </c>
      <c r="CG330" s="2">
        <v>0</v>
      </c>
      <c r="CH330" s="2"/>
      <c r="CI330" s="2"/>
      <c r="CJ330" s="2"/>
      <c r="CK330" s="2"/>
      <c r="CL330" s="2"/>
      <c r="CM330" s="2">
        <v>0</v>
      </c>
      <c r="CN330" s="2" t="s">
        <v>3</v>
      </c>
      <c r="CO330" s="2">
        <v>0</v>
      </c>
      <c r="CP330" s="2">
        <f t="shared" si="262"/>
        <v>74.819999999999993</v>
      </c>
      <c r="CQ330" s="2">
        <f>AC330*BC330</f>
        <v>12.47</v>
      </c>
      <c r="CR330" s="2">
        <f>(((ET330)*BB330-(EU330)*BS330)+AE330*BS330)</f>
        <v>0</v>
      </c>
      <c r="CS330" s="2">
        <f t="shared" si="264"/>
        <v>0</v>
      </c>
      <c r="CT330" s="2">
        <f t="shared" si="265"/>
        <v>0</v>
      </c>
      <c r="CU330" s="2">
        <f t="shared" si="266"/>
        <v>0</v>
      </c>
      <c r="CV330" s="2">
        <f t="shared" si="267"/>
        <v>0</v>
      </c>
      <c r="CW330" s="2">
        <f t="shared" si="268"/>
        <v>0</v>
      </c>
      <c r="CX330" s="2">
        <f t="shared" si="269"/>
        <v>0.03</v>
      </c>
      <c r="CY330" s="2">
        <f>0</f>
        <v>0</v>
      </c>
      <c r="CZ330" s="2">
        <f>0</f>
        <v>0</v>
      </c>
      <c r="DA330" s="2"/>
      <c r="DB330" s="2"/>
      <c r="DC330" s="2" t="s">
        <v>3</v>
      </c>
      <c r="DD330" s="2" t="s">
        <v>3</v>
      </c>
      <c r="DE330" s="2" t="s">
        <v>3</v>
      </c>
      <c r="DF330" s="2" t="s">
        <v>3</v>
      </c>
      <c r="DG330" s="2" t="s">
        <v>3</v>
      </c>
      <c r="DH330" s="2" t="s">
        <v>3</v>
      </c>
      <c r="DI330" s="2" t="s">
        <v>3</v>
      </c>
      <c r="DJ330" s="2" t="s">
        <v>3</v>
      </c>
      <c r="DK330" s="2" t="s">
        <v>3</v>
      </c>
      <c r="DL330" s="2" t="s">
        <v>3</v>
      </c>
      <c r="DM330" s="2" t="s">
        <v>3</v>
      </c>
      <c r="DN330" s="2">
        <v>0</v>
      </c>
      <c r="DO330" s="2">
        <v>0</v>
      </c>
      <c r="DP330" s="2">
        <v>1</v>
      </c>
      <c r="DQ330" s="2">
        <v>1</v>
      </c>
      <c r="DR330" s="2"/>
      <c r="DS330" s="2"/>
      <c r="DT330" s="2"/>
      <c r="DU330" s="2">
        <v>1010</v>
      </c>
      <c r="DV330" s="2" t="s">
        <v>134</v>
      </c>
      <c r="DW330" s="2" t="s">
        <v>134</v>
      </c>
      <c r="DX330" s="2">
        <v>1</v>
      </c>
      <c r="DY330" s="2"/>
      <c r="DZ330" s="2" t="s">
        <v>3</v>
      </c>
      <c r="EA330" s="2" t="s">
        <v>3</v>
      </c>
      <c r="EB330" s="2" t="s">
        <v>3</v>
      </c>
      <c r="EC330" s="2" t="s">
        <v>3</v>
      </c>
      <c r="ED330" s="2"/>
      <c r="EE330" s="2">
        <v>56793267</v>
      </c>
      <c r="EF330" s="2">
        <v>12</v>
      </c>
      <c r="EG330" s="2" t="s">
        <v>243</v>
      </c>
      <c r="EH330" s="2">
        <v>0</v>
      </c>
      <c r="EI330" s="2" t="s">
        <v>3</v>
      </c>
      <c r="EJ330" s="2">
        <v>2</v>
      </c>
      <c r="EK330" s="2">
        <v>500002</v>
      </c>
      <c r="EL330" s="2" t="s">
        <v>244</v>
      </c>
      <c r="EM330" s="2" t="s">
        <v>245</v>
      </c>
      <c r="EN330" s="2"/>
      <c r="EO330" s="2" t="s">
        <v>3</v>
      </c>
      <c r="EP330" s="2"/>
      <c r="EQ330" s="2">
        <v>131072</v>
      </c>
      <c r="ER330" s="2">
        <v>12.47</v>
      </c>
      <c r="ES330" s="2">
        <v>12.47</v>
      </c>
      <c r="ET330" s="2">
        <v>0</v>
      </c>
      <c r="EU330" s="2">
        <v>0</v>
      </c>
      <c r="EV330" s="2">
        <v>0</v>
      </c>
      <c r="EW330" s="2">
        <v>0</v>
      </c>
      <c r="EX330" s="2">
        <v>0</v>
      </c>
      <c r="EY330" s="2">
        <v>0</v>
      </c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>
        <v>0</v>
      </c>
      <c r="FR330" s="2">
        <v>0</v>
      </c>
      <c r="FS330" s="2">
        <v>0</v>
      </c>
      <c r="FT330" s="2"/>
      <c r="FU330" s="2"/>
      <c r="FV330" s="2"/>
      <c r="FW330" s="2"/>
      <c r="FX330" s="2">
        <v>0</v>
      </c>
      <c r="FY330" s="2">
        <v>0</v>
      </c>
      <c r="FZ330" s="2"/>
      <c r="GA330" s="2" t="s">
        <v>3</v>
      </c>
      <c r="GB330" s="2"/>
      <c r="GC330" s="2"/>
      <c r="GD330" s="2">
        <v>1</v>
      </c>
      <c r="GE330" s="2"/>
      <c r="GF330" s="2">
        <v>1853878602</v>
      </c>
      <c r="GG330" s="2">
        <v>2</v>
      </c>
      <c r="GH330" s="2">
        <v>1</v>
      </c>
      <c r="GI330" s="2">
        <v>-2</v>
      </c>
      <c r="GJ330" s="2">
        <v>0</v>
      </c>
      <c r="GK330" s="2">
        <v>0</v>
      </c>
      <c r="GL330" s="2">
        <f>ROUND(IF(AND(BH330=3,BI330=3,FS330&lt;&gt;0),P330,0),2)</f>
        <v>0</v>
      </c>
      <c r="GM330" s="2">
        <f>ROUND(O330+X330+Y330,2)+GX330</f>
        <v>74.819999999999993</v>
      </c>
      <c r="GN330" s="2">
        <f t="shared" si="272"/>
        <v>0</v>
      </c>
      <c r="GO330" s="2">
        <f t="shared" si="273"/>
        <v>74.819999999999993</v>
      </c>
      <c r="GP330" s="2">
        <f t="shared" si="274"/>
        <v>0</v>
      </c>
      <c r="GQ330" s="2"/>
      <c r="GR330" s="2">
        <v>0</v>
      </c>
      <c r="GS330" s="2">
        <v>3</v>
      </c>
      <c r="GT330" s="2">
        <v>0</v>
      </c>
      <c r="GU330" s="2" t="s">
        <v>3</v>
      </c>
      <c r="GV330" s="2">
        <f t="shared" si="275"/>
        <v>0</v>
      </c>
      <c r="GW330" s="2">
        <v>1</v>
      </c>
      <c r="GX330" s="2">
        <f>ROUND(HC330*I330,2)</f>
        <v>0</v>
      </c>
      <c r="GY330" s="2"/>
      <c r="GZ330" s="2"/>
      <c r="HA330" s="2">
        <v>0</v>
      </c>
      <c r="HB330" s="2">
        <v>0</v>
      </c>
      <c r="HC330" s="2">
        <f t="shared" si="276"/>
        <v>0</v>
      </c>
      <c r="HD330" s="2"/>
      <c r="HE330" s="2" t="s">
        <v>3</v>
      </c>
      <c r="HF330" s="2" t="s">
        <v>3</v>
      </c>
      <c r="HG330" s="2"/>
      <c r="HH330" s="2"/>
      <c r="HI330" s="2"/>
      <c r="HJ330" s="2"/>
      <c r="HK330" s="2"/>
      <c r="HL330" s="2"/>
      <c r="HM330" s="2" t="s">
        <v>3</v>
      </c>
      <c r="HN330" s="2" t="s">
        <v>3</v>
      </c>
      <c r="HO330" s="2" t="s">
        <v>3</v>
      </c>
      <c r="HP330" s="2" t="s">
        <v>3</v>
      </c>
      <c r="HQ330" s="2" t="s">
        <v>3</v>
      </c>
      <c r="HR330" s="2"/>
      <c r="HS330" s="2">
        <v>0</v>
      </c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>
        <v>0</v>
      </c>
      <c r="IL330" s="2"/>
      <c r="IM330" s="2"/>
      <c r="IN330" s="2"/>
      <c r="IO330" s="2"/>
      <c r="IP330" s="2"/>
      <c r="IQ330" s="2"/>
      <c r="IR330" s="2"/>
      <c r="IS330" s="2"/>
      <c r="IT330" s="2"/>
      <c r="IU330" s="2"/>
    </row>
    <row r="331" spans="1:255" x14ac:dyDescent="0.2">
      <c r="A331">
        <v>17</v>
      </c>
      <c r="B331">
        <v>1</v>
      </c>
      <c r="E331" t="s">
        <v>554</v>
      </c>
      <c r="F331" t="s">
        <v>555</v>
      </c>
      <c r="G331" t="s">
        <v>556</v>
      </c>
      <c r="H331" t="s">
        <v>134</v>
      </c>
      <c r="I331">
        <f t="shared" si="284"/>
        <v>6</v>
      </c>
      <c r="J331">
        <v>0</v>
      </c>
      <c r="K331">
        <f t="shared" si="285"/>
        <v>6</v>
      </c>
      <c r="O331">
        <f>ROUND(CP331,0)</f>
        <v>872</v>
      </c>
      <c r="P331">
        <f>ROUND(CQ331*I331,0)</f>
        <v>872</v>
      </c>
      <c r="Q331">
        <f>ROUND(CR331*I331,0)</f>
        <v>0</v>
      </c>
      <c r="R331">
        <f>ROUND(CS331*I331,0)</f>
        <v>0</v>
      </c>
      <c r="S331">
        <f>ROUND(CT331*I331,0)</f>
        <v>0</v>
      </c>
      <c r="T331">
        <f>ROUND(CU331*I331,0)</f>
        <v>0</v>
      </c>
      <c r="U331">
        <f t="shared" si="256"/>
        <v>0</v>
      </c>
      <c r="V331">
        <f t="shared" si="257"/>
        <v>0</v>
      </c>
      <c r="W331">
        <f>ROUND(CX331*I331,0)</f>
        <v>0</v>
      </c>
      <c r="X331">
        <f>ROUND(CY331,0)</f>
        <v>0</v>
      </c>
      <c r="Y331">
        <f>ROUND(CZ331,0)</f>
        <v>0</v>
      </c>
      <c r="AA331">
        <v>64877767</v>
      </c>
      <c r="AB331">
        <f t="shared" si="258"/>
        <v>12.47</v>
      </c>
      <c r="AC331">
        <f t="shared" si="259"/>
        <v>12.47</v>
      </c>
      <c r="AD331">
        <f t="shared" si="277"/>
        <v>0</v>
      </c>
      <c r="AE331">
        <f t="shared" si="278"/>
        <v>0</v>
      </c>
      <c r="AF331">
        <f t="shared" si="279"/>
        <v>0</v>
      </c>
      <c r="AG331">
        <f t="shared" si="260"/>
        <v>0</v>
      </c>
      <c r="AH331">
        <f t="shared" si="280"/>
        <v>0</v>
      </c>
      <c r="AI331">
        <f t="shared" si="281"/>
        <v>0</v>
      </c>
      <c r="AJ331">
        <f t="shared" si="261"/>
        <v>0.03</v>
      </c>
      <c r="AK331">
        <v>12.47</v>
      </c>
      <c r="AL331">
        <v>12.47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0.03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11.65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2</v>
      </c>
      <c r="BJ331" t="s">
        <v>557</v>
      </c>
      <c r="BM331">
        <v>500002</v>
      </c>
      <c r="BN331">
        <v>0</v>
      </c>
      <c r="BO331" t="s">
        <v>555</v>
      </c>
      <c r="BP331">
        <v>1</v>
      </c>
      <c r="BQ331">
        <v>12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262"/>
        <v>872</v>
      </c>
      <c r="CQ331">
        <f>AC331*BC331</f>
        <v>145.27550000000002</v>
      </c>
      <c r="CR331">
        <f>(((ET331)*BB331-(EU331)*BS331)+AE331*BS331)</f>
        <v>0</v>
      </c>
      <c r="CS331">
        <f t="shared" si="264"/>
        <v>0</v>
      </c>
      <c r="CT331">
        <f t="shared" si="265"/>
        <v>0</v>
      </c>
      <c r="CU331">
        <f t="shared" si="266"/>
        <v>0</v>
      </c>
      <c r="CV331">
        <f t="shared" si="267"/>
        <v>0</v>
      </c>
      <c r="CW331">
        <f t="shared" si="268"/>
        <v>0</v>
      </c>
      <c r="CX331">
        <f t="shared" si="269"/>
        <v>0.03</v>
      </c>
      <c r="CY331">
        <f>0</f>
        <v>0</v>
      </c>
      <c r="CZ331">
        <f>0</f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1010</v>
      </c>
      <c r="DV331" t="s">
        <v>134</v>
      </c>
      <c r="DW331" t="s">
        <v>134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56793267</v>
      </c>
      <c r="EF331">
        <v>12</v>
      </c>
      <c r="EG331" t="s">
        <v>243</v>
      </c>
      <c r="EH331">
        <v>0</v>
      </c>
      <c r="EI331" t="s">
        <v>3</v>
      </c>
      <c r="EJ331">
        <v>2</v>
      </c>
      <c r="EK331">
        <v>500002</v>
      </c>
      <c r="EL331" t="s">
        <v>244</v>
      </c>
      <c r="EM331" t="s">
        <v>245</v>
      </c>
      <c r="EO331" t="s">
        <v>3</v>
      </c>
      <c r="EQ331">
        <v>131072</v>
      </c>
      <c r="ER331">
        <v>12.47</v>
      </c>
      <c r="ES331">
        <v>12.47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3</v>
      </c>
      <c r="GD331">
        <v>1</v>
      </c>
      <c r="GF331">
        <v>1853878602</v>
      </c>
      <c r="GG331">
        <v>2</v>
      </c>
      <c r="GH331">
        <v>1</v>
      </c>
      <c r="GI331">
        <v>2</v>
      </c>
      <c r="GJ331">
        <v>0</v>
      </c>
      <c r="GK331">
        <v>0</v>
      </c>
      <c r="GL331">
        <f>ROUND(IF(AND(BH331=3,BI331=3,FS331&lt;&gt;0),P331,0),0)</f>
        <v>0</v>
      </c>
      <c r="GM331">
        <f>ROUND(O331+X331+Y331,0)+GX331</f>
        <v>872</v>
      </c>
      <c r="GN331">
        <f t="shared" si="272"/>
        <v>0</v>
      </c>
      <c r="GO331">
        <f t="shared" si="273"/>
        <v>872</v>
      </c>
      <c r="GP331">
        <f t="shared" si="274"/>
        <v>0</v>
      </c>
      <c r="GR331">
        <v>0</v>
      </c>
      <c r="GS331">
        <v>3</v>
      </c>
      <c r="GT331">
        <v>0</v>
      </c>
      <c r="GU331" t="s">
        <v>3</v>
      </c>
      <c r="GV331">
        <f t="shared" si="275"/>
        <v>0</v>
      </c>
      <c r="GW331">
        <v>1</v>
      </c>
      <c r="GX331">
        <f>ROUND(HC331*I331,0)</f>
        <v>0</v>
      </c>
      <c r="HA331">
        <v>0</v>
      </c>
      <c r="HB331">
        <v>0</v>
      </c>
      <c r="HC331">
        <f t="shared" si="276"/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2">
        <v>17</v>
      </c>
      <c r="B332" s="2">
        <v>1</v>
      </c>
      <c r="C332" s="2"/>
      <c r="D332" s="2"/>
      <c r="E332" s="2" t="s">
        <v>558</v>
      </c>
      <c r="F332" s="2" t="s">
        <v>559</v>
      </c>
      <c r="G332" s="2" t="s">
        <v>560</v>
      </c>
      <c r="H332" s="2" t="s">
        <v>126</v>
      </c>
      <c r="I332" s="2">
        <f>ROUND(ROUND(12,4),7)</f>
        <v>12</v>
      </c>
      <c r="J332" s="2">
        <v>0</v>
      </c>
      <c r="K332" s="2">
        <f>ROUND(ROUND(12,4),7)</f>
        <v>12</v>
      </c>
      <c r="L332" s="2"/>
      <c r="M332" s="2"/>
      <c r="N332" s="2"/>
      <c r="O332" s="2">
        <f>ROUND(CP332,2)</f>
        <v>0</v>
      </c>
      <c r="P332" s="2">
        <f>ROUND(CQ332*I332,2)</f>
        <v>0</v>
      </c>
      <c r="Q332" s="2">
        <f>ROUND(CR332*I332,2)</f>
        <v>0</v>
      </c>
      <c r="R332" s="2">
        <f>ROUND(CS332*I332,2)</f>
        <v>0</v>
      </c>
      <c r="S332" s="2">
        <f>ROUND(CT332*I332,2)</f>
        <v>0</v>
      </c>
      <c r="T332" s="2">
        <f>ROUND(CU332*I332,2)</f>
        <v>0</v>
      </c>
      <c r="U332" s="2">
        <f t="shared" si="256"/>
        <v>0</v>
      </c>
      <c r="V332" s="2">
        <f t="shared" si="257"/>
        <v>0</v>
      </c>
      <c r="W332" s="2">
        <f>ROUND(CX332*I332,2)</f>
        <v>0</v>
      </c>
      <c r="X332" s="2">
        <f>ROUND(CY332,2)</f>
        <v>0</v>
      </c>
      <c r="Y332" s="2">
        <f>ROUND(CZ332,2)</f>
        <v>0</v>
      </c>
      <c r="Z332" s="2"/>
      <c r="AA332" s="2">
        <v>64877770</v>
      </c>
      <c r="AB332" s="2">
        <f t="shared" si="258"/>
        <v>0</v>
      </c>
      <c r="AC332" s="2">
        <f t="shared" si="259"/>
        <v>0</v>
      </c>
      <c r="AD332" s="2">
        <f t="shared" si="277"/>
        <v>0</v>
      </c>
      <c r="AE332" s="2">
        <f t="shared" si="278"/>
        <v>0</v>
      </c>
      <c r="AF332" s="2">
        <f t="shared" si="279"/>
        <v>0</v>
      </c>
      <c r="AG332" s="2">
        <f t="shared" si="260"/>
        <v>0</v>
      </c>
      <c r="AH332" s="2">
        <f t="shared" si="280"/>
        <v>0</v>
      </c>
      <c r="AI332" s="2">
        <f t="shared" si="281"/>
        <v>0</v>
      </c>
      <c r="AJ332" s="2">
        <f t="shared" si="261"/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1</v>
      </c>
      <c r="AW332" s="2">
        <v>1</v>
      </c>
      <c r="AX332" s="2"/>
      <c r="AY332" s="2"/>
      <c r="AZ332" s="2">
        <v>1</v>
      </c>
      <c r="BA332" s="2">
        <v>1</v>
      </c>
      <c r="BB332" s="2">
        <v>1</v>
      </c>
      <c r="BC332" s="2">
        <v>1</v>
      </c>
      <c r="BD332" s="2" t="s">
        <v>3</v>
      </c>
      <c r="BE332" s="2" t="s">
        <v>3</v>
      </c>
      <c r="BF332" s="2" t="s">
        <v>3</v>
      </c>
      <c r="BG332" s="2" t="s">
        <v>3</v>
      </c>
      <c r="BH332" s="2">
        <v>3</v>
      </c>
      <c r="BI332" s="2">
        <v>1</v>
      </c>
      <c r="BJ332" s="2" t="s">
        <v>3</v>
      </c>
      <c r="BK332" s="2"/>
      <c r="BL332" s="2"/>
      <c r="BM332" s="2">
        <v>1100</v>
      </c>
      <c r="BN332" s="2">
        <v>0</v>
      </c>
      <c r="BO332" s="2" t="s">
        <v>3</v>
      </c>
      <c r="BP332" s="2">
        <v>0</v>
      </c>
      <c r="BQ332" s="2">
        <v>8</v>
      </c>
      <c r="BR332" s="2">
        <v>0</v>
      </c>
      <c r="BS332" s="2">
        <v>1</v>
      </c>
      <c r="BT332" s="2">
        <v>1</v>
      </c>
      <c r="BU332" s="2">
        <v>1</v>
      </c>
      <c r="BV332" s="2">
        <v>1</v>
      </c>
      <c r="BW332" s="2">
        <v>1</v>
      </c>
      <c r="BX332" s="2">
        <v>1</v>
      </c>
      <c r="BY332" s="2" t="s">
        <v>3</v>
      </c>
      <c r="BZ332" s="2">
        <v>0</v>
      </c>
      <c r="CA332" s="2">
        <v>0</v>
      </c>
      <c r="CB332" s="2" t="s">
        <v>3</v>
      </c>
      <c r="CC332" s="2"/>
      <c r="CD332" s="2"/>
      <c r="CE332" s="2">
        <v>0</v>
      </c>
      <c r="CF332" s="2">
        <v>0</v>
      </c>
      <c r="CG332" s="2">
        <v>0</v>
      </c>
      <c r="CH332" s="2"/>
      <c r="CI332" s="2"/>
      <c r="CJ332" s="2"/>
      <c r="CK332" s="2"/>
      <c r="CL332" s="2"/>
      <c r="CM332" s="2">
        <v>0</v>
      </c>
      <c r="CN332" s="2" t="s">
        <v>3</v>
      </c>
      <c r="CO332" s="2">
        <v>0</v>
      </c>
      <c r="CP332" s="2">
        <f t="shared" si="262"/>
        <v>0</v>
      </c>
      <c r="CQ332" s="2">
        <f>AC332*BC332</f>
        <v>0</v>
      </c>
      <c r="CR332" s="2">
        <f>(((ET332)*BB332-(EU332)*BS332)+AE332*BS332)</f>
        <v>0</v>
      </c>
      <c r="CS332" s="2">
        <f t="shared" si="264"/>
        <v>0</v>
      </c>
      <c r="CT332" s="2">
        <f t="shared" si="265"/>
        <v>0</v>
      </c>
      <c r="CU332" s="2">
        <f t="shared" si="266"/>
        <v>0</v>
      </c>
      <c r="CV332" s="2">
        <f t="shared" si="267"/>
        <v>0</v>
      </c>
      <c r="CW332" s="2">
        <f t="shared" si="268"/>
        <v>0</v>
      </c>
      <c r="CX332" s="2">
        <f t="shared" si="269"/>
        <v>0</v>
      </c>
      <c r="CY332" s="2">
        <f>(((S332+R332)*AT332)/100)</f>
        <v>0</v>
      </c>
      <c r="CZ332" s="2">
        <f>(((S332+R332)*AU332)/100)</f>
        <v>0</v>
      </c>
      <c r="DA332" s="2"/>
      <c r="DB332" s="2"/>
      <c r="DC332" s="2" t="s">
        <v>3</v>
      </c>
      <c r="DD332" s="2" t="s">
        <v>3</v>
      </c>
      <c r="DE332" s="2" t="s">
        <v>3</v>
      </c>
      <c r="DF332" s="2" t="s">
        <v>3</v>
      </c>
      <c r="DG332" s="2" t="s">
        <v>3</v>
      </c>
      <c r="DH332" s="2" t="s">
        <v>3</v>
      </c>
      <c r="DI332" s="2" t="s">
        <v>3</v>
      </c>
      <c r="DJ332" s="2" t="s">
        <v>3</v>
      </c>
      <c r="DK332" s="2" t="s">
        <v>3</v>
      </c>
      <c r="DL332" s="2" t="s">
        <v>3</v>
      </c>
      <c r="DM332" s="2" t="s">
        <v>3</v>
      </c>
      <c r="DN332" s="2">
        <v>0</v>
      </c>
      <c r="DO332" s="2">
        <v>0</v>
      </c>
      <c r="DP332" s="2">
        <v>1</v>
      </c>
      <c r="DQ332" s="2">
        <v>1</v>
      </c>
      <c r="DR332" s="2"/>
      <c r="DS332" s="2"/>
      <c r="DT332" s="2"/>
      <c r="DU332" s="2">
        <v>1013</v>
      </c>
      <c r="DV332" s="2" t="s">
        <v>126</v>
      </c>
      <c r="DW332" s="2" t="s">
        <v>126</v>
      </c>
      <c r="DX332" s="2">
        <v>1</v>
      </c>
      <c r="DY332" s="2"/>
      <c r="DZ332" s="2" t="s">
        <v>3</v>
      </c>
      <c r="EA332" s="2" t="s">
        <v>3</v>
      </c>
      <c r="EB332" s="2" t="s">
        <v>3</v>
      </c>
      <c r="EC332" s="2" t="s">
        <v>3</v>
      </c>
      <c r="ED332" s="2"/>
      <c r="EE332" s="2">
        <v>56792879</v>
      </c>
      <c r="EF332" s="2">
        <v>8</v>
      </c>
      <c r="EG332" s="2" t="s">
        <v>101</v>
      </c>
      <c r="EH332" s="2">
        <v>0</v>
      </c>
      <c r="EI332" s="2" t="s">
        <v>3</v>
      </c>
      <c r="EJ332" s="2">
        <v>1</v>
      </c>
      <c r="EK332" s="2">
        <v>1100</v>
      </c>
      <c r="EL332" s="2" t="s">
        <v>127</v>
      </c>
      <c r="EM332" s="2" t="s">
        <v>128</v>
      </c>
      <c r="EN332" s="2"/>
      <c r="EO332" s="2" t="s">
        <v>3</v>
      </c>
      <c r="EP332" s="2"/>
      <c r="EQ332" s="2">
        <v>655360</v>
      </c>
      <c r="ER332" s="2">
        <v>0</v>
      </c>
      <c r="ES332" s="2">
        <v>0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>
        <v>0</v>
      </c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>
        <v>0</v>
      </c>
      <c r="FR332" s="2">
        <v>0</v>
      </c>
      <c r="FS332" s="2">
        <v>0</v>
      </c>
      <c r="FT332" s="2"/>
      <c r="FU332" s="2"/>
      <c r="FV332" s="2"/>
      <c r="FW332" s="2"/>
      <c r="FX332" s="2">
        <v>0</v>
      </c>
      <c r="FY332" s="2">
        <v>0</v>
      </c>
      <c r="FZ332" s="2"/>
      <c r="GA332" s="2" t="s">
        <v>3</v>
      </c>
      <c r="GB332" s="2"/>
      <c r="GC332" s="2"/>
      <c r="GD332" s="2">
        <v>1</v>
      </c>
      <c r="GE332" s="2"/>
      <c r="GF332" s="2">
        <v>-636073381</v>
      </c>
      <c r="GG332" s="2">
        <v>2</v>
      </c>
      <c r="GH332" s="2">
        <v>0</v>
      </c>
      <c r="GI332" s="2">
        <v>-2</v>
      </c>
      <c r="GJ332" s="2">
        <v>0</v>
      </c>
      <c r="GK332" s="2">
        <v>0</v>
      </c>
      <c r="GL332" s="2">
        <f>ROUND(IF(AND(BH332=3,BI332=3,FS332&lt;&gt;0),P332,0),2)</f>
        <v>0</v>
      </c>
      <c r="GM332" s="2">
        <f>ROUND(O332+X332+Y332,2)+GX332</f>
        <v>0</v>
      </c>
      <c r="GN332" s="2">
        <f t="shared" si="272"/>
        <v>0</v>
      </c>
      <c r="GO332" s="2">
        <f t="shared" si="273"/>
        <v>0</v>
      </c>
      <c r="GP332" s="2">
        <f t="shared" si="274"/>
        <v>0</v>
      </c>
      <c r="GQ332" s="2"/>
      <c r="GR332" s="2">
        <v>0</v>
      </c>
      <c r="GS332" s="2">
        <v>3</v>
      </c>
      <c r="GT332" s="2">
        <v>0</v>
      </c>
      <c r="GU332" s="2" t="s">
        <v>3</v>
      </c>
      <c r="GV332" s="2">
        <f t="shared" si="275"/>
        <v>0</v>
      </c>
      <c r="GW332" s="2">
        <v>1</v>
      </c>
      <c r="GX332" s="2">
        <f>ROUND(HC332*I332,2)</f>
        <v>0</v>
      </c>
      <c r="GY332" s="2"/>
      <c r="GZ332" s="2"/>
      <c r="HA332" s="2">
        <v>0</v>
      </c>
      <c r="HB332" s="2">
        <v>0</v>
      </c>
      <c r="HC332" s="2">
        <f t="shared" si="276"/>
        <v>0</v>
      </c>
      <c r="HD332" s="2"/>
      <c r="HE332" s="2" t="s">
        <v>3</v>
      </c>
      <c r="HF332" s="2" t="s">
        <v>3</v>
      </c>
      <c r="HG332" s="2"/>
      <c r="HH332" s="2"/>
      <c r="HI332" s="2"/>
      <c r="HJ332" s="2"/>
      <c r="HK332" s="2"/>
      <c r="HL332" s="2"/>
      <c r="HM332" s="2" t="s">
        <v>3</v>
      </c>
      <c r="HN332" s="2" t="s">
        <v>3</v>
      </c>
      <c r="HO332" s="2" t="s">
        <v>3</v>
      </c>
      <c r="HP332" s="2" t="s">
        <v>3</v>
      </c>
      <c r="HQ332" s="2" t="s">
        <v>3</v>
      </c>
      <c r="HR332" s="2"/>
      <c r="HS332" s="2">
        <v>0</v>
      </c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>
        <v>0</v>
      </c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x14ac:dyDescent="0.2">
      <c r="A333">
        <v>17</v>
      </c>
      <c r="B333">
        <v>1</v>
      </c>
      <c r="E333" t="s">
        <v>558</v>
      </c>
      <c r="F333" t="s">
        <v>559</v>
      </c>
      <c r="G333" t="s">
        <v>560</v>
      </c>
      <c r="H333" t="s">
        <v>126</v>
      </c>
      <c r="I333">
        <f>ROUND(ROUND(12,4),7)</f>
        <v>12</v>
      </c>
      <c r="J333">
        <v>0</v>
      </c>
      <c r="K333">
        <f>ROUND(ROUND(12,4),7)</f>
        <v>12</v>
      </c>
      <c r="O333">
        <f>ROUND(CP333,0)</f>
        <v>9792</v>
      </c>
      <c r="P333">
        <f>ROUND(CQ333*I333,0)</f>
        <v>9792</v>
      </c>
      <c r="Q333">
        <f>ROUND(CR333*I333,0)</f>
        <v>0</v>
      </c>
      <c r="R333">
        <f>ROUND(CS333*I333,0)</f>
        <v>0</v>
      </c>
      <c r="S333">
        <f>ROUND(CT333*I333,0)</f>
        <v>0</v>
      </c>
      <c r="T333">
        <f>ROUND(CU333*I333,0)</f>
        <v>0</v>
      </c>
      <c r="U333">
        <f t="shared" si="256"/>
        <v>0</v>
      </c>
      <c r="V333">
        <f t="shared" si="257"/>
        <v>0</v>
      </c>
      <c r="W333">
        <f>ROUND(CX333*I333,0)</f>
        <v>0</v>
      </c>
      <c r="X333">
        <f>ROUND(CY333,0)</f>
        <v>0</v>
      </c>
      <c r="Y333">
        <f>ROUND(CZ333,0)</f>
        <v>0</v>
      </c>
      <c r="AA333">
        <v>64877767</v>
      </c>
      <c r="AB333">
        <f t="shared" si="258"/>
        <v>816</v>
      </c>
      <c r="AC333">
        <f t="shared" si="259"/>
        <v>816</v>
      </c>
      <c r="AD333">
        <f t="shared" si="277"/>
        <v>0</v>
      </c>
      <c r="AE333">
        <f t="shared" si="278"/>
        <v>0</v>
      </c>
      <c r="AF333">
        <f t="shared" si="279"/>
        <v>0</v>
      </c>
      <c r="AG333">
        <f t="shared" si="260"/>
        <v>0</v>
      </c>
      <c r="AH333">
        <f t="shared" si="280"/>
        <v>0</v>
      </c>
      <c r="AI333">
        <f t="shared" si="281"/>
        <v>0</v>
      </c>
      <c r="AJ333">
        <f t="shared" si="261"/>
        <v>0</v>
      </c>
      <c r="AK333">
        <v>816</v>
      </c>
      <c r="AL333">
        <v>816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9.66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1100</v>
      </c>
      <c r="BN333">
        <v>0</v>
      </c>
      <c r="BO333" t="s">
        <v>3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262"/>
        <v>9792</v>
      </c>
      <c r="CQ333">
        <f>AC333</f>
        <v>816</v>
      </c>
      <c r="CR333">
        <f>(((ET333)-(EU333)*BS333)+AE333*BS333)</f>
        <v>0</v>
      </c>
      <c r="CS333">
        <f t="shared" si="264"/>
        <v>0</v>
      </c>
      <c r="CT333">
        <f t="shared" si="265"/>
        <v>0</v>
      </c>
      <c r="CU333">
        <f t="shared" si="266"/>
        <v>0</v>
      </c>
      <c r="CV333">
        <f t="shared" si="267"/>
        <v>0</v>
      </c>
      <c r="CW333">
        <f t="shared" si="268"/>
        <v>0</v>
      </c>
      <c r="CX333">
        <f t="shared" si="269"/>
        <v>0</v>
      </c>
      <c r="CY333">
        <f>(((S333+R333)*AT333)/100)</f>
        <v>0</v>
      </c>
      <c r="CZ333">
        <f>(((S333+R333)*AU333)/100)</f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126</v>
      </c>
      <c r="DW333" t="s">
        <v>126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56792879</v>
      </c>
      <c r="EF333">
        <v>8</v>
      </c>
      <c r="EG333" t="s">
        <v>101</v>
      </c>
      <c r="EH333">
        <v>0</v>
      </c>
      <c r="EI333" t="s">
        <v>3</v>
      </c>
      <c r="EJ333">
        <v>1</v>
      </c>
      <c r="EK333">
        <v>1100</v>
      </c>
      <c r="EL333" t="s">
        <v>127</v>
      </c>
      <c r="EM333" t="s">
        <v>128</v>
      </c>
      <c r="EO333" t="s">
        <v>3</v>
      </c>
      <c r="EQ333">
        <v>655360</v>
      </c>
      <c r="ER333">
        <v>816</v>
      </c>
      <c r="ES333">
        <v>816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0</v>
      </c>
      <c r="FD333">
        <v>18</v>
      </c>
      <c r="FF333">
        <v>800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561</v>
      </c>
      <c r="GD333">
        <v>1</v>
      </c>
      <c r="GF333">
        <v>-636073381</v>
      </c>
      <c r="GG333">
        <v>2</v>
      </c>
      <c r="GH333">
        <v>3</v>
      </c>
      <c r="GI333">
        <v>3</v>
      </c>
      <c r="GJ333">
        <v>0</v>
      </c>
      <c r="GK333">
        <v>0</v>
      </c>
      <c r="GL333">
        <f>ROUND(IF(AND(BH333=3,BI333=3,FS333&lt;&gt;0),P333,0),0)</f>
        <v>0</v>
      </c>
      <c r="GM333">
        <f>ROUND(O333+X333+Y333,0)+GX333</f>
        <v>9792</v>
      </c>
      <c r="GN333">
        <f t="shared" si="272"/>
        <v>9792</v>
      </c>
      <c r="GO333">
        <f t="shared" si="273"/>
        <v>0</v>
      </c>
      <c r="GP333">
        <f t="shared" si="274"/>
        <v>0</v>
      </c>
      <c r="GR333">
        <v>1</v>
      </c>
      <c r="GS333">
        <v>1</v>
      </c>
      <c r="GT333">
        <v>0</v>
      </c>
      <c r="GU333" t="s">
        <v>3</v>
      </c>
      <c r="GV333">
        <f t="shared" si="275"/>
        <v>0</v>
      </c>
      <c r="GW333">
        <v>1</v>
      </c>
      <c r="GX333">
        <f>ROUND(HC333*I333,0)</f>
        <v>0</v>
      </c>
      <c r="HA333">
        <v>0</v>
      </c>
      <c r="HB333">
        <v>0</v>
      </c>
      <c r="HC333">
        <f t="shared" si="276"/>
        <v>0</v>
      </c>
      <c r="HE333" t="s">
        <v>130</v>
      </c>
      <c r="HF333" t="s">
        <v>38</v>
      </c>
      <c r="HG333">
        <f>ROUND(AC333*I333,0)</f>
        <v>9792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2">
        <v>19</v>
      </c>
      <c r="B334" s="2">
        <v>1</v>
      </c>
      <c r="C334" s="2"/>
      <c r="D334" s="2"/>
      <c r="E334" s="2"/>
      <c r="F334" s="2" t="s">
        <v>3</v>
      </c>
      <c r="G334" s="2" t="s">
        <v>562</v>
      </c>
      <c r="H334" s="2" t="s">
        <v>3</v>
      </c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>
        <v>1</v>
      </c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>
        <v>0</v>
      </c>
      <c r="IL334" s="2"/>
      <c r="IM334" s="2"/>
      <c r="IN334" s="2"/>
      <c r="IO334" s="2"/>
      <c r="IP334" s="2"/>
      <c r="IQ334" s="2"/>
      <c r="IR334" s="2"/>
      <c r="IS334" s="2"/>
      <c r="IT334" s="2"/>
      <c r="IU334" s="2"/>
    </row>
    <row r="335" spans="1:255" x14ac:dyDescent="0.2">
      <c r="A335" s="2">
        <v>17</v>
      </c>
      <c r="B335" s="2">
        <v>1</v>
      </c>
      <c r="C335" s="2">
        <f>ROW(SmtRes!A463)</f>
        <v>463</v>
      </c>
      <c r="D335" s="2">
        <f>ROW(EtalonRes!A477)</f>
        <v>477</v>
      </c>
      <c r="E335" s="2" t="s">
        <v>563</v>
      </c>
      <c r="F335" s="2" t="s">
        <v>564</v>
      </c>
      <c r="G335" s="2" t="s">
        <v>565</v>
      </c>
      <c r="H335" s="2" t="s">
        <v>405</v>
      </c>
      <c r="I335" s="2">
        <f>ROUND(ROUND((6)/10,4),7)</f>
        <v>0.6</v>
      </c>
      <c r="J335" s="2">
        <v>0</v>
      </c>
      <c r="K335" s="2">
        <f>ROUND(ROUND((6)/10,4),7)</f>
        <v>0.6</v>
      </c>
      <c r="L335" s="2"/>
      <c r="M335" s="2"/>
      <c r="N335" s="2"/>
      <c r="O335" s="2">
        <f>ROUND(CP335,2)</f>
        <v>33.020000000000003</v>
      </c>
      <c r="P335" s="2">
        <f>ROUND(CQ335*I335,2)</f>
        <v>3.86</v>
      </c>
      <c r="Q335" s="2">
        <f>ROUND(CR335*I335,2)</f>
        <v>4.8600000000000003</v>
      </c>
      <c r="R335" s="2">
        <f>ROUND(CS335*I335,2)</f>
        <v>0.1</v>
      </c>
      <c r="S335" s="2">
        <f>ROUND(CT335*I335,2)</f>
        <v>24.3</v>
      </c>
      <c r="T335" s="2">
        <f>ROUND(CU335*I335,2)</f>
        <v>0</v>
      </c>
      <c r="U335" s="2">
        <f t="shared" ref="U335:U340" si="288">ROUND(CV335*I335,7)</f>
        <v>2.5848</v>
      </c>
      <c r="V335" s="2">
        <f t="shared" ref="V335:V340" si="289">ROUND(CW335*I335,7)</f>
        <v>7.1999999999999998E-3</v>
      </c>
      <c r="W335" s="2">
        <f>ROUND(CX335*I335,2)</f>
        <v>0</v>
      </c>
      <c r="X335" s="2">
        <f>ROUND(CY335,2)</f>
        <v>23.67</v>
      </c>
      <c r="Y335" s="2">
        <f>ROUND(CZ335,2)</f>
        <v>12.44</v>
      </c>
      <c r="Z335" s="2"/>
      <c r="AA335" s="2">
        <v>64877770</v>
      </c>
      <c r="AB335" s="2">
        <f t="shared" ref="AB335:AB340" si="290">ROUND((AC335+AD335+AF335),2)</f>
        <v>55.03</v>
      </c>
      <c r="AC335" s="2">
        <f t="shared" ref="AC335:AC340" si="291">ROUND((ES335),2)</f>
        <v>6.43</v>
      </c>
      <c r="AD335" s="2">
        <f>ROUND(((((ET335*ROUND((0.2+1),7)))-((EU335*ROUND((0.2+1),7))))+AE335),2)</f>
        <v>8.1</v>
      </c>
      <c r="AE335" s="2">
        <f>ROUND(((EU335*ROUND((0.2+1),7))),2)</f>
        <v>0.17</v>
      </c>
      <c r="AF335" s="2">
        <f>ROUND(((EV335*ROUND((0.2+1),7))),2)</f>
        <v>40.5</v>
      </c>
      <c r="AG335" s="2">
        <f t="shared" ref="AG335:AG340" si="292">ROUND((AP335),2)</f>
        <v>0</v>
      </c>
      <c r="AH335" s="2">
        <f>((EW335*ROUND((0.2+1),7)))</f>
        <v>4.3079999999999998</v>
      </c>
      <c r="AI335" s="2">
        <f>((EX335*ROUND((0.2+1),7)))</f>
        <v>1.2E-2</v>
      </c>
      <c r="AJ335" s="2">
        <f t="shared" ref="AJ335:AJ340" si="293">(AS335)</f>
        <v>0</v>
      </c>
      <c r="AK335" s="2">
        <v>46.93</v>
      </c>
      <c r="AL335" s="2">
        <v>6.43</v>
      </c>
      <c r="AM335" s="2">
        <v>6.75</v>
      </c>
      <c r="AN335" s="2">
        <v>0.14000000000000001</v>
      </c>
      <c r="AO335" s="2">
        <v>33.75</v>
      </c>
      <c r="AP335" s="2">
        <v>0</v>
      </c>
      <c r="AQ335" s="2">
        <v>3.59</v>
      </c>
      <c r="AR335" s="2">
        <v>0.01</v>
      </c>
      <c r="AS335" s="2">
        <v>0</v>
      </c>
      <c r="AT335" s="2">
        <v>97</v>
      </c>
      <c r="AU335" s="2">
        <v>51</v>
      </c>
      <c r="AV335" s="2">
        <v>1</v>
      </c>
      <c r="AW335" s="2">
        <v>1</v>
      </c>
      <c r="AX335" s="2"/>
      <c r="AY335" s="2"/>
      <c r="AZ335" s="2">
        <v>1</v>
      </c>
      <c r="BA335" s="2">
        <v>1</v>
      </c>
      <c r="BB335" s="2">
        <v>1</v>
      </c>
      <c r="BC335" s="2">
        <v>1</v>
      </c>
      <c r="BD335" s="2" t="s">
        <v>3</v>
      </c>
      <c r="BE335" s="2" t="s">
        <v>3</v>
      </c>
      <c r="BF335" s="2" t="s">
        <v>3</v>
      </c>
      <c r="BG335" s="2" t="s">
        <v>3</v>
      </c>
      <c r="BH335" s="2">
        <v>0</v>
      </c>
      <c r="BI335" s="2">
        <v>2</v>
      </c>
      <c r="BJ335" s="2" t="s">
        <v>566</v>
      </c>
      <c r="BK335" s="2"/>
      <c r="BL335" s="2"/>
      <c r="BM335" s="2">
        <v>108001</v>
      </c>
      <c r="BN335" s="2">
        <v>0</v>
      </c>
      <c r="BO335" s="2" t="s">
        <v>3</v>
      </c>
      <c r="BP335" s="2">
        <v>0</v>
      </c>
      <c r="BQ335" s="2">
        <v>3</v>
      </c>
      <c r="BR335" s="2">
        <v>0</v>
      </c>
      <c r="BS335" s="2">
        <v>1</v>
      </c>
      <c r="BT335" s="2">
        <v>1</v>
      </c>
      <c r="BU335" s="2">
        <v>1</v>
      </c>
      <c r="BV335" s="2">
        <v>1</v>
      </c>
      <c r="BW335" s="2">
        <v>1</v>
      </c>
      <c r="BX335" s="2">
        <v>1</v>
      </c>
      <c r="BY335" s="2" t="s">
        <v>3</v>
      </c>
      <c r="BZ335" s="2">
        <v>97</v>
      </c>
      <c r="CA335" s="2">
        <v>51</v>
      </c>
      <c r="CB335" s="2" t="s">
        <v>3</v>
      </c>
      <c r="CC335" s="2"/>
      <c r="CD335" s="2"/>
      <c r="CE335" s="2">
        <v>0</v>
      </c>
      <c r="CF335" s="2">
        <v>0</v>
      </c>
      <c r="CG335" s="2">
        <v>0</v>
      </c>
      <c r="CH335" s="2"/>
      <c r="CI335" s="2"/>
      <c r="CJ335" s="2"/>
      <c r="CK335" s="2"/>
      <c r="CL335" s="2"/>
      <c r="CM335" s="2">
        <v>0</v>
      </c>
      <c r="CN335" s="2" t="s">
        <v>1051</v>
      </c>
      <c r="CO335" s="2">
        <v>0</v>
      </c>
      <c r="CP335" s="2">
        <f t="shared" ref="CP335:CP340" si="294">(P335+Q335+S335)</f>
        <v>33.020000000000003</v>
      </c>
      <c r="CQ335" s="2">
        <f t="shared" ref="CQ335:CQ340" si="295">AC335*BC335</f>
        <v>6.43</v>
      </c>
      <c r="CR335" s="2">
        <f>((((ET335*ROUND((0.2+1),7)))*BB335-((EU335*ROUND((0.2+1),7)))*BS335)+AE335*BS335)</f>
        <v>8.1020000000000003</v>
      </c>
      <c r="CS335" s="2">
        <f t="shared" ref="CS335:CS340" si="296">AE335*BS335</f>
        <v>0.17</v>
      </c>
      <c r="CT335" s="2">
        <f t="shared" ref="CT335:CT340" si="297">AF335*BA335</f>
        <v>40.5</v>
      </c>
      <c r="CU335" s="2">
        <f t="shared" ref="CU335:CX340" si="298">AG335</f>
        <v>0</v>
      </c>
      <c r="CV335" s="2">
        <f t="shared" si="298"/>
        <v>4.3079999999999998</v>
      </c>
      <c r="CW335" s="2">
        <f t="shared" si="298"/>
        <v>1.2E-2</v>
      </c>
      <c r="CX335" s="2">
        <f t="shared" si="298"/>
        <v>0</v>
      </c>
      <c r="CY335" s="2">
        <f>(((S335+R335)*AT335)/100)</f>
        <v>23.668000000000003</v>
      </c>
      <c r="CZ335" s="2">
        <f>(((S335+R335)*AU335)/100)</f>
        <v>12.444000000000001</v>
      </c>
      <c r="DA335" s="2"/>
      <c r="DB335" s="2">
        <v>91</v>
      </c>
      <c r="DC335" s="2" t="s">
        <v>3</v>
      </c>
      <c r="DD335" s="2" t="s">
        <v>3</v>
      </c>
      <c r="DE335" s="2" t="s">
        <v>27</v>
      </c>
      <c r="DF335" s="2" t="s">
        <v>27</v>
      </c>
      <c r="DG335" s="2" t="s">
        <v>27</v>
      </c>
      <c r="DH335" s="2" t="s">
        <v>3</v>
      </c>
      <c r="DI335" s="2" t="s">
        <v>27</v>
      </c>
      <c r="DJ335" s="2" t="s">
        <v>27</v>
      </c>
      <c r="DK335" s="2" t="s">
        <v>3</v>
      </c>
      <c r="DL335" s="2" t="s">
        <v>3</v>
      </c>
      <c r="DM335" s="2" t="s">
        <v>3</v>
      </c>
      <c r="DN335" s="2">
        <v>0</v>
      </c>
      <c r="DO335" s="2">
        <v>0</v>
      </c>
      <c r="DP335" s="2">
        <v>1</v>
      </c>
      <c r="DQ335" s="2">
        <v>1</v>
      </c>
      <c r="DR335" s="2"/>
      <c r="DS335" s="2"/>
      <c r="DT335" s="2"/>
      <c r="DU335" s="2">
        <v>1010</v>
      </c>
      <c r="DV335" s="2" t="s">
        <v>405</v>
      </c>
      <c r="DW335" s="2" t="s">
        <v>405</v>
      </c>
      <c r="DX335" s="2">
        <v>10</v>
      </c>
      <c r="DY335" s="2"/>
      <c r="DZ335" s="2" t="s">
        <v>3</v>
      </c>
      <c r="EA335" s="2" t="s">
        <v>3</v>
      </c>
      <c r="EB335" s="2" t="s">
        <v>3</v>
      </c>
      <c r="EC335" s="2" t="s">
        <v>3</v>
      </c>
      <c r="ED335" s="2"/>
      <c r="EE335" s="2">
        <v>56793162</v>
      </c>
      <c r="EF335" s="2">
        <v>3</v>
      </c>
      <c r="EG335" s="2" t="s">
        <v>165</v>
      </c>
      <c r="EH335" s="2">
        <v>0</v>
      </c>
      <c r="EI335" s="2" t="s">
        <v>3</v>
      </c>
      <c r="EJ335" s="2">
        <v>2</v>
      </c>
      <c r="EK335" s="2">
        <v>108001</v>
      </c>
      <c r="EL335" s="2" t="s">
        <v>273</v>
      </c>
      <c r="EM335" s="2" t="s">
        <v>274</v>
      </c>
      <c r="EN335" s="2"/>
      <c r="EO335" s="2" t="s">
        <v>32</v>
      </c>
      <c r="EP335" s="2"/>
      <c r="EQ335" s="2">
        <v>131072</v>
      </c>
      <c r="ER335" s="2">
        <v>46.93</v>
      </c>
      <c r="ES335" s="2">
        <v>6.43</v>
      </c>
      <c r="ET335" s="2">
        <v>6.75</v>
      </c>
      <c r="EU335" s="2">
        <v>0.14000000000000001</v>
      </c>
      <c r="EV335" s="2">
        <v>33.75</v>
      </c>
      <c r="EW335" s="2">
        <v>3.59</v>
      </c>
      <c r="EX335" s="2">
        <v>0.01</v>
      </c>
      <c r="EY335" s="2">
        <v>0</v>
      </c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>
        <v>0</v>
      </c>
      <c r="FR335" s="2">
        <v>0</v>
      </c>
      <c r="FS335" s="2">
        <v>0</v>
      </c>
      <c r="FT335" s="2"/>
      <c r="FU335" s="2"/>
      <c r="FV335" s="2"/>
      <c r="FW335" s="2"/>
      <c r="FX335" s="2">
        <v>97</v>
      </c>
      <c r="FY335" s="2">
        <v>51</v>
      </c>
      <c r="FZ335" s="2"/>
      <c r="GA335" s="2" t="s">
        <v>3</v>
      </c>
      <c r="GB335" s="2"/>
      <c r="GC335" s="2"/>
      <c r="GD335" s="2">
        <v>1</v>
      </c>
      <c r="GE335" s="2"/>
      <c r="GF335" s="2">
        <v>-964059271</v>
      </c>
      <c r="GG335" s="2">
        <v>2</v>
      </c>
      <c r="GH335" s="2">
        <v>1</v>
      </c>
      <c r="GI335" s="2">
        <v>-2</v>
      </c>
      <c r="GJ335" s="2">
        <v>0</v>
      </c>
      <c r="GK335" s="2">
        <v>0</v>
      </c>
      <c r="GL335" s="2">
        <f>ROUND(IF(AND(BH335=3,BI335=3,FS335&lt;&gt;0),P335,0),2)</f>
        <v>0</v>
      </c>
      <c r="GM335" s="2">
        <f>ROUND(O335+X335+Y335,2)+GX335</f>
        <v>69.13</v>
      </c>
      <c r="GN335" s="2">
        <f t="shared" ref="GN335:GN340" si="299">IF(OR(BI335=0,BI335=1),GM335-GX335,0)</f>
        <v>0</v>
      </c>
      <c r="GO335" s="2">
        <f t="shared" ref="GO335:GO340" si="300">IF(BI335=2,GM335-GX335,0)</f>
        <v>69.13</v>
      </c>
      <c r="GP335" s="2">
        <f t="shared" ref="GP335:GP340" si="301">IF(BI335=4,GM335-GX335,0)</f>
        <v>0</v>
      </c>
      <c r="GQ335" s="2"/>
      <c r="GR335" s="2">
        <v>0</v>
      </c>
      <c r="GS335" s="2">
        <v>3</v>
      </c>
      <c r="GT335" s="2">
        <v>0</v>
      </c>
      <c r="GU335" s="2" t="s">
        <v>3</v>
      </c>
      <c r="GV335" s="2">
        <f t="shared" ref="GV335:GV340" si="302">ROUND((GT335),2)</f>
        <v>0</v>
      </c>
      <c r="GW335" s="2">
        <v>1</v>
      </c>
      <c r="GX335" s="2">
        <f>ROUND(HC335*I335,2)</f>
        <v>0</v>
      </c>
      <c r="GY335" s="2"/>
      <c r="GZ335" s="2"/>
      <c r="HA335" s="2">
        <v>0</v>
      </c>
      <c r="HB335" s="2">
        <v>0</v>
      </c>
      <c r="HC335" s="2">
        <f t="shared" ref="HC335:HC340" si="303">GV335*GW335</f>
        <v>0</v>
      </c>
      <c r="HD335" s="2"/>
      <c r="HE335" s="2" t="s">
        <v>3</v>
      </c>
      <c r="HF335" s="2" t="s">
        <v>3</v>
      </c>
      <c r="HG335" s="2"/>
      <c r="HH335" s="2"/>
      <c r="HI335" s="2"/>
      <c r="HJ335" s="2"/>
      <c r="HK335" s="2"/>
      <c r="HL335" s="2"/>
      <c r="HM335" s="2" t="s">
        <v>3</v>
      </c>
      <c r="HN335" s="2" t="s">
        <v>275</v>
      </c>
      <c r="HO335" s="2" t="s">
        <v>276</v>
      </c>
      <c r="HP335" s="2" t="s">
        <v>273</v>
      </c>
      <c r="HQ335" s="2" t="s">
        <v>273</v>
      </c>
      <c r="HR335" s="2"/>
      <c r="HS335" s="2">
        <v>0</v>
      </c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>
        <v>0</v>
      </c>
      <c r="IL335" s="2"/>
      <c r="IM335" s="2"/>
      <c r="IN335" s="2"/>
      <c r="IO335" s="2"/>
      <c r="IP335" s="2"/>
      <c r="IQ335" s="2"/>
      <c r="IR335" s="2"/>
      <c r="IS335" s="2"/>
      <c r="IT335" s="2"/>
      <c r="IU335" s="2"/>
    </row>
    <row r="336" spans="1:255" x14ac:dyDescent="0.2">
      <c r="A336">
        <v>17</v>
      </c>
      <c r="B336">
        <v>1</v>
      </c>
      <c r="C336">
        <f>ROW(SmtRes!A470)</f>
        <v>470</v>
      </c>
      <c r="D336">
        <f>ROW(EtalonRes!A484)</f>
        <v>484</v>
      </c>
      <c r="E336" t="s">
        <v>563</v>
      </c>
      <c r="F336" t="s">
        <v>564</v>
      </c>
      <c r="G336" t="s">
        <v>565</v>
      </c>
      <c r="H336" t="s">
        <v>405</v>
      </c>
      <c r="I336">
        <f>ROUND(ROUND((6)/10,4),7)</f>
        <v>0.6</v>
      </c>
      <c r="J336">
        <v>0</v>
      </c>
      <c r="K336">
        <f>ROUND(ROUND((6)/10,4),7)</f>
        <v>0.6</v>
      </c>
      <c r="O336">
        <f>ROUND(CP336,0)</f>
        <v>1344</v>
      </c>
      <c r="P336">
        <f>ROUND(CQ336*I336,0)</f>
        <v>53</v>
      </c>
      <c r="Q336">
        <f>ROUND(CR336*I336,0)</f>
        <v>53</v>
      </c>
      <c r="R336">
        <f>ROUND(CS336*I336,0)</f>
        <v>5</v>
      </c>
      <c r="S336">
        <f>ROUND(CT336*I336,0)</f>
        <v>1238</v>
      </c>
      <c r="T336">
        <f>ROUND(CU336*I336,0)</f>
        <v>0</v>
      </c>
      <c r="U336">
        <f t="shared" si="288"/>
        <v>2.5848</v>
      </c>
      <c r="V336">
        <f t="shared" si="289"/>
        <v>7.1999999999999998E-3</v>
      </c>
      <c r="W336">
        <f>ROUND(CX336*I336,0)</f>
        <v>0</v>
      </c>
      <c r="X336">
        <f>ROUND(CY336,0)</f>
        <v>1206</v>
      </c>
      <c r="Y336">
        <f>ROUND(CZ336,0)</f>
        <v>634</v>
      </c>
      <c r="AA336">
        <v>64877767</v>
      </c>
      <c r="AB336">
        <f t="shared" si="290"/>
        <v>55.03</v>
      </c>
      <c r="AC336">
        <f t="shared" si="291"/>
        <v>6.43</v>
      </c>
      <c r="AD336">
        <f>ROUND(((((ET336*ROUND((0.2+1),7)))-((EU336*ROUND((0.2+1),7))))+AE336),2)</f>
        <v>8.1</v>
      </c>
      <c r="AE336">
        <f>ROUND(((EU336*ROUND((0.2+1),7))),2)</f>
        <v>0.17</v>
      </c>
      <c r="AF336">
        <f>ROUND(((EV336*ROUND((0.2+1),7))),2)</f>
        <v>40.5</v>
      </c>
      <c r="AG336">
        <f t="shared" si="292"/>
        <v>0</v>
      </c>
      <c r="AH336">
        <f>((EW336*ROUND((0.2+1),7)))</f>
        <v>4.3079999999999998</v>
      </c>
      <c r="AI336">
        <f>((EX336*ROUND((0.2+1),7)))</f>
        <v>1.2E-2</v>
      </c>
      <c r="AJ336">
        <f t="shared" si="293"/>
        <v>0</v>
      </c>
      <c r="AK336">
        <v>46.93</v>
      </c>
      <c r="AL336">
        <v>6.43</v>
      </c>
      <c r="AM336">
        <v>6.75</v>
      </c>
      <c r="AN336">
        <v>0.14000000000000001</v>
      </c>
      <c r="AO336">
        <v>33.75</v>
      </c>
      <c r="AP336">
        <v>0</v>
      </c>
      <c r="AQ336">
        <v>3.59</v>
      </c>
      <c r="AR336">
        <v>0.01</v>
      </c>
      <c r="AS336">
        <v>0</v>
      </c>
      <c r="AT336">
        <v>97</v>
      </c>
      <c r="AU336">
        <v>51</v>
      </c>
      <c r="AV336">
        <v>1</v>
      </c>
      <c r="AW336">
        <v>1</v>
      </c>
      <c r="AZ336">
        <v>1</v>
      </c>
      <c r="BA336">
        <v>50.93</v>
      </c>
      <c r="BB336">
        <v>10.9</v>
      </c>
      <c r="BC336">
        <v>13.67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2</v>
      </c>
      <c r="BJ336" t="s">
        <v>566</v>
      </c>
      <c r="BM336">
        <v>108001</v>
      </c>
      <c r="BN336">
        <v>0</v>
      </c>
      <c r="BO336" t="s">
        <v>564</v>
      </c>
      <c r="BP336">
        <v>1</v>
      </c>
      <c r="BQ336">
        <v>3</v>
      </c>
      <c r="BR336">
        <v>0</v>
      </c>
      <c r="BS336">
        <v>50.93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97</v>
      </c>
      <c r="CA336">
        <v>51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1051</v>
      </c>
      <c r="CO336">
        <v>0</v>
      </c>
      <c r="CP336">
        <f t="shared" si="294"/>
        <v>1344</v>
      </c>
      <c r="CQ336">
        <f t="shared" si="295"/>
        <v>87.898099999999999</v>
      </c>
      <c r="CR336">
        <f>((((ET336*ROUND((0.2+1),7)))*BB336-((EU336*ROUND((0.2+1),7)))*BS336)+AE336*BS336)</f>
        <v>88.391859999999994</v>
      </c>
      <c r="CS336">
        <f t="shared" si="296"/>
        <v>8.658100000000001</v>
      </c>
      <c r="CT336">
        <f t="shared" si="297"/>
        <v>2062.665</v>
      </c>
      <c r="CU336">
        <f t="shared" si="298"/>
        <v>0</v>
      </c>
      <c r="CV336">
        <f t="shared" si="298"/>
        <v>4.3079999999999998</v>
      </c>
      <c r="CW336">
        <f t="shared" si="298"/>
        <v>1.2E-2</v>
      </c>
      <c r="CX336">
        <f t="shared" si="298"/>
        <v>0</v>
      </c>
      <c r="CY336">
        <f>(((S336+R336)*AT336)/100)</f>
        <v>1205.71</v>
      </c>
      <c r="CZ336">
        <f>(((S336+R336)*AU336)/100)</f>
        <v>633.92999999999995</v>
      </c>
      <c r="DB336">
        <v>92</v>
      </c>
      <c r="DC336" t="s">
        <v>3</v>
      </c>
      <c r="DD336" t="s">
        <v>3</v>
      </c>
      <c r="DE336" t="s">
        <v>27</v>
      </c>
      <c r="DF336" t="s">
        <v>27</v>
      </c>
      <c r="DG336" t="s">
        <v>27</v>
      </c>
      <c r="DH336" t="s">
        <v>3</v>
      </c>
      <c r="DI336" t="s">
        <v>27</v>
      </c>
      <c r="DJ336" t="s">
        <v>27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1010</v>
      </c>
      <c r="DV336" t="s">
        <v>405</v>
      </c>
      <c r="DW336" t="s">
        <v>405</v>
      </c>
      <c r="DX336">
        <v>10</v>
      </c>
      <c r="DZ336" t="s">
        <v>3</v>
      </c>
      <c r="EA336" t="s">
        <v>3</v>
      </c>
      <c r="EB336" t="s">
        <v>3</v>
      </c>
      <c r="EC336" t="s">
        <v>3</v>
      </c>
      <c r="EE336">
        <v>56793162</v>
      </c>
      <c r="EF336">
        <v>3</v>
      </c>
      <c r="EG336" t="s">
        <v>165</v>
      </c>
      <c r="EH336">
        <v>0</v>
      </c>
      <c r="EI336" t="s">
        <v>3</v>
      </c>
      <c r="EJ336">
        <v>2</v>
      </c>
      <c r="EK336">
        <v>108001</v>
      </c>
      <c r="EL336" t="s">
        <v>273</v>
      </c>
      <c r="EM336" t="s">
        <v>274</v>
      </c>
      <c r="EO336" t="s">
        <v>32</v>
      </c>
      <c r="EQ336">
        <v>131072</v>
      </c>
      <c r="ER336">
        <v>46.93</v>
      </c>
      <c r="ES336">
        <v>6.43</v>
      </c>
      <c r="ET336">
        <v>6.75</v>
      </c>
      <c r="EU336">
        <v>0.14000000000000001</v>
      </c>
      <c r="EV336">
        <v>33.75</v>
      </c>
      <c r="EW336">
        <v>3.59</v>
      </c>
      <c r="EX336">
        <v>0.01</v>
      </c>
      <c r="EY336">
        <v>0</v>
      </c>
      <c r="FQ336">
        <v>0</v>
      </c>
      <c r="FR336">
        <v>0</v>
      </c>
      <c r="FS336">
        <v>0</v>
      </c>
      <c r="FX336">
        <v>97</v>
      </c>
      <c r="FY336">
        <v>51</v>
      </c>
      <c r="GA336" t="s">
        <v>3</v>
      </c>
      <c r="GD336">
        <v>1</v>
      </c>
      <c r="GF336">
        <v>-964059271</v>
      </c>
      <c r="GG336">
        <v>2</v>
      </c>
      <c r="GH336">
        <v>1</v>
      </c>
      <c r="GI336">
        <v>2</v>
      </c>
      <c r="GJ336">
        <v>0</v>
      </c>
      <c r="GK336">
        <v>0</v>
      </c>
      <c r="GL336">
        <f>ROUND(IF(AND(BH336=3,BI336=3,FS336&lt;&gt;0),P336,0),0)</f>
        <v>0</v>
      </c>
      <c r="GM336">
        <f>ROUND(O336+X336+Y336,0)+GX336</f>
        <v>3184</v>
      </c>
      <c r="GN336">
        <f t="shared" si="299"/>
        <v>0</v>
      </c>
      <c r="GO336">
        <f t="shared" si="300"/>
        <v>3184</v>
      </c>
      <c r="GP336">
        <f t="shared" si="301"/>
        <v>0</v>
      </c>
      <c r="GR336">
        <v>0</v>
      </c>
      <c r="GS336">
        <v>3</v>
      </c>
      <c r="GT336">
        <v>0</v>
      </c>
      <c r="GU336" t="s">
        <v>3</v>
      </c>
      <c r="GV336">
        <f t="shared" si="302"/>
        <v>0</v>
      </c>
      <c r="GW336">
        <v>1</v>
      </c>
      <c r="GX336">
        <f>ROUND(HC336*I336,0)</f>
        <v>0</v>
      </c>
      <c r="HA336">
        <v>0</v>
      </c>
      <c r="HB336">
        <v>0</v>
      </c>
      <c r="HC336">
        <f t="shared" si="303"/>
        <v>0</v>
      </c>
      <c r="HE336" t="s">
        <v>3</v>
      </c>
      <c r="HF336" t="s">
        <v>3</v>
      </c>
      <c r="HM336" t="s">
        <v>3</v>
      </c>
      <c r="HN336" t="s">
        <v>275</v>
      </c>
      <c r="HO336" t="s">
        <v>276</v>
      </c>
      <c r="HP336" t="s">
        <v>273</v>
      </c>
      <c r="HQ336" t="s">
        <v>273</v>
      </c>
      <c r="HS336">
        <v>0</v>
      </c>
      <c r="IK336">
        <v>0</v>
      </c>
    </row>
    <row r="337" spans="1:255" x14ac:dyDescent="0.2">
      <c r="A337" s="2">
        <v>17</v>
      </c>
      <c r="B337" s="2">
        <v>1</v>
      </c>
      <c r="C337" s="2"/>
      <c r="D337" s="2"/>
      <c r="E337" s="2" t="s">
        <v>567</v>
      </c>
      <c r="F337" s="2" t="s">
        <v>568</v>
      </c>
      <c r="G337" s="2" t="s">
        <v>569</v>
      </c>
      <c r="H337" s="2" t="s">
        <v>155</v>
      </c>
      <c r="I337" s="2">
        <f>ROUND(ROUND(0.004,4),7)</f>
        <v>4.0000000000000001E-3</v>
      </c>
      <c r="J337" s="2">
        <v>0</v>
      </c>
      <c r="K337" s="2">
        <f>ROUND(ROUND(0.004,4),7)</f>
        <v>4.0000000000000001E-3</v>
      </c>
      <c r="L337" s="2"/>
      <c r="M337" s="2"/>
      <c r="N337" s="2"/>
      <c r="O337" s="2">
        <f>ROUND(CP337,2)</f>
        <v>44</v>
      </c>
      <c r="P337" s="2">
        <f>ROUND(CQ337*I337,2)</f>
        <v>44</v>
      </c>
      <c r="Q337" s="2">
        <f>ROUND(CR337*I337,2)</f>
        <v>0</v>
      </c>
      <c r="R337" s="2">
        <f>ROUND(CS337*I337,2)</f>
        <v>0</v>
      </c>
      <c r="S337" s="2">
        <f>ROUND(CT337*I337,2)</f>
        <v>0</v>
      </c>
      <c r="T337" s="2">
        <f>ROUND(CU337*I337,2)</f>
        <v>0</v>
      </c>
      <c r="U337" s="2">
        <f t="shared" si="288"/>
        <v>0</v>
      </c>
      <c r="V337" s="2">
        <f t="shared" si="289"/>
        <v>0</v>
      </c>
      <c r="W337" s="2">
        <f>ROUND(CX337*I337,2)</f>
        <v>0.15</v>
      </c>
      <c r="X337" s="2">
        <f>ROUND(CY337,2)</f>
        <v>0</v>
      </c>
      <c r="Y337" s="2">
        <f>ROUND(CZ337,2)</f>
        <v>0</v>
      </c>
      <c r="Z337" s="2"/>
      <c r="AA337" s="2">
        <v>64877770</v>
      </c>
      <c r="AB337" s="2">
        <f t="shared" si="290"/>
        <v>11001.04</v>
      </c>
      <c r="AC337" s="2">
        <f t="shared" si="291"/>
        <v>11001.04</v>
      </c>
      <c r="AD337" s="2">
        <f>ROUND((((ET337)-(EU337))+AE337),2)</f>
        <v>0</v>
      </c>
      <c r="AE337" s="2">
        <f t="shared" ref="AE337:AF340" si="304">ROUND((EU337),2)</f>
        <v>0</v>
      </c>
      <c r="AF337" s="2">
        <f t="shared" si="304"/>
        <v>0</v>
      </c>
      <c r="AG337" s="2">
        <f t="shared" si="292"/>
        <v>0</v>
      </c>
      <c r="AH337" s="2">
        <f t="shared" ref="AH337:AI340" si="305">(EW337)</f>
        <v>0</v>
      </c>
      <c r="AI337" s="2">
        <f t="shared" si="305"/>
        <v>0</v>
      </c>
      <c r="AJ337" s="2">
        <f t="shared" si="293"/>
        <v>36.56</v>
      </c>
      <c r="AK337" s="2">
        <v>11001.04</v>
      </c>
      <c r="AL337" s="2">
        <v>11001.04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36.56</v>
      </c>
      <c r="AT337" s="2">
        <v>0</v>
      </c>
      <c r="AU337" s="2">
        <v>0</v>
      </c>
      <c r="AV337" s="2">
        <v>1</v>
      </c>
      <c r="AW337" s="2">
        <v>1</v>
      </c>
      <c r="AX337" s="2"/>
      <c r="AY337" s="2"/>
      <c r="AZ337" s="2">
        <v>1</v>
      </c>
      <c r="BA337" s="2">
        <v>1</v>
      </c>
      <c r="BB337" s="2">
        <v>1</v>
      </c>
      <c r="BC337" s="2">
        <v>1</v>
      </c>
      <c r="BD337" s="2" t="s">
        <v>3</v>
      </c>
      <c r="BE337" s="2" t="s">
        <v>3</v>
      </c>
      <c r="BF337" s="2" t="s">
        <v>3</v>
      </c>
      <c r="BG337" s="2" t="s">
        <v>3</v>
      </c>
      <c r="BH337" s="2">
        <v>3</v>
      </c>
      <c r="BI337" s="2">
        <v>2</v>
      </c>
      <c r="BJ337" s="2" t="s">
        <v>570</v>
      </c>
      <c r="BK337" s="2"/>
      <c r="BL337" s="2"/>
      <c r="BM337" s="2">
        <v>500002</v>
      </c>
      <c r="BN337" s="2">
        <v>0</v>
      </c>
      <c r="BO337" s="2" t="s">
        <v>3</v>
      </c>
      <c r="BP337" s="2">
        <v>0</v>
      </c>
      <c r="BQ337" s="2">
        <v>12</v>
      </c>
      <c r="BR337" s="2">
        <v>0</v>
      </c>
      <c r="BS337" s="2">
        <v>1</v>
      </c>
      <c r="BT337" s="2">
        <v>1</v>
      </c>
      <c r="BU337" s="2">
        <v>1</v>
      </c>
      <c r="BV337" s="2">
        <v>1</v>
      </c>
      <c r="BW337" s="2">
        <v>1</v>
      </c>
      <c r="BX337" s="2">
        <v>1</v>
      </c>
      <c r="BY337" s="2" t="s">
        <v>3</v>
      </c>
      <c r="BZ337" s="2">
        <v>0</v>
      </c>
      <c r="CA337" s="2">
        <v>0</v>
      </c>
      <c r="CB337" s="2" t="s">
        <v>3</v>
      </c>
      <c r="CC337" s="2"/>
      <c r="CD337" s="2"/>
      <c r="CE337" s="2">
        <v>0</v>
      </c>
      <c r="CF337" s="2">
        <v>0</v>
      </c>
      <c r="CG337" s="2">
        <v>0</v>
      </c>
      <c r="CH337" s="2"/>
      <c r="CI337" s="2"/>
      <c r="CJ337" s="2"/>
      <c r="CK337" s="2"/>
      <c r="CL337" s="2"/>
      <c r="CM337" s="2">
        <v>0</v>
      </c>
      <c r="CN337" s="2" t="s">
        <v>3</v>
      </c>
      <c r="CO337" s="2">
        <v>0</v>
      </c>
      <c r="CP337" s="2">
        <f t="shared" si="294"/>
        <v>44</v>
      </c>
      <c r="CQ337" s="2">
        <f t="shared" si="295"/>
        <v>11001.04</v>
      </c>
      <c r="CR337" s="2">
        <f>(((ET337)*BB337-(EU337)*BS337)+AE337*BS337)</f>
        <v>0</v>
      </c>
      <c r="CS337" s="2">
        <f t="shared" si="296"/>
        <v>0</v>
      </c>
      <c r="CT337" s="2">
        <f t="shared" si="297"/>
        <v>0</v>
      </c>
      <c r="CU337" s="2">
        <f t="shared" si="298"/>
        <v>0</v>
      </c>
      <c r="CV337" s="2">
        <f t="shared" si="298"/>
        <v>0</v>
      </c>
      <c r="CW337" s="2">
        <f t="shared" si="298"/>
        <v>0</v>
      </c>
      <c r="CX337" s="2">
        <f t="shared" si="298"/>
        <v>36.56</v>
      </c>
      <c r="CY337" s="2">
        <f>0</f>
        <v>0</v>
      </c>
      <c r="CZ337" s="2">
        <f>0</f>
        <v>0</v>
      </c>
      <c r="DA337" s="2"/>
      <c r="DB337" s="2"/>
      <c r="DC337" s="2" t="s">
        <v>3</v>
      </c>
      <c r="DD337" s="2" t="s">
        <v>3</v>
      </c>
      <c r="DE337" s="2" t="s">
        <v>3</v>
      </c>
      <c r="DF337" s="2" t="s">
        <v>3</v>
      </c>
      <c r="DG337" s="2" t="s">
        <v>3</v>
      </c>
      <c r="DH337" s="2" t="s">
        <v>3</v>
      </c>
      <c r="DI337" s="2" t="s">
        <v>3</v>
      </c>
      <c r="DJ337" s="2" t="s">
        <v>3</v>
      </c>
      <c r="DK337" s="2" t="s">
        <v>3</v>
      </c>
      <c r="DL337" s="2" t="s">
        <v>3</v>
      </c>
      <c r="DM337" s="2" t="s">
        <v>3</v>
      </c>
      <c r="DN337" s="2">
        <v>0</v>
      </c>
      <c r="DO337" s="2">
        <v>0</v>
      </c>
      <c r="DP337" s="2">
        <v>1</v>
      </c>
      <c r="DQ337" s="2">
        <v>1</v>
      </c>
      <c r="DR337" s="2"/>
      <c r="DS337" s="2"/>
      <c r="DT337" s="2"/>
      <c r="DU337" s="2">
        <v>1009</v>
      </c>
      <c r="DV337" s="2" t="s">
        <v>155</v>
      </c>
      <c r="DW337" s="2" t="s">
        <v>155</v>
      </c>
      <c r="DX337" s="2">
        <v>1000</v>
      </c>
      <c r="DY337" s="2"/>
      <c r="DZ337" s="2" t="s">
        <v>3</v>
      </c>
      <c r="EA337" s="2" t="s">
        <v>3</v>
      </c>
      <c r="EB337" s="2" t="s">
        <v>3</v>
      </c>
      <c r="EC337" s="2" t="s">
        <v>3</v>
      </c>
      <c r="ED337" s="2"/>
      <c r="EE337" s="2">
        <v>56793267</v>
      </c>
      <c r="EF337" s="2">
        <v>12</v>
      </c>
      <c r="EG337" s="2" t="s">
        <v>243</v>
      </c>
      <c r="EH337" s="2">
        <v>0</v>
      </c>
      <c r="EI337" s="2" t="s">
        <v>3</v>
      </c>
      <c r="EJ337" s="2">
        <v>2</v>
      </c>
      <c r="EK337" s="2">
        <v>500002</v>
      </c>
      <c r="EL337" s="2" t="s">
        <v>244</v>
      </c>
      <c r="EM337" s="2" t="s">
        <v>245</v>
      </c>
      <c r="EN337" s="2"/>
      <c r="EO337" s="2" t="s">
        <v>3</v>
      </c>
      <c r="EP337" s="2"/>
      <c r="EQ337" s="2">
        <v>131072</v>
      </c>
      <c r="ER337" s="2">
        <v>11001.04</v>
      </c>
      <c r="ES337" s="2">
        <v>11001.04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>
        <v>0</v>
      </c>
      <c r="FR337" s="2">
        <v>0</v>
      </c>
      <c r="FS337" s="2">
        <v>0</v>
      </c>
      <c r="FT337" s="2"/>
      <c r="FU337" s="2"/>
      <c r="FV337" s="2"/>
      <c r="FW337" s="2"/>
      <c r="FX337" s="2">
        <v>0</v>
      </c>
      <c r="FY337" s="2">
        <v>0</v>
      </c>
      <c r="FZ337" s="2"/>
      <c r="GA337" s="2" t="s">
        <v>3</v>
      </c>
      <c r="GB337" s="2"/>
      <c r="GC337" s="2"/>
      <c r="GD337" s="2">
        <v>1</v>
      </c>
      <c r="GE337" s="2"/>
      <c r="GF337" s="2">
        <v>-1115266626</v>
      </c>
      <c r="GG337" s="2">
        <v>2</v>
      </c>
      <c r="GH337" s="2">
        <v>1</v>
      </c>
      <c r="GI337" s="2">
        <v>-2</v>
      </c>
      <c r="GJ337" s="2">
        <v>0</v>
      </c>
      <c r="GK337" s="2">
        <v>0</v>
      </c>
      <c r="GL337" s="2">
        <f>ROUND(IF(AND(BH337=3,BI337=3,FS337&lt;&gt;0),P337,0),2)</f>
        <v>0</v>
      </c>
      <c r="GM337" s="2">
        <f>ROUND(O337+X337+Y337,2)+GX337</f>
        <v>44</v>
      </c>
      <c r="GN337" s="2">
        <f t="shared" si="299"/>
        <v>0</v>
      </c>
      <c r="GO337" s="2">
        <f t="shared" si="300"/>
        <v>44</v>
      </c>
      <c r="GP337" s="2">
        <f t="shared" si="301"/>
        <v>0</v>
      </c>
      <c r="GQ337" s="2"/>
      <c r="GR337" s="2">
        <v>0</v>
      </c>
      <c r="GS337" s="2">
        <v>3</v>
      </c>
      <c r="GT337" s="2">
        <v>0</v>
      </c>
      <c r="GU337" s="2" t="s">
        <v>3</v>
      </c>
      <c r="GV337" s="2">
        <f t="shared" si="302"/>
        <v>0</v>
      </c>
      <c r="GW337" s="2">
        <v>1</v>
      </c>
      <c r="GX337" s="2">
        <f>ROUND(HC337*I337,2)</f>
        <v>0</v>
      </c>
      <c r="GY337" s="2"/>
      <c r="GZ337" s="2"/>
      <c r="HA337" s="2">
        <v>0</v>
      </c>
      <c r="HB337" s="2">
        <v>0</v>
      </c>
      <c r="HC337" s="2">
        <f t="shared" si="303"/>
        <v>0</v>
      </c>
      <c r="HD337" s="2"/>
      <c r="HE337" s="2" t="s">
        <v>3</v>
      </c>
      <c r="HF337" s="2" t="s">
        <v>3</v>
      </c>
      <c r="HG337" s="2"/>
      <c r="HH337" s="2"/>
      <c r="HI337" s="2"/>
      <c r="HJ337" s="2"/>
      <c r="HK337" s="2"/>
      <c r="HL337" s="2"/>
      <c r="HM337" s="2" t="s">
        <v>3</v>
      </c>
      <c r="HN337" s="2" t="s">
        <v>3</v>
      </c>
      <c r="HO337" s="2" t="s">
        <v>3</v>
      </c>
      <c r="HP337" s="2" t="s">
        <v>3</v>
      </c>
      <c r="HQ337" s="2" t="s">
        <v>3</v>
      </c>
      <c r="HR337" s="2"/>
      <c r="HS337" s="2">
        <v>0</v>
      </c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>
        <v>0</v>
      </c>
      <c r="IL337" s="2"/>
      <c r="IM337" s="2"/>
      <c r="IN337" s="2"/>
      <c r="IO337" s="2"/>
      <c r="IP337" s="2"/>
      <c r="IQ337" s="2"/>
      <c r="IR337" s="2"/>
      <c r="IS337" s="2"/>
      <c r="IT337" s="2"/>
      <c r="IU337" s="2"/>
    </row>
    <row r="338" spans="1:255" x14ac:dyDescent="0.2">
      <c r="A338">
        <v>17</v>
      </c>
      <c r="B338">
        <v>1</v>
      </c>
      <c r="E338" t="s">
        <v>567</v>
      </c>
      <c r="F338" t="s">
        <v>568</v>
      </c>
      <c r="G338" t="s">
        <v>569</v>
      </c>
      <c r="H338" t="s">
        <v>155</v>
      </c>
      <c r="I338">
        <f>ROUND(ROUND(0.004,4),7)</f>
        <v>4.0000000000000001E-3</v>
      </c>
      <c r="J338">
        <v>0</v>
      </c>
      <c r="K338">
        <f>ROUND(ROUND(0.004,4),7)</f>
        <v>4.0000000000000001E-3</v>
      </c>
      <c r="O338">
        <f>ROUND(CP338,0)</f>
        <v>605</v>
      </c>
      <c r="P338">
        <f>ROUND(CQ338*I338,0)</f>
        <v>605</v>
      </c>
      <c r="Q338">
        <f>ROUND(CR338*I338,0)</f>
        <v>0</v>
      </c>
      <c r="R338">
        <f>ROUND(CS338*I338,0)</f>
        <v>0</v>
      </c>
      <c r="S338">
        <f>ROUND(CT338*I338,0)</f>
        <v>0</v>
      </c>
      <c r="T338">
        <f>ROUND(CU338*I338,0)</f>
        <v>0</v>
      </c>
      <c r="U338">
        <f t="shared" si="288"/>
        <v>0</v>
      </c>
      <c r="V338">
        <f t="shared" si="289"/>
        <v>0</v>
      </c>
      <c r="W338">
        <f>ROUND(CX338*I338,0)</f>
        <v>0</v>
      </c>
      <c r="X338">
        <f>ROUND(CY338,0)</f>
        <v>0</v>
      </c>
      <c r="Y338">
        <f>ROUND(CZ338,0)</f>
        <v>0</v>
      </c>
      <c r="AA338">
        <v>64877767</v>
      </c>
      <c r="AB338">
        <f t="shared" si="290"/>
        <v>11001.04</v>
      </c>
      <c r="AC338">
        <f t="shared" si="291"/>
        <v>11001.04</v>
      </c>
      <c r="AD338">
        <f>ROUND((((ET338)-(EU338))+AE338),2)</f>
        <v>0</v>
      </c>
      <c r="AE338">
        <f t="shared" si="304"/>
        <v>0</v>
      </c>
      <c r="AF338">
        <f t="shared" si="304"/>
        <v>0</v>
      </c>
      <c r="AG338">
        <f t="shared" si="292"/>
        <v>0</v>
      </c>
      <c r="AH338">
        <f t="shared" si="305"/>
        <v>0</v>
      </c>
      <c r="AI338">
        <f t="shared" si="305"/>
        <v>0</v>
      </c>
      <c r="AJ338">
        <f t="shared" si="293"/>
        <v>36.56</v>
      </c>
      <c r="AK338">
        <v>11001.04</v>
      </c>
      <c r="AL338">
        <v>11001.04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36.56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13.75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2</v>
      </c>
      <c r="BJ338" t="s">
        <v>570</v>
      </c>
      <c r="BM338">
        <v>500002</v>
      </c>
      <c r="BN338">
        <v>0</v>
      </c>
      <c r="BO338" t="s">
        <v>568</v>
      </c>
      <c r="BP338">
        <v>1</v>
      </c>
      <c r="BQ338">
        <v>12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294"/>
        <v>605</v>
      </c>
      <c r="CQ338">
        <f t="shared" si="295"/>
        <v>151264.30000000002</v>
      </c>
      <c r="CR338">
        <f>(((ET338)*BB338-(EU338)*BS338)+AE338*BS338)</f>
        <v>0</v>
      </c>
      <c r="CS338">
        <f t="shared" si="296"/>
        <v>0</v>
      </c>
      <c r="CT338">
        <f t="shared" si="297"/>
        <v>0</v>
      </c>
      <c r="CU338">
        <f t="shared" si="298"/>
        <v>0</v>
      </c>
      <c r="CV338">
        <f t="shared" si="298"/>
        <v>0</v>
      </c>
      <c r="CW338">
        <f t="shared" si="298"/>
        <v>0</v>
      </c>
      <c r="CX338">
        <f t="shared" si="298"/>
        <v>36.56</v>
      </c>
      <c r="CY338">
        <f>0</f>
        <v>0</v>
      </c>
      <c r="CZ338">
        <f>0</f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1009</v>
      </c>
      <c r="DV338" t="s">
        <v>155</v>
      </c>
      <c r="DW338" t="s">
        <v>155</v>
      </c>
      <c r="DX338">
        <v>1000</v>
      </c>
      <c r="DZ338" t="s">
        <v>3</v>
      </c>
      <c r="EA338" t="s">
        <v>3</v>
      </c>
      <c r="EB338" t="s">
        <v>3</v>
      </c>
      <c r="EC338" t="s">
        <v>3</v>
      </c>
      <c r="EE338">
        <v>56793267</v>
      </c>
      <c r="EF338">
        <v>12</v>
      </c>
      <c r="EG338" t="s">
        <v>243</v>
      </c>
      <c r="EH338">
        <v>0</v>
      </c>
      <c r="EI338" t="s">
        <v>3</v>
      </c>
      <c r="EJ338">
        <v>2</v>
      </c>
      <c r="EK338">
        <v>500002</v>
      </c>
      <c r="EL338" t="s">
        <v>244</v>
      </c>
      <c r="EM338" t="s">
        <v>245</v>
      </c>
      <c r="EO338" t="s">
        <v>3</v>
      </c>
      <c r="EQ338">
        <v>131072</v>
      </c>
      <c r="ER338">
        <v>11001.04</v>
      </c>
      <c r="ES338">
        <v>11001.04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FQ338">
        <v>0</v>
      </c>
      <c r="FR338">
        <v>0</v>
      </c>
      <c r="FS338">
        <v>0</v>
      </c>
      <c r="FX338">
        <v>0</v>
      </c>
      <c r="FY338">
        <v>0</v>
      </c>
      <c r="GA338" t="s">
        <v>3</v>
      </c>
      <c r="GD338">
        <v>1</v>
      </c>
      <c r="GF338">
        <v>-1115266626</v>
      </c>
      <c r="GG338">
        <v>2</v>
      </c>
      <c r="GH338">
        <v>1</v>
      </c>
      <c r="GI338">
        <v>2</v>
      </c>
      <c r="GJ338">
        <v>0</v>
      </c>
      <c r="GK338">
        <v>0</v>
      </c>
      <c r="GL338">
        <f>ROUND(IF(AND(BH338=3,BI338=3,FS338&lt;&gt;0),P338,0),0)</f>
        <v>0</v>
      </c>
      <c r="GM338">
        <f>ROUND(O338+X338+Y338,0)+GX338</f>
        <v>605</v>
      </c>
      <c r="GN338">
        <f t="shared" si="299"/>
        <v>0</v>
      </c>
      <c r="GO338">
        <f t="shared" si="300"/>
        <v>605</v>
      </c>
      <c r="GP338">
        <f t="shared" si="301"/>
        <v>0</v>
      </c>
      <c r="GR338">
        <v>0</v>
      </c>
      <c r="GS338">
        <v>3</v>
      </c>
      <c r="GT338">
        <v>0</v>
      </c>
      <c r="GU338" t="s">
        <v>3</v>
      </c>
      <c r="GV338">
        <f t="shared" si="302"/>
        <v>0</v>
      </c>
      <c r="GW338">
        <v>1</v>
      </c>
      <c r="GX338">
        <f>ROUND(HC338*I338,0)</f>
        <v>0</v>
      </c>
      <c r="HA338">
        <v>0</v>
      </c>
      <c r="HB338">
        <v>0</v>
      </c>
      <c r="HC338">
        <f t="shared" si="303"/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HS338">
        <v>0</v>
      </c>
      <c r="IK338">
        <v>0</v>
      </c>
    </row>
    <row r="339" spans="1:255" x14ac:dyDescent="0.2">
      <c r="A339" s="2">
        <v>17</v>
      </c>
      <c r="B339" s="2">
        <v>1</v>
      </c>
      <c r="C339" s="2"/>
      <c r="D339" s="2"/>
      <c r="E339" s="2" t="s">
        <v>571</v>
      </c>
      <c r="F339" s="2" t="s">
        <v>572</v>
      </c>
      <c r="G339" s="2" t="s">
        <v>573</v>
      </c>
      <c r="H339" s="2" t="s">
        <v>155</v>
      </c>
      <c r="I339" s="2">
        <f>ROUND(ROUND(0.96,4)/1000,7)</f>
        <v>9.6000000000000002E-4</v>
      </c>
      <c r="J339" s="2">
        <v>0</v>
      </c>
      <c r="K339" s="2">
        <f>ROUND(ROUND(0.96,4)/1000,7)</f>
        <v>9.6000000000000002E-4</v>
      </c>
      <c r="L339" s="2"/>
      <c r="M339" s="2"/>
      <c r="N339" s="2"/>
      <c r="O339" s="2">
        <f>ROUND(CP339,2)</f>
        <v>14.71</v>
      </c>
      <c r="P339" s="2">
        <f>ROUND(CQ339*I339,2)</f>
        <v>14.71</v>
      </c>
      <c r="Q339" s="2">
        <f>ROUND(CR339*I339,2)</f>
        <v>0</v>
      </c>
      <c r="R339" s="2">
        <f>ROUND(CS339*I339,2)</f>
        <v>0</v>
      </c>
      <c r="S339" s="2">
        <f>ROUND(CT339*I339,2)</f>
        <v>0</v>
      </c>
      <c r="T339" s="2">
        <f>ROUND(CU339*I339,2)</f>
        <v>0</v>
      </c>
      <c r="U339" s="2">
        <f t="shared" si="288"/>
        <v>0</v>
      </c>
      <c r="V339" s="2">
        <f t="shared" si="289"/>
        <v>0</v>
      </c>
      <c r="W339" s="2">
        <f>ROUND(CX339*I339,2)</f>
        <v>0.04</v>
      </c>
      <c r="X339" s="2">
        <f>ROUND(CY339,2)</f>
        <v>0</v>
      </c>
      <c r="Y339" s="2">
        <f>ROUND(CZ339,2)</f>
        <v>0</v>
      </c>
      <c r="Z339" s="2"/>
      <c r="AA339" s="2">
        <v>64877770</v>
      </c>
      <c r="AB339" s="2">
        <f t="shared" si="290"/>
        <v>15323</v>
      </c>
      <c r="AC339" s="2">
        <f t="shared" si="291"/>
        <v>15323</v>
      </c>
      <c r="AD339" s="2">
        <f>ROUND((((ET339)-(EU339))+AE339),2)</f>
        <v>0</v>
      </c>
      <c r="AE339" s="2">
        <f t="shared" si="304"/>
        <v>0</v>
      </c>
      <c r="AF339" s="2">
        <f t="shared" si="304"/>
        <v>0</v>
      </c>
      <c r="AG339" s="2">
        <f t="shared" si="292"/>
        <v>0</v>
      </c>
      <c r="AH339" s="2">
        <f t="shared" si="305"/>
        <v>0</v>
      </c>
      <c r="AI339" s="2">
        <f t="shared" si="305"/>
        <v>0</v>
      </c>
      <c r="AJ339" s="2">
        <f t="shared" si="293"/>
        <v>38.270000000000003</v>
      </c>
      <c r="AK339" s="2">
        <v>15323</v>
      </c>
      <c r="AL339" s="2">
        <v>15323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38.270000000000003</v>
      </c>
      <c r="AT339" s="2">
        <v>0</v>
      </c>
      <c r="AU339" s="2">
        <v>0</v>
      </c>
      <c r="AV339" s="2">
        <v>1</v>
      </c>
      <c r="AW339" s="2">
        <v>1</v>
      </c>
      <c r="AX339" s="2"/>
      <c r="AY339" s="2"/>
      <c r="AZ339" s="2">
        <v>1</v>
      </c>
      <c r="BA339" s="2">
        <v>1</v>
      </c>
      <c r="BB339" s="2">
        <v>1</v>
      </c>
      <c r="BC339" s="2">
        <v>1</v>
      </c>
      <c r="BD339" s="2" t="s">
        <v>3</v>
      </c>
      <c r="BE339" s="2" t="s">
        <v>3</v>
      </c>
      <c r="BF339" s="2" t="s">
        <v>3</v>
      </c>
      <c r="BG339" s="2" t="s">
        <v>3</v>
      </c>
      <c r="BH339" s="2">
        <v>3</v>
      </c>
      <c r="BI339" s="2">
        <v>1</v>
      </c>
      <c r="BJ339" s="2" t="s">
        <v>574</v>
      </c>
      <c r="BK339" s="2"/>
      <c r="BL339" s="2"/>
      <c r="BM339" s="2">
        <v>500001</v>
      </c>
      <c r="BN339" s="2">
        <v>0</v>
      </c>
      <c r="BO339" s="2" t="s">
        <v>3</v>
      </c>
      <c r="BP339" s="2">
        <v>0</v>
      </c>
      <c r="BQ339" s="2">
        <v>8</v>
      </c>
      <c r="BR339" s="2">
        <v>0</v>
      </c>
      <c r="BS339" s="2">
        <v>1</v>
      </c>
      <c r="BT339" s="2">
        <v>1</v>
      </c>
      <c r="BU339" s="2">
        <v>1</v>
      </c>
      <c r="BV339" s="2">
        <v>1</v>
      </c>
      <c r="BW339" s="2">
        <v>1</v>
      </c>
      <c r="BX339" s="2">
        <v>1</v>
      </c>
      <c r="BY339" s="2" t="s">
        <v>3</v>
      </c>
      <c r="BZ339" s="2">
        <v>0</v>
      </c>
      <c r="CA339" s="2">
        <v>0</v>
      </c>
      <c r="CB339" s="2" t="s">
        <v>3</v>
      </c>
      <c r="CC339" s="2"/>
      <c r="CD339" s="2"/>
      <c r="CE339" s="2">
        <v>0</v>
      </c>
      <c r="CF339" s="2">
        <v>0</v>
      </c>
      <c r="CG339" s="2">
        <v>0</v>
      </c>
      <c r="CH339" s="2"/>
      <c r="CI339" s="2"/>
      <c r="CJ339" s="2"/>
      <c r="CK339" s="2"/>
      <c r="CL339" s="2"/>
      <c r="CM339" s="2">
        <v>0</v>
      </c>
      <c r="CN339" s="2" t="s">
        <v>3</v>
      </c>
      <c r="CO339" s="2">
        <v>0</v>
      </c>
      <c r="CP339" s="2">
        <f t="shared" si="294"/>
        <v>14.71</v>
      </c>
      <c r="CQ339" s="2">
        <f t="shared" si="295"/>
        <v>15323</v>
      </c>
      <c r="CR339" s="2">
        <f>(((ET339)*BB339-(EU339)*BS339)+AE339*BS339)</f>
        <v>0</v>
      </c>
      <c r="CS339" s="2">
        <f t="shared" si="296"/>
        <v>0</v>
      </c>
      <c r="CT339" s="2">
        <f t="shared" si="297"/>
        <v>0</v>
      </c>
      <c r="CU339" s="2">
        <f t="shared" si="298"/>
        <v>0</v>
      </c>
      <c r="CV339" s="2">
        <f t="shared" si="298"/>
        <v>0</v>
      </c>
      <c r="CW339" s="2">
        <f t="shared" si="298"/>
        <v>0</v>
      </c>
      <c r="CX339" s="2">
        <f t="shared" si="298"/>
        <v>38.270000000000003</v>
      </c>
      <c r="CY339" s="2">
        <f>0</f>
        <v>0</v>
      </c>
      <c r="CZ339" s="2">
        <f>0</f>
        <v>0</v>
      </c>
      <c r="DA339" s="2"/>
      <c r="DB339" s="2"/>
      <c r="DC339" s="2" t="s">
        <v>3</v>
      </c>
      <c r="DD339" s="2" t="s">
        <v>3</v>
      </c>
      <c r="DE339" s="2" t="s">
        <v>3</v>
      </c>
      <c r="DF339" s="2" t="s">
        <v>3</v>
      </c>
      <c r="DG339" s="2" t="s">
        <v>3</v>
      </c>
      <c r="DH339" s="2" t="s">
        <v>3</v>
      </c>
      <c r="DI339" s="2" t="s">
        <v>3</v>
      </c>
      <c r="DJ339" s="2" t="s">
        <v>3</v>
      </c>
      <c r="DK339" s="2" t="s">
        <v>3</v>
      </c>
      <c r="DL339" s="2" t="s">
        <v>3</v>
      </c>
      <c r="DM339" s="2" t="s">
        <v>3</v>
      </c>
      <c r="DN339" s="2">
        <v>0</v>
      </c>
      <c r="DO339" s="2">
        <v>0</v>
      </c>
      <c r="DP339" s="2">
        <v>1</v>
      </c>
      <c r="DQ339" s="2">
        <v>1</v>
      </c>
      <c r="DR339" s="2"/>
      <c r="DS339" s="2"/>
      <c r="DT339" s="2"/>
      <c r="DU339" s="2">
        <v>1009</v>
      </c>
      <c r="DV339" s="2" t="s">
        <v>155</v>
      </c>
      <c r="DW339" s="2" t="s">
        <v>155</v>
      </c>
      <c r="DX339" s="2">
        <v>1000</v>
      </c>
      <c r="DY339" s="2"/>
      <c r="DZ339" s="2" t="s">
        <v>3</v>
      </c>
      <c r="EA339" s="2" t="s">
        <v>3</v>
      </c>
      <c r="EB339" s="2" t="s">
        <v>3</v>
      </c>
      <c r="EC339" s="2" t="s">
        <v>3</v>
      </c>
      <c r="ED339" s="2"/>
      <c r="EE339" s="2">
        <v>56793266</v>
      </c>
      <c r="EF339" s="2">
        <v>8</v>
      </c>
      <c r="EG339" s="2" t="s">
        <v>101</v>
      </c>
      <c r="EH339" s="2">
        <v>0</v>
      </c>
      <c r="EI339" s="2" t="s">
        <v>3</v>
      </c>
      <c r="EJ339" s="2">
        <v>1</v>
      </c>
      <c r="EK339" s="2">
        <v>500001</v>
      </c>
      <c r="EL339" s="2" t="s">
        <v>102</v>
      </c>
      <c r="EM339" s="2" t="s">
        <v>103</v>
      </c>
      <c r="EN339" s="2"/>
      <c r="EO339" s="2" t="s">
        <v>3</v>
      </c>
      <c r="EP339" s="2"/>
      <c r="EQ339" s="2">
        <v>131072</v>
      </c>
      <c r="ER339" s="2">
        <v>15323</v>
      </c>
      <c r="ES339" s="2">
        <v>15323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>
        <v>0</v>
      </c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>
        <v>0</v>
      </c>
      <c r="FR339" s="2">
        <v>0</v>
      </c>
      <c r="FS339" s="2">
        <v>0</v>
      </c>
      <c r="FT339" s="2"/>
      <c r="FU339" s="2"/>
      <c r="FV339" s="2"/>
      <c r="FW339" s="2"/>
      <c r="FX339" s="2">
        <v>0</v>
      </c>
      <c r="FY339" s="2">
        <v>0</v>
      </c>
      <c r="FZ339" s="2"/>
      <c r="GA339" s="2" t="s">
        <v>3</v>
      </c>
      <c r="GB339" s="2"/>
      <c r="GC339" s="2"/>
      <c r="GD339" s="2">
        <v>1</v>
      </c>
      <c r="GE339" s="2"/>
      <c r="GF339" s="2">
        <v>-215593005</v>
      </c>
      <c r="GG339" s="2">
        <v>2</v>
      </c>
      <c r="GH339" s="2">
        <v>1</v>
      </c>
      <c r="GI339" s="2">
        <v>-2</v>
      </c>
      <c r="GJ339" s="2">
        <v>0</v>
      </c>
      <c r="GK339" s="2">
        <v>0</v>
      </c>
      <c r="GL339" s="2">
        <f>ROUND(IF(AND(BH339=3,BI339=3,FS339&lt;&gt;0),P339,0),2)</f>
        <v>0</v>
      </c>
      <c r="GM339" s="2">
        <f>ROUND(O339+X339+Y339,2)+GX339</f>
        <v>14.71</v>
      </c>
      <c r="GN339" s="2">
        <f t="shared" si="299"/>
        <v>14.71</v>
      </c>
      <c r="GO339" s="2">
        <f t="shared" si="300"/>
        <v>0</v>
      </c>
      <c r="GP339" s="2">
        <f t="shared" si="301"/>
        <v>0</v>
      </c>
      <c r="GQ339" s="2"/>
      <c r="GR339" s="2">
        <v>0</v>
      </c>
      <c r="GS339" s="2">
        <v>3</v>
      </c>
      <c r="GT339" s="2">
        <v>0</v>
      </c>
      <c r="GU339" s="2" t="s">
        <v>3</v>
      </c>
      <c r="GV339" s="2">
        <f t="shared" si="302"/>
        <v>0</v>
      </c>
      <c r="GW339" s="2">
        <v>1</v>
      </c>
      <c r="GX339" s="2">
        <f>ROUND(HC339*I339,2)</f>
        <v>0</v>
      </c>
      <c r="GY339" s="2"/>
      <c r="GZ339" s="2"/>
      <c r="HA339" s="2">
        <v>0</v>
      </c>
      <c r="HB339" s="2">
        <v>0</v>
      </c>
      <c r="HC339" s="2">
        <f t="shared" si="303"/>
        <v>0</v>
      </c>
      <c r="HD339" s="2"/>
      <c r="HE339" s="2" t="s">
        <v>3</v>
      </c>
      <c r="HF339" s="2" t="s">
        <v>3</v>
      </c>
      <c r="HG339" s="2"/>
      <c r="HH339" s="2"/>
      <c r="HI339" s="2"/>
      <c r="HJ339" s="2"/>
      <c r="HK339" s="2"/>
      <c r="HL339" s="2"/>
      <c r="HM339" s="2" t="s">
        <v>3</v>
      </c>
      <c r="HN339" s="2" t="s">
        <v>3</v>
      </c>
      <c r="HO339" s="2" t="s">
        <v>3</v>
      </c>
      <c r="HP339" s="2" t="s">
        <v>3</v>
      </c>
      <c r="HQ339" s="2" t="s">
        <v>3</v>
      </c>
      <c r="HR339" s="2"/>
      <c r="HS339" s="2">
        <v>0</v>
      </c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>
        <v>0</v>
      </c>
      <c r="IL339" s="2"/>
      <c r="IM339" s="2"/>
      <c r="IN339" s="2"/>
      <c r="IO339" s="2"/>
      <c r="IP339" s="2"/>
      <c r="IQ339" s="2"/>
      <c r="IR339" s="2"/>
      <c r="IS339" s="2"/>
      <c r="IT339" s="2"/>
      <c r="IU339" s="2"/>
    </row>
    <row r="340" spans="1:255" x14ac:dyDescent="0.2">
      <c r="A340">
        <v>17</v>
      </c>
      <c r="B340">
        <v>1</v>
      </c>
      <c r="E340" t="s">
        <v>571</v>
      </c>
      <c r="F340" t="s">
        <v>572</v>
      </c>
      <c r="G340" t="s">
        <v>573</v>
      </c>
      <c r="H340" t="s">
        <v>155</v>
      </c>
      <c r="I340">
        <f>ROUND(ROUND(0.96,4)/1000,7)</f>
        <v>9.6000000000000002E-4</v>
      </c>
      <c r="J340">
        <v>0</v>
      </c>
      <c r="K340">
        <f>ROUND(ROUND(0.96,4)/1000,7)</f>
        <v>9.6000000000000002E-4</v>
      </c>
      <c r="O340">
        <f>ROUND(CP340,0)</f>
        <v>132</v>
      </c>
      <c r="P340">
        <f>ROUND(CQ340*I340,0)</f>
        <v>132</v>
      </c>
      <c r="Q340">
        <f>ROUND(CR340*I340,0)</f>
        <v>0</v>
      </c>
      <c r="R340">
        <f>ROUND(CS340*I340,0)</f>
        <v>0</v>
      </c>
      <c r="S340">
        <f>ROUND(CT340*I340,0)</f>
        <v>0</v>
      </c>
      <c r="T340">
        <f>ROUND(CU340*I340,0)</f>
        <v>0</v>
      </c>
      <c r="U340">
        <f t="shared" si="288"/>
        <v>0</v>
      </c>
      <c r="V340">
        <f t="shared" si="289"/>
        <v>0</v>
      </c>
      <c r="W340">
        <f>ROUND(CX340*I340,0)</f>
        <v>0</v>
      </c>
      <c r="X340">
        <f>ROUND(CY340,0)</f>
        <v>0</v>
      </c>
      <c r="Y340">
        <f>ROUND(CZ340,0)</f>
        <v>0</v>
      </c>
      <c r="AA340">
        <v>64877767</v>
      </c>
      <c r="AB340">
        <f t="shared" si="290"/>
        <v>15323</v>
      </c>
      <c r="AC340">
        <f t="shared" si="291"/>
        <v>15323</v>
      </c>
      <c r="AD340">
        <f>ROUND((((ET340)-(EU340))+AE340),2)</f>
        <v>0</v>
      </c>
      <c r="AE340">
        <f t="shared" si="304"/>
        <v>0</v>
      </c>
      <c r="AF340">
        <f t="shared" si="304"/>
        <v>0</v>
      </c>
      <c r="AG340">
        <f t="shared" si="292"/>
        <v>0</v>
      </c>
      <c r="AH340">
        <f t="shared" si="305"/>
        <v>0</v>
      </c>
      <c r="AI340">
        <f t="shared" si="305"/>
        <v>0</v>
      </c>
      <c r="AJ340">
        <f t="shared" si="293"/>
        <v>38.270000000000003</v>
      </c>
      <c r="AK340">
        <v>15323</v>
      </c>
      <c r="AL340">
        <v>15323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38.270000000000003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8.9499999999999993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574</v>
      </c>
      <c r="BM340">
        <v>500001</v>
      </c>
      <c r="BN340">
        <v>0</v>
      </c>
      <c r="BO340" t="s">
        <v>572</v>
      </c>
      <c r="BP340">
        <v>1</v>
      </c>
      <c r="BQ340">
        <v>8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294"/>
        <v>132</v>
      </c>
      <c r="CQ340">
        <f t="shared" si="295"/>
        <v>137140.84999999998</v>
      </c>
      <c r="CR340">
        <f>(((ET340)*BB340-(EU340)*BS340)+AE340*BS340)</f>
        <v>0</v>
      </c>
      <c r="CS340">
        <f t="shared" si="296"/>
        <v>0</v>
      </c>
      <c r="CT340">
        <f t="shared" si="297"/>
        <v>0</v>
      </c>
      <c r="CU340">
        <f t="shared" si="298"/>
        <v>0</v>
      </c>
      <c r="CV340">
        <f t="shared" si="298"/>
        <v>0</v>
      </c>
      <c r="CW340">
        <f t="shared" si="298"/>
        <v>0</v>
      </c>
      <c r="CX340">
        <f t="shared" si="298"/>
        <v>38.270000000000003</v>
      </c>
      <c r="CY340">
        <f>0</f>
        <v>0</v>
      </c>
      <c r="CZ340">
        <f>0</f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1009</v>
      </c>
      <c r="DV340" t="s">
        <v>155</v>
      </c>
      <c r="DW340" t="s">
        <v>155</v>
      </c>
      <c r="DX340">
        <v>1000</v>
      </c>
      <c r="DZ340" t="s">
        <v>3</v>
      </c>
      <c r="EA340" t="s">
        <v>3</v>
      </c>
      <c r="EB340" t="s">
        <v>3</v>
      </c>
      <c r="EC340" t="s">
        <v>3</v>
      </c>
      <c r="EE340">
        <v>56793266</v>
      </c>
      <c r="EF340">
        <v>8</v>
      </c>
      <c r="EG340" t="s">
        <v>101</v>
      </c>
      <c r="EH340">
        <v>0</v>
      </c>
      <c r="EI340" t="s">
        <v>3</v>
      </c>
      <c r="EJ340">
        <v>1</v>
      </c>
      <c r="EK340">
        <v>500001</v>
      </c>
      <c r="EL340" t="s">
        <v>102</v>
      </c>
      <c r="EM340" t="s">
        <v>103</v>
      </c>
      <c r="EO340" t="s">
        <v>3</v>
      </c>
      <c r="EQ340">
        <v>131072</v>
      </c>
      <c r="ER340">
        <v>15323</v>
      </c>
      <c r="ES340">
        <v>15323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FQ340">
        <v>0</v>
      </c>
      <c r="FR340">
        <v>0</v>
      </c>
      <c r="FS340">
        <v>0</v>
      </c>
      <c r="FX340">
        <v>0</v>
      </c>
      <c r="FY340">
        <v>0</v>
      </c>
      <c r="GA340" t="s">
        <v>3</v>
      </c>
      <c r="GD340">
        <v>1</v>
      </c>
      <c r="GF340">
        <v>-215593005</v>
      </c>
      <c r="GG340">
        <v>2</v>
      </c>
      <c r="GH340">
        <v>1</v>
      </c>
      <c r="GI340">
        <v>2</v>
      </c>
      <c r="GJ340">
        <v>0</v>
      </c>
      <c r="GK340">
        <v>0</v>
      </c>
      <c r="GL340">
        <f>ROUND(IF(AND(BH340=3,BI340=3,FS340&lt;&gt;0),P340,0),0)</f>
        <v>0</v>
      </c>
      <c r="GM340">
        <f>ROUND(O340+X340+Y340,0)+GX340</f>
        <v>132</v>
      </c>
      <c r="GN340">
        <f t="shared" si="299"/>
        <v>132</v>
      </c>
      <c r="GO340">
        <f t="shared" si="300"/>
        <v>0</v>
      </c>
      <c r="GP340">
        <f t="shared" si="301"/>
        <v>0</v>
      </c>
      <c r="GR340">
        <v>0</v>
      </c>
      <c r="GS340">
        <v>3</v>
      </c>
      <c r="GT340">
        <v>0</v>
      </c>
      <c r="GU340" t="s">
        <v>3</v>
      </c>
      <c r="GV340">
        <f t="shared" si="302"/>
        <v>0</v>
      </c>
      <c r="GW340">
        <v>1</v>
      </c>
      <c r="GX340">
        <f>ROUND(HC340*I340,0)</f>
        <v>0</v>
      </c>
      <c r="HA340">
        <v>0</v>
      </c>
      <c r="HB340">
        <v>0</v>
      </c>
      <c r="HC340">
        <f t="shared" si="303"/>
        <v>0</v>
      </c>
      <c r="HE340" t="s">
        <v>3</v>
      </c>
      <c r="HF340" t="s">
        <v>3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HS340">
        <v>0</v>
      </c>
      <c r="IK340">
        <v>0</v>
      </c>
    </row>
    <row r="341" spans="1:255" x14ac:dyDescent="0.2">
      <c r="A341" s="2">
        <v>19</v>
      </c>
      <c r="B341" s="2">
        <v>1</v>
      </c>
      <c r="C341" s="2"/>
      <c r="D341" s="2"/>
      <c r="E341" s="2"/>
      <c r="F341" s="2" t="s">
        <v>3</v>
      </c>
      <c r="G341" s="2" t="s">
        <v>575</v>
      </c>
      <c r="H341" s="2" t="s">
        <v>3</v>
      </c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>
        <v>1</v>
      </c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">
      <c r="A342" s="2">
        <v>17</v>
      </c>
      <c r="B342" s="2">
        <v>1</v>
      </c>
      <c r="C342" s="2">
        <f>ROW(SmtRes!A481)</f>
        <v>481</v>
      </c>
      <c r="D342" s="2">
        <f>ROW(EtalonRes!A495)</f>
        <v>495</v>
      </c>
      <c r="E342" s="2" t="s">
        <v>576</v>
      </c>
      <c r="F342" s="2" t="s">
        <v>577</v>
      </c>
      <c r="G342" s="2" t="s">
        <v>578</v>
      </c>
      <c r="H342" s="2" t="s">
        <v>439</v>
      </c>
      <c r="I342" s="2">
        <f t="shared" ref="I342:I347" si="306">ROUND(ROUND(1,4),7)</f>
        <v>1</v>
      </c>
      <c r="J342" s="2">
        <v>0</v>
      </c>
      <c r="K342" s="2">
        <f t="shared" ref="K342:K347" si="307">ROUND(ROUND(1,4),7)</f>
        <v>1</v>
      </c>
      <c r="L342" s="2"/>
      <c r="M342" s="2"/>
      <c r="N342" s="2"/>
      <c r="O342" s="2">
        <f>ROUND(CP342,2)</f>
        <v>4071.17</v>
      </c>
      <c r="P342" s="2">
        <f>ROUND(CQ342*I342,2)</f>
        <v>36.1</v>
      </c>
      <c r="Q342" s="2">
        <f>ROUND(CR342*I342,2)</f>
        <v>3365.28</v>
      </c>
      <c r="R342" s="2">
        <f>ROUND(CS342*I342,2)</f>
        <v>522.53</v>
      </c>
      <c r="S342" s="2">
        <f>ROUND(CT342*I342,2)</f>
        <v>669.79</v>
      </c>
      <c r="T342" s="2">
        <f>ROUND(CU342*I342,2)</f>
        <v>0</v>
      </c>
      <c r="U342" s="2">
        <f t="shared" ref="U342:U347" si="308">ROUND(CV342*I342,7)</f>
        <v>51.84</v>
      </c>
      <c r="V342" s="2">
        <f t="shared" ref="V342:V347" si="309">ROUND(CW342*I342,7)</f>
        <v>43.872</v>
      </c>
      <c r="W342" s="2">
        <f>ROUND(CX342*I342,2)</f>
        <v>0</v>
      </c>
      <c r="X342" s="2">
        <f>ROUND(CY342,2)</f>
        <v>1073.0899999999999</v>
      </c>
      <c r="Y342" s="2">
        <f>ROUND(CZ342,2)</f>
        <v>548.47</v>
      </c>
      <c r="Z342" s="2"/>
      <c r="AA342" s="2">
        <v>64877770</v>
      </c>
      <c r="AB342" s="2">
        <f t="shared" ref="AB342:AB347" si="310">ROUND((AC342+AD342+AF342),2)</f>
        <v>4071.17</v>
      </c>
      <c r="AC342" s="2">
        <f t="shared" ref="AC342:AC347" si="311">ROUND((ES342),2)</f>
        <v>36.1</v>
      </c>
      <c r="AD342" s="2">
        <f>ROUND(((((ET342*ROUND(((0.2+1)*4),7)))-((EU342*ROUND(((0.2+1)*4),7))))+AE342),2)</f>
        <v>3365.28</v>
      </c>
      <c r="AE342" s="2">
        <f>ROUND(((EU342*ROUND(((0.2+1)*4),7))),2)</f>
        <v>522.53</v>
      </c>
      <c r="AF342" s="2">
        <f>ROUND(((EV342*ROUND(((0.2+1)*4),7))),2)</f>
        <v>669.79</v>
      </c>
      <c r="AG342" s="2">
        <f t="shared" ref="AG342:AG347" si="312">ROUND((AP342),2)</f>
        <v>0</v>
      </c>
      <c r="AH342" s="2">
        <f>((EW342*ROUND(((0.2+1)*4),7)))</f>
        <v>51.84</v>
      </c>
      <c r="AI342" s="2">
        <f>((EX342*ROUND(((0.2+1)*4),7)))</f>
        <v>43.872</v>
      </c>
      <c r="AJ342" s="2">
        <f t="shared" ref="AJ342:AJ347" si="313">(AS342)</f>
        <v>0</v>
      </c>
      <c r="AK342" s="2">
        <v>876.74</v>
      </c>
      <c r="AL342" s="2">
        <v>36.1</v>
      </c>
      <c r="AM342" s="2">
        <v>701.1</v>
      </c>
      <c r="AN342" s="2">
        <v>108.86</v>
      </c>
      <c r="AO342" s="2">
        <v>139.54</v>
      </c>
      <c r="AP342" s="2">
        <v>0</v>
      </c>
      <c r="AQ342" s="2">
        <v>10.8</v>
      </c>
      <c r="AR342" s="2">
        <v>9.14</v>
      </c>
      <c r="AS342" s="2">
        <v>0</v>
      </c>
      <c r="AT342" s="2">
        <v>90</v>
      </c>
      <c r="AU342" s="2">
        <v>46</v>
      </c>
      <c r="AV342" s="2">
        <v>1</v>
      </c>
      <c r="AW342" s="2">
        <v>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0</v>
      </c>
      <c r="BI342" s="2">
        <v>2</v>
      </c>
      <c r="BJ342" s="2" t="s">
        <v>579</v>
      </c>
      <c r="BK342" s="2"/>
      <c r="BL342" s="2"/>
      <c r="BM342" s="2">
        <v>110007</v>
      </c>
      <c r="BN342" s="2">
        <v>0</v>
      </c>
      <c r="BO342" s="2" t="s">
        <v>3</v>
      </c>
      <c r="BP342" s="2">
        <v>0</v>
      </c>
      <c r="BQ342" s="2">
        <v>3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90</v>
      </c>
      <c r="CA342" s="2">
        <v>46</v>
      </c>
      <c r="CB342" s="2" t="s">
        <v>3</v>
      </c>
      <c r="CC342" s="2"/>
      <c r="CD342" s="2"/>
      <c r="CE342" s="2">
        <v>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1051</v>
      </c>
      <c r="CO342" s="2">
        <v>0</v>
      </c>
      <c r="CP342" s="2">
        <f t="shared" ref="CP342:CP347" si="314">(P342+Q342+S342)</f>
        <v>4071.17</v>
      </c>
      <c r="CQ342" s="2">
        <f>AC342*BC342</f>
        <v>36.1</v>
      </c>
      <c r="CR342" s="2">
        <f>((((ET342*ROUND(((0.2+1)*4),7)))*BB342-((EU342*ROUND(((0.2+1)*4),7)))*BS342)+AE342*BS342)</f>
        <v>3365.2820000000002</v>
      </c>
      <c r="CS342" s="2">
        <f t="shared" ref="CS342:CS347" si="315">AE342*BS342</f>
        <v>522.53</v>
      </c>
      <c r="CT342" s="2">
        <f t="shared" ref="CT342:CT347" si="316">AF342*BA342</f>
        <v>669.79</v>
      </c>
      <c r="CU342" s="2">
        <f t="shared" ref="CU342:CX347" si="317">AG342</f>
        <v>0</v>
      </c>
      <c r="CV342" s="2">
        <f t="shared" si="317"/>
        <v>51.84</v>
      </c>
      <c r="CW342" s="2">
        <f t="shared" si="317"/>
        <v>43.872</v>
      </c>
      <c r="CX342" s="2">
        <f t="shared" si="317"/>
        <v>0</v>
      </c>
      <c r="CY342" s="2">
        <f t="shared" ref="CY342:CY347" si="318">(((S342+R342)*AT342)/100)</f>
        <v>1073.088</v>
      </c>
      <c r="CZ342" s="2">
        <f t="shared" ref="CZ342:CZ347" si="319">(((S342+R342)*AU342)/100)</f>
        <v>548.46719999999993</v>
      </c>
      <c r="DA342" s="2"/>
      <c r="DB342" s="2"/>
      <c r="DC342" s="2" t="s">
        <v>3</v>
      </c>
      <c r="DD342" s="2" t="s">
        <v>3</v>
      </c>
      <c r="DE342" s="2" t="s">
        <v>580</v>
      </c>
      <c r="DF342" s="2" t="s">
        <v>580</v>
      </c>
      <c r="DG342" s="2" t="s">
        <v>580</v>
      </c>
      <c r="DH342" s="2" t="s">
        <v>3</v>
      </c>
      <c r="DI342" s="2" t="s">
        <v>580</v>
      </c>
      <c r="DJ342" s="2" t="s">
        <v>580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1013</v>
      </c>
      <c r="DV342" s="2" t="s">
        <v>439</v>
      </c>
      <c r="DW342" s="2" t="s">
        <v>439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56793170</v>
      </c>
      <c r="EF342" s="2">
        <v>3</v>
      </c>
      <c r="EG342" s="2" t="s">
        <v>165</v>
      </c>
      <c r="EH342" s="2">
        <v>0</v>
      </c>
      <c r="EI342" s="2" t="s">
        <v>3</v>
      </c>
      <c r="EJ342" s="2">
        <v>2</v>
      </c>
      <c r="EK342" s="2">
        <v>110007</v>
      </c>
      <c r="EL342" s="2" t="s">
        <v>341</v>
      </c>
      <c r="EM342" s="2" t="s">
        <v>167</v>
      </c>
      <c r="EN342" s="2"/>
      <c r="EO342" s="2" t="s">
        <v>32</v>
      </c>
      <c r="EP342" s="2"/>
      <c r="EQ342" s="2">
        <v>131072</v>
      </c>
      <c r="ER342" s="2">
        <v>876.74</v>
      </c>
      <c r="ES342" s="2">
        <v>36.1</v>
      </c>
      <c r="ET342" s="2">
        <v>701.1</v>
      </c>
      <c r="EU342" s="2">
        <v>108.86</v>
      </c>
      <c r="EV342" s="2">
        <v>139.54</v>
      </c>
      <c r="EW342" s="2">
        <v>10.8</v>
      </c>
      <c r="EX342" s="2">
        <v>9.14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90</v>
      </c>
      <c r="FY342" s="2">
        <v>46</v>
      </c>
      <c r="FZ342" s="2"/>
      <c r="GA342" s="2" t="s">
        <v>3</v>
      </c>
      <c r="GB342" s="2"/>
      <c r="GC342" s="2"/>
      <c r="GD342" s="2">
        <v>1</v>
      </c>
      <c r="GE342" s="2"/>
      <c r="GF342" s="2">
        <v>1436209805</v>
      </c>
      <c r="GG342" s="2">
        <v>2</v>
      </c>
      <c r="GH342" s="2">
        <v>1</v>
      </c>
      <c r="GI342" s="2">
        <v>-2</v>
      </c>
      <c r="GJ342" s="2">
        <v>0</v>
      </c>
      <c r="GK342" s="2">
        <v>0</v>
      </c>
      <c r="GL342" s="2">
        <f>ROUND(IF(AND(BH342=3,BI342=3,FS342&lt;&gt;0),P342,0),2)</f>
        <v>0</v>
      </c>
      <c r="GM342" s="2">
        <f>ROUND(O342+X342+Y342,2)+GX342</f>
        <v>5692.73</v>
      </c>
      <c r="GN342" s="2">
        <f t="shared" ref="GN342:GN347" si="320">IF(OR(BI342=0,BI342=1),GM342-GX342,0)</f>
        <v>0</v>
      </c>
      <c r="GO342" s="2">
        <f t="shared" ref="GO342:GO347" si="321">IF(BI342=2,GM342-GX342,0)</f>
        <v>5692.73</v>
      </c>
      <c r="GP342" s="2">
        <f t="shared" ref="GP342:GP347" si="322">IF(BI342=4,GM342-GX342,0)</f>
        <v>0</v>
      </c>
      <c r="GQ342" s="2"/>
      <c r="GR342" s="2">
        <v>0</v>
      </c>
      <c r="GS342" s="2">
        <v>3</v>
      </c>
      <c r="GT342" s="2">
        <v>0</v>
      </c>
      <c r="GU342" s="2" t="s">
        <v>3</v>
      </c>
      <c r="GV342" s="2">
        <f t="shared" ref="GV342:GV347" si="323">ROUND((GT342),2)</f>
        <v>0</v>
      </c>
      <c r="GW342" s="2">
        <v>1</v>
      </c>
      <c r="GX342" s="2">
        <f>ROUND(HC342*I342,2)</f>
        <v>0</v>
      </c>
      <c r="GY342" s="2"/>
      <c r="GZ342" s="2"/>
      <c r="HA342" s="2">
        <v>0</v>
      </c>
      <c r="HB342" s="2">
        <v>0</v>
      </c>
      <c r="HC342" s="2">
        <f t="shared" ref="HC342:HC347" si="324">GV342*GW342</f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168</v>
      </c>
      <c r="HO342" s="2" t="s">
        <v>169</v>
      </c>
      <c r="HP342" s="2" t="s">
        <v>166</v>
      </c>
      <c r="HQ342" s="2" t="s">
        <v>166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17</v>
      </c>
      <c r="B343">
        <v>1</v>
      </c>
      <c r="C343">
        <f>ROW(SmtRes!A492)</f>
        <v>492</v>
      </c>
      <c r="D343">
        <f>ROW(EtalonRes!A506)</f>
        <v>506</v>
      </c>
      <c r="E343" t="s">
        <v>576</v>
      </c>
      <c r="F343" t="s">
        <v>577</v>
      </c>
      <c r="G343" t="s">
        <v>578</v>
      </c>
      <c r="H343" t="s">
        <v>439</v>
      </c>
      <c r="I343">
        <f t="shared" si="306"/>
        <v>1</v>
      </c>
      <c r="J343">
        <v>0</v>
      </c>
      <c r="K343">
        <f t="shared" si="307"/>
        <v>1</v>
      </c>
      <c r="O343">
        <f>ROUND(CP343,0)</f>
        <v>77151</v>
      </c>
      <c r="P343">
        <f>ROUND(CQ343*I343,0)</f>
        <v>266</v>
      </c>
      <c r="Q343">
        <f>ROUND(CR343*I343,0)</f>
        <v>42773</v>
      </c>
      <c r="R343">
        <f>ROUND(CS343*I343,0)</f>
        <v>26612</v>
      </c>
      <c r="S343">
        <f>ROUND(CT343*I343,0)</f>
        <v>34112</v>
      </c>
      <c r="T343">
        <f>ROUND(CU343*I343,0)</f>
        <v>0</v>
      </c>
      <c r="U343">
        <f t="shared" si="308"/>
        <v>51.84</v>
      </c>
      <c r="V343">
        <f t="shared" si="309"/>
        <v>43.872</v>
      </c>
      <c r="W343">
        <f>ROUND(CX343*I343,0)</f>
        <v>0</v>
      </c>
      <c r="X343">
        <f>ROUND(CY343,0)</f>
        <v>54652</v>
      </c>
      <c r="Y343">
        <f>ROUND(CZ343,0)</f>
        <v>27933</v>
      </c>
      <c r="AA343">
        <v>64877767</v>
      </c>
      <c r="AB343">
        <f t="shared" si="310"/>
        <v>4071.17</v>
      </c>
      <c r="AC343">
        <f t="shared" si="311"/>
        <v>36.1</v>
      </c>
      <c r="AD343">
        <f>ROUND(((((ET343*ROUND(((0.2+1)*4),7)))-((EU343*ROUND(((0.2+1)*4),7))))+AE343),2)</f>
        <v>3365.28</v>
      </c>
      <c r="AE343">
        <f>ROUND(((EU343*ROUND(((0.2+1)*4),7))),2)</f>
        <v>522.53</v>
      </c>
      <c r="AF343">
        <f>ROUND(((EV343*ROUND(((0.2+1)*4),7))),2)</f>
        <v>669.79</v>
      </c>
      <c r="AG343">
        <f t="shared" si="312"/>
        <v>0</v>
      </c>
      <c r="AH343">
        <f>((EW343*ROUND(((0.2+1)*4),7)))</f>
        <v>51.84</v>
      </c>
      <c r="AI343">
        <f>((EX343*ROUND(((0.2+1)*4),7)))</f>
        <v>43.872</v>
      </c>
      <c r="AJ343">
        <f t="shared" si="313"/>
        <v>0</v>
      </c>
      <c r="AK343">
        <v>876.74</v>
      </c>
      <c r="AL343">
        <v>36.1</v>
      </c>
      <c r="AM343">
        <v>701.1</v>
      </c>
      <c r="AN343">
        <v>108.86</v>
      </c>
      <c r="AO343">
        <v>139.54</v>
      </c>
      <c r="AP343">
        <v>0</v>
      </c>
      <c r="AQ343">
        <v>10.8</v>
      </c>
      <c r="AR343">
        <v>9.14</v>
      </c>
      <c r="AS343">
        <v>0</v>
      </c>
      <c r="AT343">
        <v>90</v>
      </c>
      <c r="AU343">
        <v>46</v>
      </c>
      <c r="AV343">
        <v>1</v>
      </c>
      <c r="AW343">
        <v>1</v>
      </c>
      <c r="AZ343">
        <v>1</v>
      </c>
      <c r="BA343">
        <v>50.93</v>
      </c>
      <c r="BB343">
        <v>12.71</v>
      </c>
      <c r="BC343">
        <v>7.36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2</v>
      </c>
      <c r="BJ343" t="s">
        <v>579</v>
      </c>
      <c r="BM343">
        <v>110007</v>
      </c>
      <c r="BN343">
        <v>0</v>
      </c>
      <c r="BO343" t="s">
        <v>577</v>
      </c>
      <c r="BP343">
        <v>1</v>
      </c>
      <c r="BQ343">
        <v>3</v>
      </c>
      <c r="BR343">
        <v>0</v>
      </c>
      <c r="BS343">
        <v>50.93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90</v>
      </c>
      <c r="CA343">
        <v>46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1051</v>
      </c>
      <c r="CO343">
        <v>0</v>
      </c>
      <c r="CP343">
        <f t="shared" si="314"/>
        <v>77151</v>
      </c>
      <c r="CQ343">
        <f>AC343*BC343</f>
        <v>265.69600000000003</v>
      </c>
      <c r="CR343">
        <f>((((ET343*ROUND(((0.2+1)*4),7)))*BB343-((EU343*ROUND(((0.2+1)*4),7)))*BS343)+AE343*BS343)</f>
        <v>42772.810660000003</v>
      </c>
      <c r="CS343">
        <f t="shared" si="315"/>
        <v>26612.4529</v>
      </c>
      <c r="CT343">
        <f t="shared" si="316"/>
        <v>34112.404699999999</v>
      </c>
      <c r="CU343">
        <f t="shared" si="317"/>
        <v>0</v>
      </c>
      <c r="CV343">
        <f t="shared" si="317"/>
        <v>51.84</v>
      </c>
      <c r="CW343">
        <f t="shared" si="317"/>
        <v>43.872</v>
      </c>
      <c r="CX343">
        <f t="shared" si="317"/>
        <v>0</v>
      </c>
      <c r="CY343">
        <f t="shared" si="318"/>
        <v>54651.6</v>
      </c>
      <c r="CZ343">
        <f t="shared" si="319"/>
        <v>27933.040000000001</v>
      </c>
      <c r="DC343" t="s">
        <v>3</v>
      </c>
      <c r="DD343" t="s">
        <v>3</v>
      </c>
      <c r="DE343" t="s">
        <v>580</v>
      </c>
      <c r="DF343" t="s">
        <v>580</v>
      </c>
      <c r="DG343" t="s">
        <v>580</v>
      </c>
      <c r="DH343" t="s">
        <v>3</v>
      </c>
      <c r="DI343" t="s">
        <v>580</v>
      </c>
      <c r="DJ343" t="s">
        <v>580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439</v>
      </c>
      <c r="DW343" t="s">
        <v>439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56793170</v>
      </c>
      <c r="EF343">
        <v>3</v>
      </c>
      <c r="EG343" t="s">
        <v>165</v>
      </c>
      <c r="EH343">
        <v>0</v>
      </c>
      <c r="EI343" t="s">
        <v>3</v>
      </c>
      <c r="EJ343">
        <v>2</v>
      </c>
      <c r="EK343">
        <v>110007</v>
      </c>
      <c r="EL343" t="s">
        <v>341</v>
      </c>
      <c r="EM343" t="s">
        <v>167</v>
      </c>
      <c r="EO343" t="s">
        <v>32</v>
      </c>
      <c r="EQ343">
        <v>131072</v>
      </c>
      <c r="ER343">
        <v>876.74</v>
      </c>
      <c r="ES343">
        <v>36.1</v>
      </c>
      <c r="ET343">
        <v>701.1</v>
      </c>
      <c r="EU343">
        <v>108.86</v>
      </c>
      <c r="EV343">
        <v>139.54</v>
      </c>
      <c r="EW343">
        <v>10.8</v>
      </c>
      <c r="EX343">
        <v>9.14</v>
      </c>
      <c r="EY343">
        <v>0</v>
      </c>
      <c r="FQ343">
        <v>0</v>
      </c>
      <c r="FR343">
        <v>0</v>
      </c>
      <c r="FS343">
        <v>0</v>
      </c>
      <c r="FX343">
        <v>90</v>
      </c>
      <c r="FY343">
        <v>46</v>
      </c>
      <c r="GA343" t="s">
        <v>3</v>
      </c>
      <c r="GD343">
        <v>1</v>
      </c>
      <c r="GF343">
        <v>1436209805</v>
      </c>
      <c r="GG343">
        <v>2</v>
      </c>
      <c r="GH343">
        <v>1</v>
      </c>
      <c r="GI343">
        <v>2</v>
      </c>
      <c r="GJ343">
        <v>0</v>
      </c>
      <c r="GK343">
        <v>0</v>
      </c>
      <c r="GL343">
        <f>ROUND(IF(AND(BH343=3,BI343=3,FS343&lt;&gt;0),P343,0),0)</f>
        <v>0</v>
      </c>
      <c r="GM343">
        <f>ROUND(O343+X343+Y343,0)+GX343</f>
        <v>159736</v>
      </c>
      <c r="GN343">
        <f t="shared" si="320"/>
        <v>0</v>
      </c>
      <c r="GO343">
        <f t="shared" si="321"/>
        <v>159736</v>
      </c>
      <c r="GP343">
        <f t="shared" si="322"/>
        <v>0</v>
      </c>
      <c r="GR343">
        <v>0</v>
      </c>
      <c r="GS343">
        <v>3</v>
      </c>
      <c r="GT343">
        <v>0</v>
      </c>
      <c r="GU343" t="s">
        <v>3</v>
      </c>
      <c r="GV343">
        <f t="shared" si="323"/>
        <v>0</v>
      </c>
      <c r="GW343">
        <v>1</v>
      </c>
      <c r="GX343">
        <f>ROUND(HC343*I343,0)</f>
        <v>0</v>
      </c>
      <c r="HA343">
        <v>0</v>
      </c>
      <c r="HB343">
        <v>0</v>
      </c>
      <c r="HC343">
        <f t="shared" si="324"/>
        <v>0</v>
      </c>
      <c r="HE343" t="s">
        <v>3</v>
      </c>
      <c r="HF343" t="s">
        <v>3</v>
      </c>
      <c r="HM343" t="s">
        <v>3</v>
      </c>
      <c r="HN343" t="s">
        <v>168</v>
      </c>
      <c r="HO343" t="s">
        <v>169</v>
      </c>
      <c r="HP343" t="s">
        <v>166</v>
      </c>
      <c r="HQ343" t="s">
        <v>166</v>
      </c>
      <c r="HS343">
        <v>0</v>
      </c>
      <c r="IK343">
        <v>0</v>
      </c>
    </row>
    <row r="344" spans="1:255" x14ac:dyDescent="0.2">
      <c r="A344" s="2">
        <v>17</v>
      </c>
      <c r="B344" s="2">
        <v>1</v>
      </c>
      <c r="C344" s="2"/>
      <c r="D344" s="2"/>
      <c r="E344" s="2" t="s">
        <v>581</v>
      </c>
      <c r="F344" s="2" t="s">
        <v>582</v>
      </c>
      <c r="G344" s="2" t="s">
        <v>583</v>
      </c>
      <c r="H344" s="2" t="s">
        <v>126</v>
      </c>
      <c r="I344" s="2">
        <f t="shared" si="306"/>
        <v>1</v>
      </c>
      <c r="J344" s="2">
        <v>0</v>
      </c>
      <c r="K344" s="2">
        <f t="shared" si="307"/>
        <v>1</v>
      </c>
      <c r="L344" s="2"/>
      <c r="M344" s="2"/>
      <c r="N344" s="2"/>
      <c r="O344" s="2">
        <f>ROUND(CP344,2)</f>
        <v>0</v>
      </c>
      <c r="P344" s="2">
        <f>ROUND(CQ344*I344,2)</f>
        <v>0</v>
      </c>
      <c r="Q344" s="2">
        <f>ROUND(CR344*I344,2)</f>
        <v>0</v>
      </c>
      <c r="R344" s="2">
        <f>ROUND(CS344*I344,2)</f>
        <v>0</v>
      </c>
      <c r="S344" s="2">
        <f>ROUND(CT344*I344,2)</f>
        <v>0</v>
      </c>
      <c r="T344" s="2">
        <f>ROUND(CU344*I344,2)</f>
        <v>0</v>
      </c>
      <c r="U344" s="2">
        <f t="shared" si="308"/>
        <v>0</v>
      </c>
      <c r="V344" s="2">
        <f t="shared" si="309"/>
        <v>0</v>
      </c>
      <c r="W344" s="2">
        <f>ROUND(CX344*I344,2)</f>
        <v>0</v>
      </c>
      <c r="X344" s="2">
        <f>ROUND(CY344,2)</f>
        <v>0</v>
      </c>
      <c r="Y344" s="2">
        <f>ROUND(CZ344,2)</f>
        <v>0</v>
      </c>
      <c r="Z344" s="2"/>
      <c r="AA344" s="2">
        <v>64877770</v>
      </c>
      <c r="AB344" s="2">
        <f t="shared" si="310"/>
        <v>0</v>
      </c>
      <c r="AC344" s="2">
        <f t="shared" si="311"/>
        <v>0</v>
      </c>
      <c r="AD344" s="2">
        <f>ROUND((((ET344)-(EU344))+AE344),2)</f>
        <v>0</v>
      </c>
      <c r="AE344" s="2">
        <f t="shared" ref="AE344:AF347" si="325">ROUND((EU344),2)</f>
        <v>0</v>
      </c>
      <c r="AF344" s="2">
        <f t="shared" si="325"/>
        <v>0</v>
      </c>
      <c r="AG344" s="2">
        <f t="shared" si="312"/>
        <v>0</v>
      </c>
      <c r="AH344" s="2">
        <f t="shared" ref="AH344:AI347" si="326">(EW344)</f>
        <v>0</v>
      </c>
      <c r="AI344" s="2">
        <f t="shared" si="326"/>
        <v>0</v>
      </c>
      <c r="AJ344" s="2">
        <f t="shared" si="313"/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1</v>
      </c>
      <c r="BJ344" s="2" t="s">
        <v>3</v>
      </c>
      <c r="BK344" s="2"/>
      <c r="BL344" s="2"/>
      <c r="BM344" s="2">
        <v>1100</v>
      </c>
      <c r="BN344" s="2">
        <v>0</v>
      </c>
      <c r="BO344" s="2" t="s">
        <v>3</v>
      </c>
      <c r="BP344" s="2">
        <v>0</v>
      </c>
      <c r="BQ344" s="2">
        <v>8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0</v>
      </c>
      <c r="CA344" s="2">
        <v>0</v>
      </c>
      <c r="CB344" s="2" t="s">
        <v>3</v>
      </c>
      <c r="CC344" s="2"/>
      <c r="CD344" s="2"/>
      <c r="CE344" s="2">
        <v>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3</v>
      </c>
      <c r="CO344" s="2">
        <v>0</v>
      </c>
      <c r="CP344" s="2">
        <f t="shared" si="314"/>
        <v>0</v>
      </c>
      <c r="CQ344" s="2">
        <f>AC344*BC344</f>
        <v>0</v>
      </c>
      <c r="CR344" s="2">
        <f>(((ET344)*BB344-(EU344)*BS344)+AE344*BS344)</f>
        <v>0</v>
      </c>
      <c r="CS344" s="2">
        <f t="shared" si="315"/>
        <v>0</v>
      </c>
      <c r="CT344" s="2">
        <f t="shared" si="316"/>
        <v>0</v>
      </c>
      <c r="CU344" s="2">
        <f t="shared" si="317"/>
        <v>0</v>
      </c>
      <c r="CV344" s="2">
        <f t="shared" si="317"/>
        <v>0</v>
      </c>
      <c r="CW344" s="2">
        <f t="shared" si="317"/>
        <v>0</v>
      </c>
      <c r="CX344" s="2">
        <f t="shared" si="317"/>
        <v>0</v>
      </c>
      <c r="CY344" s="2">
        <f t="shared" si="318"/>
        <v>0</v>
      </c>
      <c r="CZ344" s="2">
        <f t="shared" si="319"/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1013</v>
      </c>
      <c r="DV344" s="2" t="s">
        <v>126</v>
      </c>
      <c r="DW344" s="2" t="s">
        <v>126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56792879</v>
      </c>
      <c r="EF344" s="2">
        <v>8</v>
      </c>
      <c r="EG344" s="2" t="s">
        <v>101</v>
      </c>
      <c r="EH344" s="2">
        <v>0</v>
      </c>
      <c r="EI344" s="2" t="s">
        <v>3</v>
      </c>
      <c r="EJ344" s="2">
        <v>1</v>
      </c>
      <c r="EK344" s="2">
        <v>1100</v>
      </c>
      <c r="EL344" s="2" t="s">
        <v>127</v>
      </c>
      <c r="EM344" s="2" t="s">
        <v>128</v>
      </c>
      <c r="EN344" s="2"/>
      <c r="EO344" s="2" t="s">
        <v>3</v>
      </c>
      <c r="EP344" s="2"/>
      <c r="EQ344" s="2">
        <v>655360</v>
      </c>
      <c r="ER344" s="2">
        <v>0</v>
      </c>
      <c r="ES344" s="2">
        <v>0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0</v>
      </c>
      <c r="FY344" s="2">
        <v>0</v>
      </c>
      <c r="FZ344" s="2"/>
      <c r="GA344" s="2" t="s">
        <v>3</v>
      </c>
      <c r="GB344" s="2"/>
      <c r="GC344" s="2"/>
      <c r="GD344" s="2">
        <v>1</v>
      </c>
      <c r="GE344" s="2"/>
      <c r="GF344" s="2">
        <v>-1724034545</v>
      </c>
      <c r="GG344" s="2">
        <v>2</v>
      </c>
      <c r="GH344" s="2">
        <v>0</v>
      </c>
      <c r="GI344" s="2">
        <v>-2</v>
      </c>
      <c r="GJ344" s="2">
        <v>0</v>
      </c>
      <c r="GK344" s="2">
        <v>0</v>
      </c>
      <c r="GL344" s="2">
        <f>ROUND(IF(AND(BH344=3,BI344=3,FS344&lt;&gt;0),P344,0),2)</f>
        <v>0</v>
      </c>
      <c r="GM344" s="2">
        <f>ROUND(O344+X344+Y344,2)+GX344</f>
        <v>0</v>
      </c>
      <c r="GN344" s="2">
        <f t="shared" si="320"/>
        <v>0</v>
      </c>
      <c r="GO344" s="2">
        <f t="shared" si="321"/>
        <v>0</v>
      </c>
      <c r="GP344" s="2">
        <f t="shared" si="322"/>
        <v>0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 t="shared" si="323"/>
        <v>0</v>
      </c>
      <c r="GW344" s="2">
        <v>1</v>
      </c>
      <c r="GX344" s="2">
        <f>ROUND(HC344*I344,2)</f>
        <v>0</v>
      </c>
      <c r="GY344" s="2"/>
      <c r="GZ344" s="2"/>
      <c r="HA344" s="2">
        <v>0</v>
      </c>
      <c r="HB344" s="2">
        <v>0</v>
      </c>
      <c r="HC344" s="2">
        <f t="shared" si="324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1</v>
      </c>
      <c r="E345" t="s">
        <v>581</v>
      </c>
      <c r="F345" t="s">
        <v>582</v>
      </c>
      <c r="G345" t="s">
        <v>583</v>
      </c>
      <c r="H345" t="s">
        <v>126</v>
      </c>
      <c r="I345">
        <f t="shared" si="306"/>
        <v>1</v>
      </c>
      <c r="J345">
        <v>0</v>
      </c>
      <c r="K345">
        <f t="shared" si="307"/>
        <v>1</v>
      </c>
      <c r="O345">
        <f>ROUND(CP345,0)</f>
        <v>56233</v>
      </c>
      <c r="P345">
        <f>ROUND(CQ345*I345,0)</f>
        <v>56233</v>
      </c>
      <c r="Q345">
        <f>ROUND(CR345*I345,0)</f>
        <v>0</v>
      </c>
      <c r="R345">
        <f>ROUND(CS345*I345,0)</f>
        <v>0</v>
      </c>
      <c r="S345">
        <f>ROUND(CT345*I345,0)</f>
        <v>0</v>
      </c>
      <c r="T345">
        <f>ROUND(CU345*I345,0)</f>
        <v>0</v>
      </c>
      <c r="U345">
        <f t="shared" si="308"/>
        <v>0</v>
      </c>
      <c r="V345">
        <f t="shared" si="309"/>
        <v>0</v>
      </c>
      <c r="W345">
        <f>ROUND(CX345*I345,0)</f>
        <v>0</v>
      </c>
      <c r="X345">
        <f>ROUND(CY345,0)</f>
        <v>0</v>
      </c>
      <c r="Y345">
        <f>ROUND(CZ345,0)</f>
        <v>0</v>
      </c>
      <c r="AA345">
        <v>64877767</v>
      </c>
      <c r="AB345">
        <f t="shared" si="310"/>
        <v>56232.6</v>
      </c>
      <c r="AC345">
        <f t="shared" si="311"/>
        <v>56232.6</v>
      </c>
      <c r="AD345">
        <f>ROUND((((ET345)-(EU345))+AE345),2)</f>
        <v>0</v>
      </c>
      <c r="AE345">
        <f t="shared" si="325"/>
        <v>0</v>
      </c>
      <c r="AF345">
        <f t="shared" si="325"/>
        <v>0</v>
      </c>
      <c r="AG345">
        <f t="shared" si="312"/>
        <v>0</v>
      </c>
      <c r="AH345">
        <f t="shared" si="326"/>
        <v>0</v>
      </c>
      <c r="AI345">
        <f t="shared" si="326"/>
        <v>0</v>
      </c>
      <c r="AJ345">
        <f t="shared" si="313"/>
        <v>0</v>
      </c>
      <c r="AK345">
        <v>56232.6</v>
      </c>
      <c r="AL345">
        <v>56232.6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9.66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314"/>
        <v>56233</v>
      </c>
      <c r="CQ345">
        <f>AC345</f>
        <v>56232.6</v>
      </c>
      <c r="CR345">
        <f>(((ET345)-(EU345)*BS345)+AE345*BS345)</f>
        <v>0</v>
      </c>
      <c r="CS345">
        <f t="shared" si="315"/>
        <v>0</v>
      </c>
      <c r="CT345">
        <f t="shared" si="316"/>
        <v>0</v>
      </c>
      <c r="CU345">
        <f t="shared" si="317"/>
        <v>0</v>
      </c>
      <c r="CV345">
        <f t="shared" si="317"/>
        <v>0</v>
      </c>
      <c r="CW345">
        <f t="shared" si="317"/>
        <v>0</v>
      </c>
      <c r="CX345">
        <f t="shared" si="317"/>
        <v>0</v>
      </c>
      <c r="CY345">
        <f t="shared" si="318"/>
        <v>0</v>
      </c>
      <c r="CZ345">
        <f t="shared" si="319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126</v>
      </c>
      <c r="DW345" t="s">
        <v>126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56792879</v>
      </c>
      <c r="EF345">
        <v>8</v>
      </c>
      <c r="EG345" t="s">
        <v>101</v>
      </c>
      <c r="EH345">
        <v>0</v>
      </c>
      <c r="EI345" t="s">
        <v>3</v>
      </c>
      <c r="EJ345">
        <v>1</v>
      </c>
      <c r="EK345">
        <v>1100</v>
      </c>
      <c r="EL345" t="s">
        <v>127</v>
      </c>
      <c r="EM345" t="s">
        <v>128</v>
      </c>
      <c r="EO345" t="s">
        <v>3</v>
      </c>
      <c r="EQ345">
        <v>655360</v>
      </c>
      <c r="ER345">
        <v>56232.6</v>
      </c>
      <c r="ES345">
        <v>56232.6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0</v>
      </c>
      <c r="FD345">
        <v>18</v>
      </c>
      <c r="FF345">
        <v>55130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584</v>
      </c>
      <c r="GD345">
        <v>1</v>
      </c>
      <c r="GF345">
        <v>-1724034545</v>
      </c>
      <c r="GG345">
        <v>2</v>
      </c>
      <c r="GH345">
        <v>3</v>
      </c>
      <c r="GI345">
        <v>3</v>
      </c>
      <c r="GJ345">
        <v>0</v>
      </c>
      <c r="GK345">
        <v>0</v>
      </c>
      <c r="GL345">
        <f>ROUND(IF(AND(BH345=3,BI345=3,FS345&lt;&gt;0),P345,0),0)</f>
        <v>0</v>
      </c>
      <c r="GM345">
        <f>ROUND(O345+X345+Y345,0)+GX345</f>
        <v>56233</v>
      </c>
      <c r="GN345">
        <f t="shared" si="320"/>
        <v>56233</v>
      </c>
      <c r="GO345">
        <f t="shared" si="321"/>
        <v>0</v>
      </c>
      <c r="GP345">
        <f t="shared" si="322"/>
        <v>0</v>
      </c>
      <c r="GR345">
        <v>1</v>
      </c>
      <c r="GS345">
        <v>1</v>
      </c>
      <c r="GT345">
        <v>0</v>
      </c>
      <c r="GU345" t="s">
        <v>3</v>
      </c>
      <c r="GV345">
        <f t="shared" si="323"/>
        <v>0</v>
      </c>
      <c r="GW345">
        <v>1</v>
      </c>
      <c r="GX345">
        <f>ROUND(HC345*I345,0)</f>
        <v>0</v>
      </c>
      <c r="HA345">
        <v>0</v>
      </c>
      <c r="HB345">
        <v>0</v>
      </c>
      <c r="HC345">
        <f t="shared" si="324"/>
        <v>0</v>
      </c>
      <c r="HE345" t="s">
        <v>130</v>
      </c>
      <c r="HF345" t="s">
        <v>38</v>
      </c>
      <c r="HG345">
        <f>ROUND(AC345*I345,0)</f>
        <v>56233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2">
        <v>17</v>
      </c>
      <c r="B346" s="2">
        <v>1</v>
      </c>
      <c r="C346" s="2"/>
      <c r="D346" s="2"/>
      <c r="E346" s="2" t="s">
        <v>585</v>
      </c>
      <c r="F346" s="2" t="s">
        <v>586</v>
      </c>
      <c r="G346" s="2" t="s">
        <v>587</v>
      </c>
      <c r="H346" s="2" t="s">
        <v>126</v>
      </c>
      <c r="I346" s="2">
        <f t="shared" si="306"/>
        <v>1</v>
      </c>
      <c r="J346" s="2">
        <v>0</v>
      </c>
      <c r="K346" s="2">
        <f t="shared" si="307"/>
        <v>1</v>
      </c>
      <c r="L346" s="2"/>
      <c r="M346" s="2"/>
      <c r="N346" s="2"/>
      <c r="O346" s="2">
        <f>ROUND(CP346,2)</f>
        <v>0</v>
      </c>
      <c r="P346" s="2">
        <f>ROUND(CQ346*I346,2)</f>
        <v>0</v>
      </c>
      <c r="Q346" s="2">
        <f>ROUND(CR346*I346,2)</f>
        <v>0</v>
      </c>
      <c r="R346" s="2">
        <f>ROUND(CS346*I346,2)</f>
        <v>0</v>
      </c>
      <c r="S346" s="2">
        <f>ROUND(CT346*I346,2)</f>
        <v>0</v>
      </c>
      <c r="T346" s="2">
        <f>ROUND(CU346*I346,2)</f>
        <v>0</v>
      </c>
      <c r="U346" s="2">
        <f t="shared" si="308"/>
        <v>0</v>
      </c>
      <c r="V346" s="2">
        <f t="shared" si="309"/>
        <v>0</v>
      </c>
      <c r="W346" s="2">
        <f>ROUND(CX346*I346,2)</f>
        <v>0</v>
      </c>
      <c r="X346" s="2">
        <f>ROUND(CY346,2)</f>
        <v>0</v>
      </c>
      <c r="Y346" s="2">
        <f>ROUND(CZ346,2)</f>
        <v>0</v>
      </c>
      <c r="Z346" s="2"/>
      <c r="AA346" s="2">
        <v>64877770</v>
      </c>
      <c r="AB346" s="2">
        <f t="shared" si="310"/>
        <v>0</v>
      </c>
      <c r="AC346" s="2">
        <f t="shared" si="311"/>
        <v>0</v>
      </c>
      <c r="AD346" s="2">
        <f>ROUND((((ET346)-(EU346))+AE346),2)</f>
        <v>0</v>
      </c>
      <c r="AE346" s="2">
        <f t="shared" si="325"/>
        <v>0</v>
      </c>
      <c r="AF346" s="2">
        <f t="shared" si="325"/>
        <v>0</v>
      </c>
      <c r="AG346" s="2">
        <f t="shared" si="312"/>
        <v>0</v>
      </c>
      <c r="AH346" s="2">
        <f t="shared" si="326"/>
        <v>0</v>
      </c>
      <c r="AI346" s="2">
        <f t="shared" si="326"/>
        <v>0</v>
      </c>
      <c r="AJ346" s="2">
        <f t="shared" si="313"/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1</v>
      </c>
      <c r="BJ346" s="2" t="s">
        <v>3</v>
      </c>
      <c r="BK346" s="2"/>
      <c r="BL346" s="2"/>
      <c r="BM346" s="2">
        <v>1100</v>
      </c>
      <c r="BN346" s="2">
        <v>0</v>
      </c>
      <c r="BO346" s="2" t="s">
        <v>3</v>
      </c>
      <c r="BP346" s="2">
        <v>0</v>
      </c>
      <c r="BQ346" s="2">
        <v>8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0</v>
      </c>
      <c r="CA346" s="2">
        <v>0</v>
      </c>
      <c r="CB346" s="2" t="s">
        <v>3</v>
      </c>
      <c r="CC346" s="2"/>
      <c r="CD346" s="2"/>
      <c r="CE346" s="2">
        <v>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si="314"/>
        <v>0</v>
      </c>
      <c r="CQ346" s="2">
        <f>AC346*BC346</f>
        <v>0</v>
      </c>
      <c r="CR346" s="2">
        <f>(((ET346)*BB346-(EU346)*BS346)+AE346*BS346)</f>
        <v>0</v>
      </c>
      <c r="CS346" s="2">
        <f t="shared" si="315"/>
        <v>0</v>
      </c>
      <c r="CT346" s="2">
        <f t="shared" si="316"/>
        <v>0</v>
      </c>
      <c r="CU346" s="2">
        <f t="shared" si="317"/>
        <v>0</v>
      </c>
      <c r="CV346" s="2">
        <f t="shared" si="317"/>
        <v>0</v>
      </c>
      <c r="CW346" s="2">
        <f t="shared" si="317"/>
        <v>0</v>
      </c>
      <c r="CX346" s="2">
        <f t="shared" si="317"/>
        <v>0</v>
      </c>
      <c r="CY346" s="2">
        <f t="shared" si="318"/>
        <v>0</v>
      </c>
      <c r="CZ346" s="2">
        <f t="shared" si="319"/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1013</v>
      </c>
      <c r="DV346" s="2" t="s">
        <v>126</v>
      </c>
      <c r="DW346" s="2" t="s">
        <v>126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56792879</v>
      </c>
      <c r="EF346" s="2">
        <v>8</v>
      </c>
      <c r="EG346" s="2" t="s">
        <v>101</v>
      </c>
      <c r="EH346" s="2">
        <v>0</v>
      </c>
      <c r="EI346" s="2" t="s">
        <v>3</v>
      </c>
      <c r="EJ346" s="2">
        <v>1</v>
      </c>
      <c r="EK346" s="2">
        <v>1100</v>
      </c>
      <c r="EL346" s="2" t="s">
        <v>127</v>
      </c>
      <c r="EM346" s="2" t="s">
        <v>128</v>
      </c>
      <c r="EN346" s="2"/>
      <c r="EO346" s="2" t="s">
        <v>3</v>
      </c>
      <c r="EP346" s="2"/>
      <c r="EQ346" s="2">
        <v>655360</v>
      </c>
      <c r="ER346" s="2">
        <v>0</v>
      </c>
      <c r="ES346" s="2">
        <v>0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0</v>
      </c>
      <c r="FY346" s="2">
        <v>0</v>
      </c>
      <c r="FZ346" s="2"/>
      <c r="GA346" s="2" t="s">
        <v>3</v>
      </c>
      <c r="GB346" s="2"/>
      <c r="GC346" s="2"/>
      <c r="GD346" s="2">
        <v>1</v>
      </c>
      <c r="GE346" s="2"/>
      <c r="GF346" s="2">
        <v>2075602513</v>
      </c>
      <c r="GG346" s="2">
        <v>2</v>
      </c>
      <c r="GH346" s="2">
        <v>0</v>
      </c>
      <c r="GI346" s="2">
        <v>-2</v>
      </c>
      <c r="GJ346" s="2">
        <v>0</v>
      </c>
      <c r="GK346" s="2">
        <v>0</v>
      </c>
      <c r="GL346" s="2">
        <f>ROUND(IF(AND(BH346=3,BI346=3,FS346&lt;&gt;0),P346,0),2)</f>
        <v>0</v>
      </c>
      <c r="GM346" s="2">
        <f>ROUND(O346+X346+Y346,2)+GX346</f>
        <v>0</v>
      </c>
      <c r="GN346" s="2">
        <f t="shared" si="320"/>
        <v>0</v>
      </c>
      <c r="GO346" s="2">
        <f t="shared" si="321"/>
        <v>0</v>
      </c>
      <c r="GP346" s="2">
        <f t="shared" si="322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323"/>
        <v>0</v>
      </c>
      <c r="GW346" s="2">
        <v>1</v>
      </c>
      <c r="GX346" s="2">
        <f>ROUND(HC346*I346,2)</f>
        <v>0</v>
      </c>
      <c r="GY346" s="2"/>
      <c r="GZ346" s="2"/>
      <c r="HA346" s="2">
        <v>0</v>
      </c>
      <c r="HB346" s="2">
        <v>0</v>
      </c>
      <c r="HC346" s="2">
        <f t="shared" si="324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E347" t="s">
        <v>585</v>
      </c>
      <c r="F347" t="s">
        <v>586</v>
      </c>
      <c r="G347" t="s">
        <v>587</v>
      </c>
      <c r="H347" t="s">
        <v>126</v>
      </c>
      <c r="I347">
        <f t="shared" si="306"/>
        <v>1</v>
      </c>
      <c r="J347">
        <v>0</v>
      </c>
      <c r="K347">
        <f t="shared" si="307"/>
        <v>1</v>
      </c>
      <c r="O347">
        <f>ROUND(CP347,0)</f>
        <v>15300</v>
      </c>
      <c r="P347">
        <f>ROUND(CQ347*I347,0)</f>
        <v>15300</v>
      </c>
      <c r="Q347">
        <f>ROUND(CR347*I347,0)</f>
        <v>0</v>
      </c>
      <c r="R347">
        <f>ROUND(CS347*I347,0)</f>
        <v>0</v>
      </c>
      <c r="S347">
        <f>ROUND(CT347*I347,0)</f>
        <v>0</v>
      </c>
      <c r="T347">
        <f>ROUND(CU347*I347,0)</f>
        <v>0</v>
      </c>
      <c r="U347">
        <f t="shared" si="308"/>
        <v>0</v>
      </c>
      <c r="V347">
        <f t="shared" si="309"/>
        <v>0</v>
      </c>
      <c r="W347">
        <f>ROUND(CX347*I347,0)</f>
        <v>0</v>
      </c>
      <c r="X347">
        <f>ROUND(CY347,0)</f>
        <v>0</v>
      </c>
      <c r="Y347">
        <f>ROUND(CZ347,0)</f>
        <v>0</v>
      </c>
      <c r="AA347">
        <v>64877767</v>
      </c>
      <c r="AB347">
        <f t="shared" si="310"/>
        <v>15300</v>
      </c>
      <c r="AC347">
        <f t="shared" si="311"/>
        <v>15300</v>
      </c>
      <c r="AD347">
        <f>ROUND((((ET347)-(EU347))+AE347),2)</f>
        <v>0</v>
      </c>
      <c r="AE347">
        <f t="shared" si="325"/>
        <v>0</v>
      </c>
      <c r="AF347">
        <f t="shared" si="325"/>
        <v>0</v>
      </c>
      <c r="AG347">
        <f t="shared" si="312"/>
        <v>0</v>
      </c>
      <c r="AH347">
        <f t="shared" si="326"/>
        <v>0</v>
      </c>
      <c r="AI347">
        <f t="shared" si="326"/>
        <v>0</v>
      </c>
      <c r="AJ347">
        <f t="shared" si="313"/>
        <v>0</v>
      </c>
      <c r="AK347">
        <v>15300</v>
      </c>
      <c r="AL347">
        <v>15300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9.66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1100</v>
      </c>
      <c r="BN347">
        <v>0</v>
      </c>
      <c r="BO347" t="s">
        <v>3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314"/>
        <v>15300</v>
      </c>
      <c r="CQ347">
        <f>AC347</f>
        <v>15300</v>
      </c>
      <c r="CR347">
        <f>(((ET347)-(EU347)*BS347)+AE347*BS347)</f>
        <v>0</v>
      </c>
      <c r="CS347">
        <f t="shared" si="315"/>
        <v>0</v>
      </c>
      <c r="CT347">
        <f t="shared" si="316"/>
        <v>0</v>
      </c>
      <c r="CU347">
        <f t="shared" si="317"/>
        <v>0</v>
      </c>
      <c r="CV347">
        <f t="shared" si="317"/>
        <v>0</v>
      </c>
      <c r="CW347">
        <f t="shared" si="317"/>
        <v>0</v>
      </c>
      <c r="CX347">
        <f t="shared" si="317"/>
        <v>0</v>
      </c>
      <c r="CY347">
        <f t="shared" si="318"/>
        <v>0</v>
      </c>
      <c r="CZ347">
        <f t="shared" si="319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126</v>
      </c>
      <c r="DW347" t="s">
        <v>126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56792879</v>
      </c>
      <c r="EF347">
        <v>8</v>
      </c>
      <c r="EG347" t="s">
        <v>101</v>
      </c>
      <c r="EH347">
        <v>0</v>
      </c>
      <c r="EI347" t="s">
        <v>3</v>
      </c>
      <c r="EJ347">
        <v>1</v>
      </c>
      <c r="EK347">
        <v>1100</v>
      </c>
      <c r="EL347" t="s">
        <v>127</v>
      </c>
      <c r="EM347" t="s">
        <v>128</v>
      </c>
      <c r="EO347" t="s">
        <v>3</v>
      </c>
      <c r="EQ347">
        <v>655360</v>
      </c>
      <c r="ER347">
        <v>15300</v>
      </c>
      <c r="ES347">
        <v>15300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0</v>
      </c>
      <c r="FD347">
        <v>18</v>
      </c>
      <c r="FF347">
        <v>15000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588</v>
      </c>
      <c r="GD347">
        <v>1</v>
      </c>
      <c r="GF347">
        <v>2075602513</v>
      </c>
      <c r="GG347">
        <v>2</v>
      </c>
      <c r="GH347">
        <v>3</v>
      </c>
      <c r="GI347">
        <v>3</v>
      </c>
      <c r="GJ347">
        <v>0</v>
      </c>
      <c r="GK347">
        <v>0</v>
      </c>
      <c r="GL347">
        <f>ROUND(IF(AND(BH347=3,BI347=3,FS347&lt;&gt;0),P347,0),0)</f>
        <v>0</v>
      </c>
      <c r="GM347">
        <f>ROUND(O347+X347+Y347,0)+GX347</f>
        <v>15300</v>
      </c>
      <c r="GN347">
        <f t="shared" si="320"/>
        <v>15300</v>
      </c>
      <c r="GO347">
        <f t="shared" si="321"/>
        <v>0</v>
      </c>
      <c r="GP347">
        <f t="shared" si="322"/>
        <v>0</v>
      </c>
      <c r="GR347">
        <v>1</v>
      </c>
      <c r="GS347">
        <v>1</v>
      </c>
      <c r="GT347">
        <v>0</v>
      </c>
      <c r="GU347" t="s">
        <v>3</v>
      </c>
      <c r="GV347">
        <f t="shared" si="323"/>
        <v>0</v>
      </c>
      <c r="GW347">
        <v>1</v>
      </c>
      <c r="GX347">
        <f>ROUND(HC347*I347,0)</f>
        <v>0</v>
      </c>
      <c r="HA347">
        <v>0</v>
      </c>
      <c r="HB347">
        <v>0</v>
      </c>
      <c r="HC347">
        <f t="shared" si="324"/>
        <v>0</v>
      </c>
      <c r="HE347" t="s">
        <v>130</v>
      </c>
      <c r="HF347" t="s">
        <v>38</v>
      </c>
      <c r="HG347">
        <f>ROUND(AC347*I347,0)</f>
        <v>15300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2">
        <v>19</v>
      </c>
      <c r="B348" s="2">
        <v>1</v>
      </c>
      <c r="C348" s="2"/>
      <c r="D348" s="2"/>
      <c r="E348" s="2"/>
      <c r="F348" s="2" t="s">
        <v>3</v>
      </c>
      <c r="G348" s="2" t="s">
        <v>589</v>
      </c>
      <c r="H348" s="2" t="s">
        <v>3</v>
      </c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>
        <v>1</v>
      </c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 s="2">
        <v>17</v>
      </c>
      <c r="B349" s="2">
        <v>1</v>
      </c>
      <c r="C349" s="2">
        <f>ROW(SmtRes!A499)</f>
        <v>499</v>
      </c>
      <c r="D349" s="2">
        <f>ROW(EtalonRes!A513)</f>
        <v>513</v>
      </c>
      <c r="E349" s="2" t="s">
        <v>590</v>
      </c>
      <c r="F349" s="2" t="s">
        <v>591</v>
      </c>
      <c r="G349" s="2" t="s">
        <v>592</v>
      </c>
      <c r="H349" s="2" t="s">
        <v>593</v>
      </c>
      <c r="I349" s="2">
        <f>ROUND(ROUND(1,4),7)</f>
        <v>1</v>
      </c>
      <c r="J349" s="2">
        <v>0</v>
      </c>
      <c r="K349" s="2">
        <f>ROUND(ROUND(1,4),7)</f>
        <v>1</v>
      </c>
      <c r="L349" s="2"/>
      <c r="M349" s="2"/>
      <c r="N349" s="2"/>
      <c r="O349" s="2">
        <f>ROUND(CP349,2)</f>
        <v>160.63999999999999</v>
      </c>
      <c r="P349" s="2">
        <f>ROUND(CQ349*I349,2)</f>
        <v>22.71</v>
      </c>
      <c r="Q349" s="2">
        <f>ROUND(CR349*I349,2)</f>
        <v>114.9</v>
      </c>
      <c r="R349" s="2">
        <f>ROUND(CS349*I349,2)</f>
        <v>9.89</v>
      </c>
      <c r="S349" s="2">
        <f>ROUND(CT349*I349,2)</f>
        <v>23.03</v>
      </c>
      <c r="T349" s="2">
        <f>ROUND(CU349*I349,2)</f>
        <v>0</v>
      </c>
      <c r="U349" s="2">
        <f t="shared" ref="U349:U364" si="327">ROUND(CV349*I349,7)</f>
        <v>2.508</v>
      </c>
      <c r="V349" s="2">
        <f t="shared" ref="V349:V364" si="328">ROUND(CW349*I349,7)</f>
        <v>0.73199999999999998</v>
      </c>
      <c r="W349" s="2">
        <f>ROUND(CX349*I349,2)</f>
        <v>0</v>
      </c>
      <c r="X349" s="2">
        <f>ROUND(CY349,2)</f>
        <v>31.93</v>
      </c>
      <c r="Y349" s="2">
        <f>ROUND(CZ349,2)</f>
        <v>16.79</v>
      </c>
      <c r="Z349" s="2"/>
      <c r="AA349" s="2">
        <v>64877770</v>
      </c>
      <c r="AB349" s="2">
        <f t="shared" ref="AB349:AB364" si="329">ROUND((AC349+AD349+AF349),2)</f>
        <v>160.63999999999999</v>
      </c>
      <c r="AC349" s="2">
        <f t="shared" ref="AC349:AC364" si="330">ROUND((ES349),2)</f>
        <v>22.71</v>
      </c>
      <c r="AD349" s="2">
        <f>ROUND(((((ET349*ROUND((0.2+1),7)))-((EU349*ROUND((0.2+1),7))))+AE349),2)</f>
        <v>114.9</v>
      </c>
      <c r="AE349" s="2">
        <f>ROUND(((EU349*ROUND((0.2+1),7))),2)</f>
        <v>9.89</v>
      </c>
      <c r="AF349" s="2">
        <f>ROUND(((EV349*ROUND((0.2+1),7))),2)</f>
        <v>23.03</v>
      </c>
      <c r="AG349" s="2">
        <f t="shared" ref="AG349:AG364" si="331">ROUND((AP349),2)</f>
        <v>0</v>
      </c>
      <c r="AH349" s="2">
        <f>((EW349*ROUND((0.2+1),7)))</f>
        <v>2.5079999999999996</v>
      </c>
      <c r="AI349" s="2">
        <f>((EX349*ROUND((0.2+1),7)))</f>
        <v>0.73199999999999998</v>
      </c>
      <c r="AJ349" s="2">
        <f t="shared" ref="AJ349:AJ364" si="332">(AS349)</f>
        <v>0</v>
      </c>
      <c r="AK349" s="2">
        <v>137.65</v>
      </c>
      <c r="AL349" s="2">
        <v>22.71</v>
      </c>
      <c r="AM349" s="2">
        <v>95.75</v>
      </c>
      <c r="AN349" s="2">
        <v>8.24</v>
      </c>
      <c r="AO349" s="2">
        <v>19.190000000000001</v>
      </c>
      <c r="AP349" s="2">
        <v>0</v>
      </c>
      <c r="AQ349" s="2">
        <v>2.09</v>
      </c>
      <c r="AR349" s="2">
        <v>0.61</v>
      </c>
      <c r="AS349" s="2">
        <v>0</v>
      </c>
      <c r="AT349" s="2">
        <v>97</v>
      </c>
      <c r="AU349" s="2">
        <v>51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0</v>
      </c>
      <c r="BI349" s="2">
        <v>2</v>
      </c>
      <c r="BJ349" s="2" t="s">
        <v>594</v>
      </c>
      <c r="BK349" s="2"/>
      <c r="BL349" s="2"/>
      <c r="BM349" s="2">
        <v>108001</v>
      </c>
      <c r="BN349" s="2">
        <v>0</v>
      </c>
      <c r="BO349" s="2" t="s">
        <v>3</v>
      </c>
      <c r="BP349" s="2">
        <v>0</v>
      </c>
      <c r="BQ349" s="2">
        <v>3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97</v>
      </c>
      <c r="CA349" s="2">
        <v>51</v>
      </c>
      <c r="CB349" s="2" t="s">
        <v>3</v>
      </c>
      <c r="CC349" s="2"/>
      <c r="CD349" s="2"/>
      <c r="CE349" s="2">
        <v>0</v>
      </c>
      <c r="CF349" s="2">
        <v>0</v>
      </c>
      <c r="CG349" s="2">
        <v>0</v>
      </c>
      <c r="CH349" s="2"/>
      <c r="CI349" s="2"/>
      <c r="CJ349" s="2"/>
      <c r="CK349" s="2"/>
      <c r="CL349" s="2"/>
      <c r="CM349" s="2">
        <v>0</v>
      </c>
      <c r="CN349" s="2" t="s">
        <v>1051</v>
      </c>
      <c r="CO349" s="2">
        <v>0</v>
      </c>
      <c r="CP349" s="2">
        <f t="shared" ref="CP349:CP364" si="333">(P349+Q349+S349)</f>
        <v>160.64000000000001</v>
      </c>
      <c r="CQ349" s="2">
        <f>AC349*BC349</f>
        <v>22.71</v>
      </c>
      <c r="CR349" s="2">
        <f>((((ET349*ROUND((0.2+1),7)))*BB349-((EU349*ROUND((0.2+1),7)))*BS349)+AE349*BS349)</f>
        <v>114.90199999999999</v>
      </c>
      <c r="CS349" s="2">
        <f t="shared" ref="CS349:CS364" si="334">AE349*BS349</f>
        <v>9.89</v>
      </c>
      <c r="CT349" s="2">
        <f t="shared" ref="CT349:CT364" si="335">AF349*BA349</f>
        <v>23.03</v>
      </c>
      <c r="CU349" s="2">
        <f t="shared" ref="CU349:CU364" si="336">AG349</f>
        <v>0</v>
      </c>
      <c r="CV349" s="2">
        <f t="shared" ref="CV349:CV364" si="337">AH349</f>
        <v>2.5079999999999996</v>
      </c>
      <c r="CW349" s="2">
        <f t="shared" ref="CW349:CW364" si="338">AI349</f>
        <v>0.73199999999999998</v>
      </c>
      <c r="CX349" s="2">
        <f t="shared" ref="CX349:CX364" si="339">AJ349</f>
        <v>0</v>
      </c>
      <c r="CY349" s="2">
        <f t="shared" ref="CY349:CY358" si="340">(((S349+R349)*AT349)/100)</f>
        <v>31.932400000000001</v>
      </c>
      <c r="CZ349" s="2">
        <f t="shared" ref="CZ349:CZ358" si="341">(((S349+R349)*AU349)/100)</f>
        <v>16.789200000000001</v>
      </c>
      <c r="DA349" s="2"/>
      <c r="DB349" s="2">
        <v>93</v>
      </c>
      <c r="DC349" s="2" t="s">
        <v>3</v>
      </c>
      <c r="DD349" s="2" t="s">
        <v>3</v>
      </c>
      <c r="DE349" s="2" t="s">
        <v>27</v>
      </c>
      <c r="DF349" s="2" t="s">
        <v>27</v>
      </c>
      <c r="DG349" s="2" t="s">
        <v>27</v>
      </c>
      <c r="DH349" s="2" t="s">
        <v>3</v>
      </c>
      <c r="DI349" s="2" t="s">
        <v>27</v>
      </c>
      <c r="DJ349" s="2" t="s">
        <v>27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1013</v>
      </c>
      <c r="DV349" s="2" t="s">
        <v>593</v>
      </c>
      <c r="DW349" s="2" t="s">
        <v>593</v>
      </c>
      <c r="DX349" s="2">
        <v>1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56793162</v>
      </c>
      <c r="EF349" s="2">
        <v>3</v>
      </c>
      <c r="EG349" s="2" t="s">
        <v>165</v>
      </c>
      <c r="EH349" s="2">
        <v>0</v>
      </c>
      <c r="EI349" s="2" t="s">
        <v>3</v>
      </c>
      <c r="EJ349" s="2">
        <v>2</v>
      </c>
      <c r="EK349" s="2">
        <v>108001</v>
      </c>
      <c r="EL349" s="2" t="s">
        <v>273</v>
      </c>
      <c r="EM349" s="2" t="s">
        <v>274</v>
      </c>
      <c r="EN349" s="2"/>
      <c r="EO349" s="2" t="s">
        <v>32</v>
      </c>
      <c r="EP349" s="2"/>
      <c r="EQ349" s="2">
        <v>131072</v>
      </c>
      <c r="ER349" s="2">
        <v>137.65</v>
      </c>
      <c r="ES349" s="2">
        <v>22.71</v>
      </c>
      <c r="ET349" s="2">
        <v>95.75</v>
      </c>
      <c r="EU349" s="2">
        <v>8.24</v>
      </c>
      <c r="EV349" s="2">
        <v>19.190000000000001</v>
      </c>
      <c r="EW349" s="2">
        <v>2.09</v>
      </c>
      <c r="EX349" s="2">
        <v>0.61</v>
      </c>
      <c r="EY349" s="2">
        <v>0</v>
      </c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v>0</v>
      </c>
      <c r="FS349" s="2">
        <v>0</v>
      </c>
      <c r="FT349" s="2"/>
      <c r="FU349" s="2"/>
      <c r="FV349" s="2"/>
      <c r="FW349" s="2"/>
      <c r="FX349" s="2">
        <v>97</v>
      </c>
      <c r="FY349" s="2">
        <v>51</v>
      </c>
      <c r="FZ349" s="2"/>
      <c r="GA349" s="2" t="s">
        <v>3</v>
      </c>
      <c r="GB349" s="2"/>
      <c r="GC349" s="2"/>
      <c r="GD349" s="2">
        <v>1</v>
      </c>
      <c r="GE349" s="2"/>
      <c r="GF349" s="2">
        <v>-1207957768</v>
      </c>
      <c r="GG349" s="2">
        <v>2</v>
      </c>
      <c r="GH349" s="2">
        <v>1</v>
      </c>
      <c r="GI349" s="2">
        <v>-2</v>
      </c>
      <c r="GJ349" s="2">
        <v>0</v>
      </c>
      <c r="GK349" s="2">
        <v>0</v>
      </c>
      <c r="GL349" s="2">
        <f>ROUND(IF(AND(BH349=3,BI349=3,FS349&lt;&gt;0),P349,0),2)</f>
        <v>0</v>
      </c>
      <c r="GM349" s="2">
        <f>ROUND(O349+X349+Y349,2)+GX349</f>
        <v>209.36</v>
      </c>
      <c r="GN349" s="2">
        <f t="shared" ref="GN349:GN364" si="342">IF(OR(BI349=0,BI349=1),GM349-GX349,0)</f>
        <v>0</v>
      </c>
      <c r="GO349" s="2">
        <f t="shared" ref="GO349:GO364" si="343">IF(BI349=2,GM349-GX349,0)</f>
        <v>209.36</v>
      </c>
      <c r="GP349" s="2">
        <f t="shared" ref="GP349:GP364" si="344">IF(BI349=4,GM349-GX349,0)</f>
        <v>0</v>
      </c>
      <c r="GQ349" s="2"/>
      <c r="GR349" s="2">
        <v>0</v>
      </c>
      <c r="GS349" s="2">
        <v>3</v>
      </c>
      <c r="GT349" s="2">
        <v>0</v>
      </c>
      <c r="GU349" s="2" t="s">
        <v>3</v>
      </c>
      <c r="GV349" s="2">
        <f t="shared" ref="GV349:GV364" si="345">ROUND((GT349),2)</f>
        <v>0</v>
      </c>
      <c r="GW349" s="2">
        <v>1</v>
      </c>
      <c r="GX349" s="2">
        <f>ROUND(HC349*I349,2)</f>
        <v>0</v>
      </c>
      <c r="GY349" s="2"/>
      <c r="GZ349" s="2"/>
      <c r="HA349" s="2">
        <v>0</v>
      </c>
      <c r="HB349" s="2">
        <v>0</v>
      </c>
      <c r="HC349" s="2">
        <f t="shared" ref="HC349:HC364" si="346">GV349*GW349</f>
        <v>0</v>
      </c>
      <c r="HD349" s="2"/>
      <c r="HE349" s="2" t="s">
        <v>3</v>
      </c>
      <c r="HF349" s="2" t="s">
        <v>3</v>
      </c>
      <c r="HG349" s="2"/>
      <c r="HH349" s="2"/>
      <c r="HI349" s="2"/>
      <c r="HJ349" s="2"/>
      <c r="HK349" s="2"/>
      <c r="HL349" s="2"/>
      <c r="HM349" s="2" t="s">
        <v>3</v>
      </c>
      <c r="HN349" s="2" t="s">
        <v>275</v>
      </c>
      <c r="HO349" s="2" t="s">
        <v>276</v>
      </c>
      <c r="HP349" s="2" t="s">
        <v>273</v>
      </c>
      <c r="HQ349" s="2" t="s">
        <v>273</v>
      </c>
      <c r="HR349" s="2"/>
      <c r="HS349" s="2">
        <v>0</v>
      </c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">
      <c r="A350">
        <v>17</v>
      </c>
      <c r="B350">
        <v>1</v>
      </c>
      <c r="C350">
        <f>ROW(SmtRes!A506)</f>
        <v>506</v>
      </c>
      <c r="D350">
        <f>ROW(EtalonRes!A520)</f>
        <v>520</v>
      </c>
      <c r="E350" t="s">
        <v>590</v>
      </c>
      <c r="F350" t="s">
        <v>591</v>
      </c>
      <c r="G350" t="s">
        <v>592</v>
      </c>
      <c r="H350" t="s">
        <v>593</v>
      </c>
      <c r="I350">
        <f>ROUND(ROUND(1,4),7)</f>
        <v>1</v>
      </c>
      <c r="J350">
        <v>0</v>
      </c>
      <c r="K350">
        <f>ROUND(ROUND(1,4),7)</f>
        <v>1</v>
      </c>
      <c r="O350">
        <f>ROUND(CP350,0)</f>
        <v>2845</v>
      </c>
      <c r="P350">
        <f>ROUND(CQ350*I350,0)</f>
        <v>395</v>
      </c>
      <c r="Q350">
        <f>ROUND(CR350*I350,0)</f>
        <v>1277</v>
      </c>
      <c r="R350">
        <f>ROUND(CS350*I350,0)</f>
        <v>504</v>
      </c>
      <c r="S350">
        <f>ROUND(CT350*I350,0)</f>
        <v>1173</v>
      </c>
      <c r="T350">
        <f>ROUND(CU350*I350,0)</f>
        <v>0</v>
      </c>
      <c r="U350">
        <f t="shared" si="327"/>
        <v>2.508</v>
      </c>
      <c r="V350">
        <f t="shared" si="328"/>
        <v>0.73199999999999998</v>
      </c>
      <c r="W350">
        <f>ROUND(CX350*I350,0)</f>
        <v>0</v>
      </c>
      <c r="X350">
        <f>ROUND(CY350,0)</f>
        <v>1627</v>
      </c>
      <c r="Y350">
        <f>ROUND(CZ350,0)</f>
        <v>855</v>
      </c>
      <c r="AA350">
        <v>64877767</v>
      </c>
      <c r="AB350">
        <f t="shared" si="329"/>
        <v>160.63999999999999</v>
      </c>
      <c r="AC350">
        <f t="shared" si="330"/>
        <v>22.71</v>
      </c>
      <c r="AD350">
        <f>ROUND(((((ET350*ROUND((0.2+1),7)))-((EU350*ROUND((0.2+1),7))))+AE350),2)</f>
        <v>114.9</v>
      </c>
      <c r="AE350">
        <f>ROUND(((EU350*ROUND((0.2+1),7))),2)</f>
        <v>9.89</v>
      </c>
      <c r="AF350">
        <f>ROUND(((EV350*ROUND((0.2+1),7))),2)</f>
        <v>23.03</v>
      </c>
      <c r="AG350">
        <f t="shared" si="331"/>
        <v>0</v>
      </c>
      <c r="AH350">
        <f>((EW350*ROUND((0.2+1),7)))</f>
        <v>2.5079999999999996</v>
      </c>
      <c r="AI350">
        <f>((EX350*ROUND((0.2+1),7)))</f>
        <v>0.73199999999999998</v>
      </c>
      <c r="AJ350">
        <f t="shared" si="332"/>
        <v>0</v>
      </c>
      <c r="AK350">
        <v>137.65</v>
      </c>
      <c r="AL350">
        <v>22.71</v>
      </c>
      <c r="AM350">
        <v>95.75</v>
      </c>
      <c r="AN350">
        <v>8.24</v>
      </c>
      <c r="AO350">
        <v>19.190000000000001</v>
      </c>
      <c r="AP350">
        <v>0</v>
      </c>
      <c r="AQ350">
        <v>2.09</v>
      </c>
      <c r="AR350">
        <v>0.61</v>
      </c>
      <c r="AS350">
        <v>0</v>
      </c>
      <c r="AT350">
        <v>97</v>
      </c>
      <c r="AU350">
        <v>51</v>
      </c>
      <c r="AV350">
        <v>1</v>
      </c>
      <c r="AW350">
        <v>1</v>
      </c>
      <c r="AZ350">
        <v>1</v>
      </c>
      <c r="BA350">
        <v>50.93</v>
      </c>
      <c r="BB350">
        <v>11.11</v>
      </c>
      <c r="BC350">
        <v>17.38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2</v>
      </c>
      <c r="BJ350" t="s">
        <v>594</v>
      </c>
      <c r="BM350">
        <v>108001</v>
      </c>
      <c r="BN350">
        <v>0</v>
      </c>
      <c r="BO350" t="s">
        <v>591</v>
      </c>
      <c r="BP350">
        <v>1</v>
      </c>
      <c r="BQ350">
        <v>3</v>
      </c>
      <c r="BR350">
        <v>0</v>
      </c>
      <c r="BS350">
        <v>50.93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97</v>
      </c>
      <c r="CA350">
        <v>51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1051</v>
      </c>
      <c r="CO350">
        <v>0</v>
      </c>
      <c r="CP350">
        <f t="shared" si="333"/>
        <v>2845</v>
      </c>
      <c r="CQ350">
        <f>AC350*BC350</f>
        <v>394.69979999999998</v>
      </c>
      <c r="CR350">
        <f>((((ET350*ROUND((0.2+1),7)))*BB350-((EU350*ROUND((0.2+1),7)))*BS350)+AE350*BS350)</f>
        <v>1276.64086</v>
      </c>
      <c r="CS350">
        <f t="shared" si="334"/>
        <v>503.69770000000005</v>
      </c>
      <c r="CT350">
        <f t="shared" si="335"/>
        <v>1172.9179000000001</v>
      </c>
      <c r="CU350">
        <f t="shared" si="336"/>
        <v>0</v>
      </c>
      <c r="CV350">
        <f t="shared" si="337"/>
        <v>2.5079999999999996</v>
      </c>
      <c r="CW350">
        <f t="shared" si="338"/>
        <v>0.73199999999999998</v>
      </c>
      <c r="CX350">
        <f t="shared" si="339"/>
        <v>0</v>
      </c>
      <c r="CY350">
        <f t="shared" si="340"/>
        <v>1626.69</v>
      </c>
      <c r="CZ350">
        <f t="shared" si="341"/>
        <v>855.27</v>
      </c>
      <c r="DB350">
        <v>94</v>
      </c>
      <c r="DC350" t="s">
        <v>3</v>
      </c>
      <c r="DD350" t="s">
        <v>3</v>
      </c>
      <c r="DE350" t="s">
        <v>27</v>
      </c>
      <c r="DF350" t="s">
        <v>27</v>
      </c>
      <c r="DG350" t="s">
        <v>27</v>
      </c>
      <c r="DH350" t="s">
        <v>3</v>
      </c>
      <c r="DI350" t="s">
        <v>27</v>
      </c>
      <c r="DJ350" t="s">
        <v>27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593</v>
      </c>
      <c r="DW350" t="s">
        <v>593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56793162</v>
      </c>
      <c r="EF350">
        <v>3</v>
      </c>
      <c r="EG350" t="s">
        <v>165</v>
      </c>
      <c r="EH350">
        <v>0</v>
      </c>
      <c r="EI350" t="s">
        <v>3</v>
      </c>
      <c r="EJ350">
        <v>2</v>
      </c>
      <c r="EK350">
        <v>108001</v>
      </c>
      <c r="EL350" t="s">
        <v>273</v>
      </c>
      <c r="EM350" t="s">
        <v>274</v>
      </c>
      <c r="EO350" t="s">
        <v>32</v>
      </c>
      <c r="EQ350">
        <v>131072</v>
      </c>
      <c r="ER350">
        <v>137.65</v>
      </c>
      <c r="ES350">
        <v>22.71</v>
      </c>
      <c r="ET350">
        <v>95.75</v>
      </c>
      <c r="EU350">
        <v>8.24</v>
      </c>
      <c r="EV350">
        <v>19.190000000000001</v>
      </c>
      <c r="EW350">
        <v>2.09</v>
      </c>
      <c r="EX350">
        <v>0.61</v>
      </c>
      <c r="EY350">
        <v>0</v>
      </c>
      <c r="FQ350">
        <v>0</v>
      </c>
      <c r="FR350">
        <v>0</v>
      </c>
      <c r="FS350">
        <v>0</v>
      </c>
      <c r="FX350">
        <v>97</v>
      </c>
      <c r="FY350">
        <v>51</v>
      </c>
      <c r="GA350" t="s">
        <v>3</v>
      </c>
      <c r="GD350">
        <v>1</v>
      </c>
      <c r="GF350">
        <v>-1207957768</v>
      </c>
      <c r="GG350">
        <v>2</v>
      </c>
      <c r="GH350">
        <v>1</v>
      </c>
      <c r="GI350">
        <v>2</v>
      </c>
      <c r="GJ350">
        <v>0</v>
      </c>
      <c r="GK350">
        <v>0</v>
      </c>
      <c r="GL350">
        <f>ROUND(IF(AND(BH350=3,BI350=3,FS350&lt;&gt;0),P350,0),0)</f>
        <v>0</v>
      </c>
      <c r="GM350">
        <f>ROUND(O350+X350+Y350,0)+GX350</f>
        <v>5327</v>
      </c>
      <c r="GN350">
        <f t="shared" si="342"/>
        <v>0</v>
      </c>
      <c r="GO350">
        <f t="shared" si="343"/>
        <v>5327</v>
      </c>
      <c r="GP350">
        <f t="shared" si="344"/>
        <v>0</v>
      </c>
      <c r="GR350">
        <v>0</v>
      </c>
      <c r="GS350">
        <v>3</v>
      </c>
      <c r="GT350">
        <v>0</v>
      </c>
      <c r="GU350" t="s">
        <v>3</v>
      </c>
      <c r="GV350">
        <f t="shared" si="345"/>
        <v>0</v>
      </c>
      <c r="GW350">
        <v>1</v>
      </c>
      <c r="GX350">
        <f>ROUND(HC350*I350,0)</f>
        <v>0</v>
      </c>
      <c r="HA350">
        <v>0</v>
      </c>
      <c r="HB350">
        <v>0</v>
      </c>
      <c r="HC350">
        <f t="shared" si="346"/>
        <v>0</v>
      </c>
      <c r="HE350" t="s">
        <v>3</v>
      </c>
      <c r="HF350" t="s">
        <v>3</v>
      </c>
      <c r="HM350" t="s">
        <v>3</v>
      </c>
      <c r="HN350" t="s">
        <v>275</v>
      </c>
      <c r="HO350" t="s">
        <v>276</v>
      </c>
      <c r="HP350" t="s">
        <v>273</v>
      </c>
      <c r="HQ350" t="s">
        <v>273</v>
      </c>
      <c r="HS350">
        <v>0</v>
      </c>
      <c r="IK350">
        <v>0</v>
      </c>
    </row>
    <row r="351" spans="1:255" x14ac:dyDescent="0.2">
      <c r="A351" s="2">
        <v>17</v>
      </c>
      <c r="B351" s="2">
        <v>1</v>
      </c>
      <c r="C351" s="2"/>
      <c r="D351" s="2"/>
      <c r="E351" s="2" t="s">
        <v>595</v>
      </c>
      <c r="F351" s="2" t="s">
        <v>596</v>
      </c>
      <c r="G351" s="2" t="s">
        <v>597</v>
      </c>
      <c r="H351" s="2" t="s">
        <v>126</v>
      </c>
      <c r="I351" s="2">
        <f>ROUND(ROUND(1,4),7)</f>
        <v>1</v>
      </c>
      <c r="J351" s="2">
        <v>0</v>
      </c>
      <c r="K351" s="2">
        <f>ROUND(ROUND(1,4),7)</f>
        <v>1</v>
      </c>
      <c r="L351" s="2"/>
      <c r="M351" s="2"/>
      <c r="N351" s="2"/>
      <c r="O351" s="2">
        <f>ROUND(CP351,2)</f>
        <v>0</v>
      </c>
      <c r="P351" s="2">
        <f>ROUND(CQ351*I351,2)</f>
        <v>0</v>
      </c>
      <c r="Q351" s="2">
        <f>ROUND(CR351*I351,2)</f>
        <v>0</v>
      </c>
      <c r="R351" s="2">
        <f>ROUND(CS351*I351,2)</f>
        <v>0</v>
      </c>
      <c r="S351" s="2">
        <f>ROUND(CT351*I351,2)</f>
        <v>0</v>
      </c>
      <c r="T351" s="2">
        <f>ROUND(CU351*I351,2)</f>
        <v>0</v>
      </c>
      <c r="U351" s="2">
        <f t="shared" si="327"/>
        <v>0</v>
      </c>
      <c r="V351" s="2">
        <f t="shared" si="328"/>
        <v>0</v>
      </c>
      <c r="W351" s="2">
        <f>ROUND(CX351*I351,2)</f>
        <v>0</v>
      </c>
      <c r="X351" s="2">
        <f>ROUND(CY351,2)</f>
        <v>0</v>
      </c>
      <c r="Y351" s="2">
        <f>ROUND(CZ351,2)</f>
        <v>0</v>
      </c>
      <c r="Z351" s="2"/>
      <c r="AA351" s="2">
        <v>64877770</v>
      </c>
      <c r="AB351" s="2">
        <f t="shared" si="329"/>
        <v>0</v>
      </c>
      <c r="AC351" s="2">
        <f t="shared" si="330"/>
        <v>0</v>
      </c>
      <c r="AD351" s="2">
        <f t="shared" ref="AD351:AD364" si="347">ROUND((((ET351)-(EU351))+AE351),2)</f>
        <v>0</v>
      </c>
      <c r="AE351" s="2">
        <f t="shared" ref="AE351:AE364" si="348">ROUND((EU351),2)</f>
        <v>0</v>
      </c>
      <c r="AF351" s="2">
        <f t="shared" ref="AF351:AF364" si="349">ROUND((EV351),2)</f>
        <v>0</v>
      </c>
      <c r="AG351" s="2">
        <f t="shared" si="331"/>
        <v>0</v>
      </c>
      <c r="AH351" s="2">
        <f t="shared" ref="AH351:AH364" si="350">(EW351)</f>
        <v>0</v>
      </c>
      <c r="AI351" s="2">
        <f t="shared" ref="AI351:AI364" si="351">(EX351)</f>
        <v>0</v>
      </c>
      <c r="AJ351" s="2">
        <f t="shared" si="332"/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3</v>
      </c>
      <c r="BI351" s="2">
        <v>1</v>
      </c>
      <c r="BJ351" s="2" t="s">
        <v>3</v>
      </c>
      <c r="BK351" s="2"/>
      <c r="BL351" s="2"/>
      <c r="BM351" s="2">
        <v>1100</v>
      </c>
      <c r="BN351" s="2">
        <v>0</v>
      </c>
      <c r="BO351" s="2" t="s">
        <v>3</v>
      </c>
      <c r="BP351" s="2">
        <v>0</v>
      </c>
      <c r="BQ351" s="2">
        <v>8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0</v>
      </c>
      <c r="CA351" s="2">
        <v>0</v>
      </c>
      <c r="CB351" s="2" t="s">
        <v>3</v>
      </c>
      <c r="CC351" s="2"/>
      <c r="CD351" s="2"/>
      <c r="CE351" s="2">
        <v>0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3</v>
      </c>
      <c r="CO351" s="2">
        <v>0</v>
      </c>
      <c r="CP351" s="2">
        <f t="shared" si="333"/>
        <v>0</v>
      </c>
      <c r="CQ351" s="2">
        <f>AC351*BC351</f>
        <v>0</v>
      </c>
      <c r="CR351" s="2">
        <f>(((ET351)*BB351-(EU351)*BS351)+AE351*BS351)</f>
        <v>0</v>
      </c>
      <c r="CS351" s="2">
        <f t="shared" si="334"/>
        <v>0</v>
      </c>
      <c r="CT351" s="2">
        <f t="shared" si="335"/>
        <v>0</v>
      </c>
      <c r="CU351" s="2">
        <f t="shared" si="336"/>
        <v>0</v>
      </c>
      <c r="CV351" s="2">
        <f t="shared" si="337"/>
        <v>0</v>
      </c>
      <c r="CW351" s="2">
        <f t="shared" si="338"/>
        <v>0</v>
      </c>
      <c r="CX351" s="2">
        <f t="shared" si="339"/>
        <v>0</v>
      </c>
      <c r="CY351" s="2">
        <f t="shared" si="340"/>
        <v>0</v>
      </c>
      <c r="CZ351" s="2">
        <f t="shared" si="341"/>
        <v>0</v>
      </c>
      <c r="DA351" s="2"/>
      <c r="DB351" s="2"/>
      <c r="DC351" s="2" t="s">
        <v>3</v>
      </c>
      <c r="DD351" s="2" t="s">
        <v>3</v>
      </c>
      <c r="DE351" s="2" t="s">
        <v>3</v>
      </c>
      <c r="DF351" s="2" t="s">
        <v>3</v>
      </c>
      <c r="DG351" s="2" t="s">
        <v>3</v>
      </c>
      <c r="DH351" s="2" t="s">
        <v>3</v>
      </c>
      <c r="DI351" s="2" t="s">
        <v>3</v>
      </c>
      <c r="DJ351" s="2" t="s">
        <v>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1013</v>
      </c>
      <c r="DV351" s="2" t="s">
        <v>126</v>
      </c>
      <c r="DW351" s="2" t="s">
        <v>126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56792879</v>
      </c>
      <c r="EF351" s="2">
        <v>8</v>
      </c>
      <c r="EG351" s="2" t="s">
        <v>101</v>
      </c>
      <c r="EH351" s="2">
        <v>0</v>
      </c>
      <c r="EI351" s="2" t="s">
        <v>3</v>
      </c>
      <c r="EJ351" s="2">
        <v>1</v>
      </c>
      <c r="EK351" s="2">
        <v>1100</v>
      </c>
      <c r="EL351" s="2" t="s">
        <v>127</v>
      </c>
      <c r="EM351" s="2" t="s">
        <v>128</v>
      </c>
      <c r="EN351" s="2"/>
      <c r="EO351" s="2" t="s">
        <v>3</v>
      </c>
      <c r="EP351" s="2"/>
      <c r="EQ351" s="2">
        <v>655360</v>
      </c>
      <c r="ER351" s="2">
        <v>0</v>
      </c>
      <c r="ES351" s="2">
        <v>0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>
        <v>0</v>
      </c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v>0</v>
      </c>
      <c r="FS351" s="2">
        <v>0</v>
      </c>
      <c r="FT351" s="2"/>
      <c r="FU351" s="2"/>
      <c r="FV351" s="2"/>
      <c r="FW351" s="2"/>
      <c r="FX351" s="2">
        <v>0</v>
      </c>
      <c r="FY351" s="2">
        <v>0</v>
      </c>
      <c r="FZ351" s="2"/>
      <c r="GA351" s="2" t="s">
        <v>3</v>
      </c>
      <c r="GB351" s="2"/>
      <c r="GC351" s="2"/>
      <c r="GD351" s="2">
        <v>1</v>
      </c>
      <c r="GE351" s="2"/>
      <c r="GF351" s="2">
        <v>1838177071</v>
      </c>
      <c r="GG351" s="2">
        <v>2</v>
      </c>
      <c r="GH351" s="2">
        <v>0</v>
      </c>
      <c r="GI351" s="2">
        <v>-2</v>
      </c>
      <c r="GJ351" s="2">
        <v>0</v>
      </c>
      <c r="GK351" s="2">
        <v>0</v>
      </c>
      <c r="GL351" s="2">
        <f>ROUND(IF(AND(BH351=3,BI351=3,FS351&lt;&gt;0),P351,0),2)</f>
        <v>0</v>
      </c>
      <c r="GM351" s="2">
        <f>ROUND(O351+X351+Y351,2)+GX351</f>
        <v>0</v>
      </c>
      <c r="GN351" s="2">
        <f t="shared" si="342"/>
        <v>0</v>
      </c>
      <c r="GO351" s="2">
        <f t="shared" si="343"/>
        <v>0</v>
      </c>
      <c r="GP351" s="2">
        <f t="shared" si="344"/>
        <v>0</v>
      </c>
      <c r="GQ351" s="2"/>
      <c r="GR351" s="2">
        <v>0</v>
      </c>
      <c r="GS351" s="2">
        <v>3</v>
      </c>
      <c r="GT351" s="2">
        <v>0</v>
      </c>
      <c r="GU351" s="2" t="s">
        <v>3</v>
      </c>
      <c r="GV351" s="2">
        <f t="shared" si="345"/>
        <v>0</v>
      </c>
      <c r="GW351" s="2">
        <v>1</v>
      </c>
      <c r="GX351" s="2">
        <f>ROUND(HC351*I351,2)</f>
        <v>0</v>
      </c>
      <c r="GY351" s="2"/>
      <c r="GZ351" s="2"/>
      <c r="HA351" s="2">
        <v>0</v>
      </c>
      <c r="HB351" s="2">
        <v>0</v>
      </c>
      <c r="HC351" s="2">
        <f t="shared" si="346"/>
        <v>0</v>
      </c>
      <c r="HD351" s="2"/>
      <c r="HE351" s="2" t="s">
        <v>3</v>
      </c>
      <c r="HF351" s="2" t="s">
        <v>3</v>
      </c>
      <c r="HG351" s="2"/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>
        <v>0</v>
      </c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">
      <c r="A352">
        <v>17</v>
      </c>
      <c r="B352">
        <v>1</v>
      </c>
      <c r="E352" t="s">
        <v>595</v>
      </c>
      <c r="F352" t="s">
        <v>596</v>
      </c>
      <c r="G352" t="s">
        <v>597</v>
      </c>
      <c r="H352" t="s">
        <v>126</v>
      </c>
      <c r="I352">
        <f>ROUND(ROUND(1,4),7)</f>
        <v>1</v>
      </c>
      <c r="J352">
        <v>0</v>
      </c>
      <c r="K352">
        <f>ROUND(ROUND(1,4),7)</f>
        <v>1</v>
      </c>
      <c r="O352">
        <f>ROUND(CP352,0)</f>
        <v>58711</v>
      </c>
      <c r="P352">
        <f>ROUND(CQ352*I352,0)</f>
        <v>58711</v>
      </c>
      <c r="Q352">
        <f>ROUND(CR352*I352,0)</f>
        <v>0</v>
      </c>
      <c r="R352">
        <f>ROUND(CS352*I352,0)</f>
        <v>0</v>
      </c>
      <c r="S352">
        <f>ROUND(CT352*I352,0)</f>
        <v>0</v>
      </c>
      <c r="T352">
        <f>ROUND(CU352*I352,0)</f>
        <v>0</v>
      </c>
      <c r="U352">
        <f t="shared" si="327"/>
        <v>0</v>
      </c>
      <c r="V352">
        <f t="shared" si="328"/>
        <v>0</v>
      </c>
      <c r="W352">
        <f>ROUND(CX352*I352,0)</f>
        <v>0</v>
      </c>
      <c r="X352">
        <f>ROUND(CY352,0)</f>
        <v>0</v>
      </c>
      <c r="Y352">
        <f>ROUND(CZ352,0)</f>
        <v>0</v>
      </c>
      <c r="AA352">
        <v>64877767</v>
      </c>
      <c r="AB352">
        <f t="shared" si="329"/>
        <v>58711.199999999997</v>
      </c>
      <c r="AC352">
        <f t="shared" si="330"/>
        <v>58711.199999999997</v>
      </c>
      <c r="AD352">
        <f t="shared" si="347"/>
        <v>0</v>
      </c>
      <c r="AE352">
        <f t="shared" si="348"/>
        <v>0</v>
      </c>
      <c r="AF352">
        <f t="shared" si="349"/>
        <v>0</v>
      </c>
      <c r="AG352">
        <f t="shared" si="331"/>
        <v>0</v>
      </c>
      <c r="AH352">
        <f t="shared" si="350"/>
        <v>0</v>
      </c>
      <c r="AI352">
        <f t="shared" si="351"/>
        <v>0</v>
      </c>
      <c r="AJ352">
        <f t="shared" si="332"/>
        <v>0</v>
      </c>
      <c r="AK352">
        <v>58711.199999999997</v>
      </c>
      <c r="AL352">
        <v>58711.199999999997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9.66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3</v>
      </c>
      <c r="BM352">
        <v>1100</v>
      </c>
      <c r="BN352">
        <v>0</v>
      </c>
      <c r="BO352" t="s">
        <v>3</v>
      </c>
      <c r="BP352">
        <v>0</v>
      </c>
      <c r="BQ352">
        <v>8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333"/>
        <v>58711</v>
      </c>
      <c r="CQ352">
        <f>AC352</f>
        <v>58711.199999999997</v>
      </c>
      <c r="CR352">
        <f>(((ET352)-(EU352)*BS352)+AE352*BS352)</f>
        <v>0</v>
      </c>
      <c r="CS352">
        <f t="shared" si="334"/>
        <v>0</v>
      </c>
      <c r="CT352">
        <f t="shared" si="335"/>
        <v>0</v>
      </c>
      <c r="CU352">
        <f t="shared" si="336"/>
        <v>0</v>
      </c>
      <c r="CV352">
        <f t="shared" si="337"/>
        <v>0</v>
      </c>
      <c r="CW352">
        <f t="shared" si="338"/>
        <v>0</v>
      </c>
      <c r="CX352">
        <f t="shared" si="339"/>
        <v>0</v>
      </c>
      <c r="CY352">
        <f t="shared" si="340"/>
        <v>0</v>
      </c>
      <c r="CZ352">
        <f t="shared" si="341"/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126</v>
      </c>
      <c r="DW352" t="s">
        <v>126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56792879</v>
      </c>
      <c r="EF352">
        <v>8</v>
      </c>
      <c r="EG352" t="s">
        <v>101</v>
      </c>
      <c r="EH352">
        <v>0</v>
      </c>
      <c r="EI352" t="s">
        <v>3</v>
      </c>
      <c r="EJ352">
        <v>1</v>
      </c>
      <c r="EK352">
        <v>1100</v>
      </c>
      <c r="EL352" t="s">
        <v>127</v>
      </c>
      <c r="EM352" t="s">
        <v>128</v>
      </c>
      <c r="EO352" t="s">
        <v>3</v>
      </c>
      <c r="EQ352">
        <v>655360</v>
      </c>
      <c r="ER352">
        <v>58711.199999999997</v>
      </c>
      <c r="ES352">
        <v>58711.199999999997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5</v>
      </c>
      <c r="FC352">
        <v>0</v>
      </c>
      <c r="FD352">
        <v>18</v>
      </c>
      <c r="FF352">
        <v>57560</v>
      </c>
      <c r="FQ352">
        <v>0</v>
      </c>
      <c r="FR352">
        <v>0</v>
      </c>
      <c r="FS352">
        <v>0</v>
      </c>
      <c r="FX352">
        <v>0</v>
      </c>
      <c r="FY352">
        <v>0</v>
      </c>
      <c r="GA352" t="s">
        <v>598</v>
      </c>
      <c r="GD352">
        <v>1</v>
      </c>
      <c r="GF352">
        <v>1838177071</v>
      </c>
      <c r="GG352">
        <v>2</v>
      </c>
      <c r="GH352">
        <v>3</v>
      </c>
      <c r="GI352">
        <v>3</v>
      </c>
      <c r="GJ352">
        <v>0</v>
      </c>
      <c r="GK352">
        <v>0</v>
      </c>
      <c r="GL352">
        <f>ROUND(IF(AND(BH352=3,BI352=3,FS352&lt;&gt;0),P352,0),0)</f>
        <v>0</v>
      </c>
      <c r="GM352">
        <f>ROUND(O352+X352+Y352,0)+GX352</f>
        <v>58711</v>
      </c>
      <c r="GN352">
        <f t="shared" si="342"/>
        <v>58711</v>
      </c>
      <c r="GO352">
        <f t="shared" si="343"/>
        <v>0</v>
      </c>
      <c r="GP352">
        <f t="shared" si="344"/>
        <v>0</v>
      </c>
      <c r="GR352">
        <v>1</v>
      </c>
      <c r="GS352">
        <v>1</v>
      </c>
      <c r="GT352">
        <v>0</v>
      </c>
      <c r="GU352" t="s">
        <v>3</v>
      </c>
      <c r="GV352">
        <f t="shared" si="345"/>
        <v>0</v>
      </c>
      <c r="GW352">
        <v>1</v>
      </c>
      <c r="GX352">
        <f>ROUND(HC352*I352,0)</f>
        <v>0</v>
      </c>
      <c r="HA352">
        <v>0</v>
      </c>
      <c r="HB352">
        <v>0</v>
      </c>
      <c r="HC352">
        <f t="shared" si="346"/>
        <v>0</v>
      </c>
      <c r="HE352" t="s">
        <v>130</v>
      </c>
      <c r="HF352" t="s">
        <v>38</v>
      </c>
      <c r="HG352">
        <f>ROUND(AC352*I352,0)</f>
        <v>58711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HS352">
        <v>0</v>
      </c>
      <c r="IK352">
        <v>0</v>
      </c>
    </row>
    <row r="353" spans="1:255" x14ac:dyDescent="0.2">
      <c r="A353" s="2">
        <v>17</v>
      </c>
      <c r="B353" s="2">
        <v>1</v>
      </c>
      <c r="C353" s="2"/>
      <c r="D353" s="2"/>
      <c r="E353" s="2" t="s">
        <v>599</v>
      </c>
      <c r="F353" s="2" t="s">
        <v>600</v>
      </c>
      <c r="G353" s="2" t="s">
        <v>589</v>
      </c>
      <c r="H353" s="2" t="s">
        <v>126</v>
      </c>
      <c r="I353" s="2">
        <f>ROUND(ROUND(2,4),7)</f>
        <v>2</v>
      </c>
      <c r="J353" s="2">
        <v>0</v>
      </c>
      <c r="K353" s="2">
        <f>ROUND(ROUND(2,4),7)</f>
        <v>2</v>
      </c>
      <c r="L353" s="2"/>
      <c r="M353" s="2"/>
      <c r="N353" s="2"/>
      <c r="O353" s="2">
        <f>ROUND(CP353,2)</f>
        <v>0</v>
      </c>
      <c r="P353" s="2">
        <f>ROUND(CQ353*I353,2)</f>
        <v>0</v>
      </c>
      <c r="Q353" s="2">
        <f>ROUND(CR353*I353,2)</f>
        <v>0</v>
      </c>
      <c r="R353" s="2">
        <f>ROUND(CS353*I353,2)</f>
        <v>0</v>
      </c>
      <c r="S353" s="2">
        <f>ROUND(CT353*I353,2)</f>
        <v>0</v>
      </c>
      <c r="T353" s="2">
        <f>ROUND(CU353*I353,2)</f>
        <v>0</v>
      </c>
      <c r="U353" s="2">
        <f t="shared" si="327"/>
        <v>0</v>
      </c>
      <c r="V353" s="2">
        <f t="shared" si="328"/>
        <v>0</v>
      </c>
      <c r="W353" s="2">
        <f>ROUND(CX353*I353,2)</f>
        <v>0</v>
      </c>
      <c r="X353" s="2">
        <f>ROUND(CY353,2)</f>
        <v>0</v>
      </c>
      <c r="Y353" s="2">
        <f>ROUND(CZ353,2)</f>
        <v>0</v>
      </c>
      <c r="Z353" s="2"/>
      <c r="AA353" s="2">
        <v>64877770</v>
      </c>
      <c r="AB353" s="2">
        <f t="shared" si="329"/>
        <v>0</v>
      </c>
      <c r="AC353" s="2">
        <f t="shared" si="330"/>
        <v>0</v>
      </c>
      <c r="AD353" s="2">
        <f t="shared" si="347"/>
        <v>0</v>
      </c>
      <c r="AE353" s="2">
        <f t="shared" si="348"/>
        <v>0</v>
      </c>
      <c r="AF353" s="2">
        <f t="shared" si="349"/>
        <v>0</v>
      </c>
      <c r="AG353" s="2">
        <f t="shared" si="331"/>
        <v>0</v>
      </c>
      <c r="AH353" s="2">
        <f t="shared" si="350"/>
        <v>0</v>
      </c>
      <c r="AI353" s="2">
        <f t="shared" si="351"/>
        <v>0</v>
      </c>
      <c r="AJ353" s="2">
        <f t="shared" si="332"/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1</v>
      </c>
      <c r="AW353" s="2">
        <v>1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3</v>
      </c>
      <c r="BI353" s="2">
        <v>1</v>
      </c>
      <c r="BJ353" s="2" t="s">
        <v>3</v>
      </c>
      <c r="BK353" s="2"/>
      <c r="BL353" s="2"/>
      <c r="BM353" s="2">
        <v>1100</v>
      </c>
      <c r="BN353" s="2">
        <v>0</v>
      </c>
      <c r="BO353" s="2" t="s">
        <v>3</v>
      </c>
      <c r="BP353" s="2">
        <v>0</v>
      </c>
      <c r="BQ353" s="2">
        <v>8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0</v>
      </c>
      <c r="CA353" s="2">
        <v>0</v>
      </c>
      <c r="CB353" s="2" t="s">
        <v>3</v>
      </c>
      <c r="CC353" s="2"/>
      <c r="CD353" s="2"/>
      <c r="CE353" s="2">
        <v>0</v>
      </c>
      <c r="CF353" s="2">
        <v>0</v>
      </c>
      <c r="CG353" s="2">
        <v>0</v>
      </c>
      <c r="CH353" s="2"/>
      <c r="CI353" s="2"/>
      <c r="CJ353" s="2"/>
      <c r="CK353" s="2"/>
      <c r="CL353" s="2"/>
      <c r="CM353" s="2">
        <v>0</v>
      </c>
      <c r="CN353" s="2" t="s">
        <v>3</v>
      </c>
      <c r="CO353" s="2">
        <v>0</v>
      </c>
      <c r="CP353" s="2">
        <f t="shared" si="333"/>
        <v>0</v>
      </c>
      <c r="CQ353" s="2">
        <f>AC353*BC353</f>
        <v>0</v>
      </c>
      <c r="CR353" s="2">
        <f>(((ET353)*BB353-(EU353)*BS353)+AE353*BS353)</f>
        <v>0</v>
      </c>
      <c r="CS353" s="2">
        <f t="shared" si="334"/>
        <v>0</v>
      </c>
      <c r="CT353" s="2">
        <f t="shared" si="335"/>
        <v>0</v>
      </c>
      <c r="CU353" s="2">
        <f t="shared" si="336"/>
        <v>0</v>
      </c>
      <c r="CV353" s="2">
        <f t="shared" si="337"/>
        <v>0</v>
      </c>
      <c r="CW353" s="2">
        <f t="shared" si="338"/>
        <v>0</v>
      </c>
      <c r="CX353" s="2">
        <f t="shared" si="339"/>
        <v>0</v>
      </c>
      <c r="CY353" s="2">
        <f t="shared" si="340"/>
        <v>0</v>
      </c>
      <c r="CZ353" s="2">
        <f t="shared" si="341"/>
        <v>0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1013</v>
      </c>
      <c r="DV353" s="2" t="s">
        <v>126</v>
      </c>
      <c r="DW353" s="2" t="s">
        <v>126</v>
      </c>
      <c r="DX353" s="2">
        <v>1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56792879</v>
      </c>
      <c r="EF353" s="2">
        <v>8</v>
      </c>
      <c r="EG353" s="2" t="s">
        <v>101</v>
      </c>
      <c r="EH353" s="2">
        <v>0</v>
      </c>
      <c r="EI353" s="2" t="s">
        <v>3</v>
      </c>
      <c r="EJ353" s="2">
        <v>1</v>
      </c>
      <c r="EK353" s="2">
        <v>1100</v>
      </c>
      <c r="EL353" s="2" t="s">
        <v>127</v>
      </c>
      <c r="EM353" s="2" t="s">
        <v>128</v>
      </c>
      <c r="EN353" s="2"/>
      <c r="EO353" s="2" t="s">
        <v>3</v>
      </c>
      <c r="EP353" s="2"/>
      <c r="EQ353" s="2">
        <v>655360</v>
      </c>
      <c r="ER353" s="2">
        <v>0</v>
      </c>
      <c r="ES353" s="2">
        <v>0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v>0</v>
      </c>
      <c r="FS353" s="2">
        <v>0</v>
      </c>
      <c r="FT353" s="2"/>
      <c r="FU353" s="2"/>
      <c r="FV353" s="2"/>
      <c r="FW353" s="2"/>
      <c r="FX353" s="2">
        <v>0</v>
      </c>
      <c r="FY353" s="2">
        <v>0</v>
      </c>
      <c r="FZ353" s="2"/>
      <c r="GA353" s="2" t="s">
        <v>3</v>
      </c>
      <c r="GB353" s="2"/>
      <c r="GC353" s="2"/>
      <c r="GD353" s="2">
        <v>1</v>
      </c>
      <c r="GE353" s="2"/>
      <c r="GF353" s="2">
        <v>973854755</v>
      </c>
      <c r="GG353" s="2">
        <v>2</v>
      </c>
      <c r="GH353" s="2">
        <v>0</v>
      </c>
      <c r="GI353" s="2">
        <v>-2</v>
      </c>
      <c r="GJ353" s="2">
        <v>0</v>
      </c>
      <c r="GK353" s="2">
        <v>0</v>
      </c>
      <c r="GL353" s="2">
        <f>ROUND(IF(AND(BH353=3,BI353=3,FS353&lt;&gt;0),P353,0),2)</f>
        <v>0</v>
      </c>
      <c r="GM353" s="2">
        <f>ROUND(O353+X353+Y353,2)+GX353</f>
        <v>0</v>
      </c>
      <c r="GN353" s="2">
        <f t="shared" si="342"/>
        <v>0</v>
      </c>
      <c r="GO353" s="2">
        <f t="shared" si="343"/>
        <v>0</v>
      </c>
      <c r="GP353" s="2">
        <f t="shared" si="344"/>
        <v>0</v>
      </c>
      <c r="GQ353" s="2"/>
      <c r="GR353" s="2">
        <v>0</v>
      </c>
      <c r="GS353" s="2">
        <v>3</v>
      </c>
      <c r="GT353" s="2">
        <v>0</v>
      </c>
      <c r="GU353" s="2" t="s">
        <v>3</v>
      </c>
      <c r="GV353" s="2">
        <f t="shared" si="345"/>
        <v>0</v>
      </c>
      <c r="GW353" s="2">
        <v>1</v>
      </c>
      <c r="GX353" s="2">
        <f>ROUND(HC353*I353,2)</f>
        <v>0</v>
      </c>
      <c r="GY353" s="2"/>
      <c r="GZ353" s="2"/>
      <c r="HA353" s="2">
        <v>0</v>
      </c>
      <c r="HB353" s="2">
        <v>0</v>
      </c>
      <c r="HC353" s="2">
        <f t="shared" si="346"/>
        <v>0</v>
      </c>
      <c r="HD353" s="2"/>
      <c r="HE353" s="2" t="s">
        <v>3</v>
      </c>
      <c r="HF353" s="2" t="s">
        <v>3</v>
      </c>
      <c r="HG353" s="2"/>
      <c r="HH353" s="2"/>
      <c r="HI353" s="2"/>
      <c r="HJ353" s="2"/>
      <c r="HK353" s="2"/>
      <c r="HL353" s="2"/>
      <c r="HM353" s="2" t="s">
        <v>3</v>
      </c>
      <c r="HN353" s="2" t="s">
        <v>3</v>
      </c>
      <c r="HO353" s="2" t="s">
        <v>3</v>
      </c>
      <c r="HP353" s="2" t="s">
        <v>3</v>
      </c>
      <c r="HQ353" s="2" t="s">
        <v>3</v>
      </c>
      <c r="HR353" s="2"/>
      <c r="HS353" s="2">
        <v>0</v>
      </c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">
      <c r="A354">
        <v>17</v>
      </c>
      <c r="B354">
        <v>1</v>
      </c>
      <c r="E354" t="s">
        <v>599</v>
      </c>
      <c r="F354" t="s">
        <v>600</v>
      </c>
      <c r="G354" t="s">
        <v>589</v>
      </c>
      <c r="H354" t="s">
        <v>126</v>
      </c>
      <c r="I354">
        <f>ROUND(ROUND(2,4),7)</f>
        <v>2</v>
      </c>
      <c r="J354">
        <v>0</v>
      </c>
      <c r="K354">
        <f>ROUND(ROUND(2,4),7)</f>
        <v>2</v>
      </c>
      <c r="O354">
        <f>ROUND(CP354,0)</f>
        <v>1248</v>
      </c>
      <c r="P354">
        <f>ROUND(CQ354*I354,0)</f>
        <v>1248</v>
      </c>
      <c r="Q354">
        <f>ROUND(CR354*I354,0)</f>
        <v>0</v>
      </c>
      <c r="R354">
        <f>ROUND(CS354*I354,0)</f>
        <v>0</v>
      </c>
      <c r="S354">
        <f>ROUND(CT354*I354,0)</f>
        <v>0</v>
      </c>
      <c r="T354">
        <f>ROUND(CU354*I354,0)</f>
        <v>0</v>
      </c>
      <c r="U354">
        <f t="shared" si="327"/>
        <v>0</v>
      </c>
      <c r="V354">
        <f t="shared" si="328"/>
        <v>0</v>
      </c>
      <c r="W354">
        <f>ROUND(CX354*I354,0)</f>
        <v>0</v>
      </c>
      <c r="X354">
        <f>ROUND(CY354,0)</f>
        <v>0</v>
      </c>
      <c r="Y354">
        <f>ROUND(CZ354,0)</f>
        <v>0</v>
      </c>
      <c r="AA354">
        <v>64877767</v>
      </c>
      <c r="AB354">
        <f t="shared" si="329"/>
        <v>623.83000000000004</v>
      </c>
      <c r="AC354">
        <f t="shared" si="330"/>
        <v>623.83000000000004</v>
      </c>
      <c r="AD354">
        <f t="shared" si="347"/>
        <v>0</v>
      </c>
      <c r="AE354">
        <f t="shared" si="348"/>
        <v>0</v>
      </c>
      <c r="AF354">
        <f t="shared" si="349"/>
        <v>0</v>
      </c>
      <c r="AG354">
        <f t="shared" si="331"/>
        <v>0</v>
      </c>
      <c r="AH354">
        <f t="shared" si="350"/>
        <v>0</v>
      </c>
      <c r="AI354">
        <f t="shared" si="351"/>
        <v>0</v>
      </c>
      <c r="AJ354">
        <f t="shared" si="332"/>
        <v>0</v>
      </c>
      <c r="AK354">
        <v>623.83000000000004</v>
      </c>
      <c r="AL354">
        <v>623.83000000000004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9.66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3</v>
      </c>
      <c r="BM354">
        <v>1100</v>
      </c>
      <c r="BN354">
        <v>0</v>
      </c>
      <c r="BO354" t="s">
        <v>3</v>
      </c>
      <c r="BP354">
        <v>0</v>
      </c>
      <c r="BQ354">
        <v>8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333"/>
        <v>1248</v>
      </c>
      <c r="CQ354">
        <f>AC354</f>
        <v>623.83000000000004</v>
      </c>
      <c r="CR354">
        <f>(((ET354)-(EU354)*BS354)+AE354*BS354)</f>
        <v>0</v>
      </c>
      <c r="CS354">
        <f t="shared" si="334"/>
        <v>0</v>
      </c>
      <c r="CT354">
        <f t="shared" si="335"/>
        <v>0</v>
      </c>
      <c r="CU354">
        <f t="shared" si="336"/>
        <v>0</v>
      </c>
      <c r="CV354">
        <f t="shared" si="337"/>
        <v>0</v>
      </c>
      <c r="CW354">
        <f t="shared" si="338"/>
        <v>0</v>
      </c>
      <c r="CX354">
        <f t="shared" si="339"/>
        <v>0</v>
      </c>
      <c r="CY354">
        <f t="shared" si="340"/>
        <v>0</v>
      </c>
      <c r="CZ354">
        <f t="shared" si="341"/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126</v>
      </c>
      <c r="DW354" t="s">
        <v>126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56792879</v>
      </c>
      <c r="EF354">
        <v>8</v>
      </c>
      <c r="EG354" t="s">
        <v>101</v>
      </c>
      <c r="EH354">
        <v>0</v>
      </c>
      <c r="EI354" t="s">
        <v>3</v>
      </c>
      <c r="EJ354">
        <v>1</v>
      </c>
      <c r="EK354">
        <v>1100</v>
      </c>
      <c r="EL354" t="s">
        <v>127</v>
      </c>
      <c r="EM354" t="s">
        <v>128</v>
      </c>
      <c r="EO354" t="s">
        <v>3</v>
      </c>
      <c r="EQ354">
        <v>655360</v>
      </c>
      <c r="ER354">
        <v>623.83000000000004</v>
      </c>
      <c r="ES354">
        <v>623.83000000000004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5</v>
      </c>
      <c r="FC354">
        <v>0</v>
      </c>
      <c r="FD354">
        <v>18</v>
      </c>
      <c r="FF354">
        <v>611.6</v>
      </c>
      <c r="FQ354">
        <v>0</v>
      </c>
      <c r="FR354">
        <v>0</v>
      </c>
      <c r="FS354">
        <v>0</v>
      </c>
      <c r="FX354">
        <v>0</v>
      </c>
      <c r="FY354">
        <v>0</v>
      </c>
      <c r="GA354" t="s">
        <v>601</v>
      </c>
      <c r="GD354">
        <v>1</v>
      </c>
      <c r="GF354">
        <v>973854755</v>
      </c>
      <c r="GG354">
        <v>2</v>
      </c>
      <c r="GH354">
        <v>3</v>
      </c>
      <c r="GI354">
        <v>3</v>
      </c>
      <c r="GJ354">
        <v>0</v>
      </c>
      <c r="GK354">
        <v>0</v>
      </c>
      <c r="GL354">
        <f>ROUND(IF(AND(BH354=3,BI354=3,FS354&lt;&gt;0),P354,0),0)</f>
        <v>0</v>
      </c>
      <c r="GM354">
        <f>ROUND(O354+X354+Y354,0)+GX354</f>
        <v>1248</v>
      </c>
      <c r="GN354">
        <f t="shared" si="342"/>
        <v>1248</v>
      </c>
      <c r="GO354">
        <f t="shared" si="343"/>
        <v>0</v>
      </c>
      <c r="GP354">
        <f t="shared" si="344"/>
        <v>0</v>
      </c>
      <c r="GR354">
        <v>1</v>
      </c>
      <c r="GS354">
        <v>1</v>
      </c>
      <c r="GT354">
        <v>0</v>
      </c>
      <c r="GU354" t="s">
        <v>3</v>
      </c>
      <c r="GV354">
        <f t="shared" si="345"/>
        <v>0</v>
      </c>
      <c r="GW354">
        <v>1</v>
      </c>
      <c r="GX354">
        <f>ROUND(HC354*I354,0)</f>
        <v>0</v>
      </c>
      <c r="HA354">
        <v>0</v>
      </c>
      <c r="HB354">
        <v>0</v>
      </c>
      <c r="HC354">
        <f t="shared" si="346"/>
        <v>0</v>
      </c>
      <c r="HE354" t="s">
        <v>130</v>
      </c>
      <c r="HF354" t="s">
        <v>38</v>
      </c>
      <c r="HG354">
        <f>ROUND(AC354*I354,0)</f>
        <v>1248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HS354">
        <v>0</v>
      </c>
      <c r="IK354">
        <v>0</v>
      </c>
    </row>
    <row r="355" spans="1:255" x14ac:dyDescent="0.2">
      <c r="A355" s="2">
        <v>17</v>
      </c>
      <c r="B355" s="2">
        <v>1</v>
      </c>
      <c r="C355" s="2"/>
      <c r="D355" s="2"/>
      <c r="E355" s="2" t="s">
        <v>602</v>
      </c>
      <c r="F355" s="2" t="s">
        <v>603</v>
      </c>
      <c r="G355" s="2" t="s">
        <v>604</v>
      </c>
      <c r="H355" s="2" t="s">
        <v>126</v>
      </c>
      <c r="I355" s="2">
        <f>ROUND(ROUND(2,4),7)</f>
        <v>2</v>
      </c>
      <c r="J355" s="2">
        <v>0</v>
      </c>
      <c r="K355" s="2">
        <f>ROUND(ROUND(2,4),7)</f>
        <v>2</v>
      </c>
      <c r="L355" s="2"/>
      <c r="M355" s="2"/>
      <c r="N355" s="2"/>
      <c r="O355" s="2">
        <f>ROUND(CP355,2)</f>
        <v>0</v>
      </c>
      <c r="P355" s="2">
        <f>ROUND(CQ355*I355,2)</f>
        <v>0</v>
      </c>
      <c r="Q355" s="2">
        <f>ROUND(CR355*I355,2)</f>
        <v>0</v>
      </c>
      <c r="R355" s="2">
        <f>ROUND(CS355*I355,2)</f>
        <v>0</v>
      </c>
      <c r="S355" s="2">
        <f>ROUND(CT355*I355,2)</f>
        <v>0</v>
      </c>
      <c r="T355" s="2">
        <f>ROUND(CU355*I355,2)</f>
        <v>0</v>
      </c>
      <c r="U355" s="2">
        <f t="shared" si="327"/>
        <v>0</v>
      </c>
      <c r="V355" s="2">
        <f t="shared" si="328"/>
        <v>0</v>
      </c>
      <c r="W355" s="2">
        <f>ROUND(CX355*I355,2)</f>
        <v>0</v>
      </c>
      <c r="X355" s="2">
        <f>ROUND(CY355,2)</f>
        <v>0</v>
      </c>
      <c r="Y355" s="2">
        <f>ROUND(CZ355,2)</f>
        <v>0</v>
      </c>
      <c r="Z355" s="2"/>
      <c r="AA355" s="2">
        <v>64877770</v>
      </c>
      <c r="AB355" s="2">
        <f t="shared" si="329"/>
        <v>0</v>
      </c>
      <c r="AC355" s="2">
        <f t="shared" si="330"/>
        <v>0</v>
      </c>
      <c r="AD355" s="2">
        <f t="shared" si="347"/>
        <v>0</v>
      </c>
      <c r="AE355" s="2">
        <f t="shared" si="348"/>
        <v>0</v>
      </c>
      <c r="AF355" s="2">
        <f t="shared" si="349"/>
        <v>0</v>
      </c>
      <c r="AG355" s="2">
        <f t="shared" si="331"/>
        <v>0</v>
      </c>
      <c r="AH355" s="2">
        <f t="shared" si="350"/>
        <v>0</v>
      </c>
      <c r="AI355" s="2">
        <f t="shared" si="351"/>
        <v>0</v>
      </c>
      <c r="AJ355" s="2">
        <f t="shared" si="332"/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1</v>
      </c>
      <c r="AW355" s="2">
        <v>1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3</v>
      </c>
      <c r="BI355" s="2">
        <v>1</v>
      </c>
      <c r="BJ355" s="2" t="s">
        <v>3</v>
      </c>
      <c r="BK355" s="2"/>
      <c r="BL355" s="2"/>
      <c r="BM355" s="2">
        <v>1100</v>
      </c>
      <c r="BN355" s="2">
        <v>0</v>
      </c>
      <c r="BO355" s="2" t="s">
        <v>3</v>
      </c>
      <c r="BP355" s="2">
        <v>0</v>
      </c>
      <c r="BQ355" s="2">
        <v>8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0</v>
      </c>
      <c r="CA355" s="2">
        <v>0</v>
      </c>
      <c r="CB355" s="2" t="s">
        <v>3</v>
      </c>
      <c r="CC355" s="2"/>
      <c r="CD355" s="2"/>
      <c r="CE355" s="2">
        <v>0</v>
      </c>
      <c r="CF355" s="2">
        <v>0</v>
      </c>
      <c r="CG355" s="2">
        <v>0</v>
      </c>
      <c r="CH355" s="2"/>
      <c r="CI355" s="2"/>
      <c r="CJ355" s="2"/>
      <c r="CK355" s="2"/>
      <c r="CL355" s="2"/>
      <c r="CM355" s="2">
        <v>0</v>
      </c>
      <c r="CN355" s="2" t="s">
        <v>3</v>
      </c>
      <c r="CO355" s="2">
        <v>0</v>
      </c>
      <c r="CP355" s="2">
        <f t="shared" si="333"/>
        <v>0</v>
      </c>
      <c r="CQ355" s="2">
        <f>AC355*BC355</f>
        <v>0</v>
      </c>
      <c r="CR355" s="2">
        <f>(((ET355)*BB355-(EU355)*BS355)+AE355*BS355)</f>
        <v>0</v>
      </c>
      <c r="CS355" s="2">
        <f t="shared" si="334"/>
        <v>0</v>
      </c>
      <c r="CT355" s="2">
        <f t="shared" si="335"/>
        <v>0</v>
      </c>
      <c r="CU355" s="2">
        <f t="shared" si="336"/>
        <v>0</v>
      </c>
      <c r="CV355" s="2">
        <f t="shared" si="337"/>
        <v>0</v>
      </c>
      <c r="CW355" s="2">
        <f t="shared" si="338"/>
        <v>0</v>
      </c>
      <c r="CX355" s="2">
        <f t="shared" si="339"/>
        <v>0</v>
      </c>
      <c r="CY355" s="2">
        <f t="shared" si="340"/>
        <v>0</v>
      </c>
      <c r="CZ355" s="2">
        <f t="shared" si="341"/>
        <v>0</v>
      </c>
      <c r="DA355" s="2"/>
      <c r="DB355" s="2"/>
      <c r="DC355" s="2" t="s">
        <v>3</v>
      </c>
      <c r="DD355" s="2" t="s">
        <v>3</v>
      </c>
      <c r="DE355" s="2" t="s">
        <v>3</v>
      </c>
      <c r="DF355" s="2" t="s">
        <v>3</v>
      </c>
      <c r="DG355" s="2" t="s">
        <v>3</v>
      </c>
      <c r="DH355" s="2" t="s">
        <v>3</v>
      </c>
      <c r="DI355" s="2" t="s">
        <v>3</v>
      </c>
      <c r="DJ355" s="2" t="s">
        <v>3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1013</v>
      </c>
      <c r="DV355" s="2" t="s">
        <v>126</v>
      </c>
      <c r="DW355" s="2" t="s">
        <v>126</v>
      </c>
      <c r="DX355" s="2">
        <v>1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56792879</v>
      </c>
      <c r="EF355" s="2">
        <v>8</v>
      </c>
      <c r="EG355" s="2" t="s">
        <v>101</v>
      </c>
      <c r="EH355" s="2">
        <v>0</v>
      </c>
      <c r="EI355" s="2" t="s">
        <v>3</v>
      </c>
      <c r="EJ355" s="2">
        <v>1</v>
      </c>
      <c r="EK355" s="2">
        <v>1100</v>
      </c>
      <c r="EL355" s="2" t="s">
        <v>127</v>
      </c>
      <c r="EM355" s="2" t="s">
        <v>128</v>
      </c>
      <c r="EN355" s="2"/>
      <c r="EO355" s="2" t="s">
        <v>3</v>
      </c>
      <c r="EP355" s="2"/>
      <c r="EQ355" s="2">
        <v>655360</v>
      </c>
      <c r="ER355" s="2">
        <v>0</v>
      </c>
      <c r="ES355" s="2">
        <v>0</v>
      </c>
      <c r="ET355" s="2">
        <v>0</v>
      </c>
      <c r="EU355" s="2">
        <v>0</v>
      </c>
      <c r="EV355" s="2">
        <v>0</v>
      </c>
      <c r="EW355" s="2">
        <v>0</v>
      </c>
      <c r="EX355" s="2">
        <v>0</v>
      </c>
      <c r="EY355" s="2">
        <v>0</v>
      </c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v>0</v>
      </c>
      <c r="FS355" s="2">
        <v>0</v>
      </c>
      <c r="FT355" s="2"/>
      <c r="FU355" s="2"/>
      <c r="FV355" s="2"/>
      <c r="FW355" s="2"/>
      <c r="FX355" s="2">
        <v>0</v>
      </c>
      <c r="FY355" s="2">
        <v>0</v>
      </c>
      <c r="FZ355" s="2"/>
      <c r="GA355" s="2" t="s">
        <v>3</v>
      </c>
      <c r="GB355" s="2"/>
      <c r="GC355" s="2"/>
      <c r="GD355" s="2">
        <v>1</v>
      </c>
      <c r="GE355" s="2"/>
      <c r="GF355" s="2">
        <v>1485980919</v>
      </c>
      <c r="GG355" s="2">
        <v>2</v>
      </c>
      <c r="GH355" s="2">
        <v>0</v>
      </c>
      <c r="GI355" s="2">
        <v>-2</v>
      </c>
      <c r="GJ355" s="2">
        <v>0</v>
      </c>
      <c r="GK355" s="2">
        <v>0</v>
      </c>
      <c r="GL355" s="2">
        <f>ROUND(IF(AND(BH355=3,BI355=3,FS355&lt;&gt;0),P355,0),2)</f>
        <v>0</v>
      </c>
      <c r="GM355" s="2">
        <f>ROUND(O355+X355+Y355,2)+GX355</f>
        <v>0</v>
      </c>
      <c r="GN355" s="2">
        <f t="shared" si="342"/>
        <v>0</v>
      </c>
      <c r="GO355" s="2">
        <f t="shared" si="343"/>
        <v>0</v>
      </c>
      <c r="GP355" s="2">
        <f t="shared" si="344"/>
        <v>0</v>
      </c>
      <c r="GQ355" s="2"/>
      <c r="GR355" s="2">
        <v>0</v>
      </c>
      <c r="GS355" s="2">
        <v>3</v>
      </c>
      <c r="GT355" s="2">
        <v>0</v>
      </c>
      <c r="GU355" s="2" t="s">
        <v>3</v>
      </c>
      <c r="GV355" s="2">
        <f t="shared" si="345"/>
        <v>0</v>
      </c>
      <c r="GW355" s="2">
        <v>1</v>
      </c>
      <c r="GX355" s="2">
        <f>ROUND(HC355*I355,2)</f>
        <v>0</v>
      </c>
      <c r="GY355" s="2"/>
      <c r="GZ355" s="2"/>
      <c r="HA355" s="2">
        <v>0</v>
      </c>
      <c r="HB355" s="2">
        <v>0</v>
      </c>
      <c r="HC355" s="2">
        <f t="shared" si="346"/>
        <v>0</v>
      </c>
      <c r="HD355" s="2"/>
      <c r="HE355" s="2" t="s">
        <v>3</v>
      </c>
      <c r="HF355" s="2" t="s">
        <v>3</v>
      </c>
      <c r="HG355" s="2"/>
      <c r="HH355" s="2"/>
      <c r="HI355" s="2"/>
      <c r="HJ355" s="2"/>
      <c r="HK355" s="2"/>
      <c r="HL355" s="2"/>
      <c r="HM355" s="2" t="s">
        <v>3</v>
      </c>
      <c r="HN355" s="2" t="s">
        <v>3</v>
      </c>
      <c r="HO355" s="2" t="s">
        <v>3</v>
      </c>
      <c r="HP355" s="2" t="s">
        <v>3</v>
      </c>
      <c r="HQ355" s="2" t="s">
        <v>3</v>
      </c>
      <c r="HR355" s="2"/>
      <c r="HS355" s="2">
        <v>0</v>
      </c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">
      <c r="A356">
        <v>17</v>
      </c>
      <c r="B356">
        <v>1</v>
      </c>
      <c r="E356" t="s">
        <v>602</v>
      </c>
      <c r="F356" t="s">
        <v>603</v>
      </c>
      <c r="G356" t="s">
        <v>604</v>
      </c>
      <c r="H356" t="s">
        <v>126</v>
      </c>
      <c r="I356">
        <f>ROUND(ROUND(2,4),7)</f>
        <v>2</v>
      </c>
      <c r="J356">
        <v>0</v>
      </c>
      <c r="K356">
        <f>ROUND(ROUND(2,4),7)</f>
        <v>2</v>
      </c>
      <c r="O356">
        <f>ROUND(CP356,0)</f>
        <v>1189</v>
      </c>
      <c r="P356">
        <f>ROUND(CQ356*I356,0)</f>
        <v>1189</v>
      </c>
      <c r="Q356">
        <f>ROUND(CR356*I356,0)</f>
        <v>0</v>
      </c>
      <c r="R356">
        <f>ROUND(CS356*I356,0)</f>
        <v>0</v>
      </c>
      <c r="S356">
        <f>ROUND(CT356*I356,0)</f>
        <v>0</v>
      </c>
      <c r="T356">
        <f>ROUND(CU356*I356,0)</f>
        <v>0</v>
      </c>
      <c r="U356">
        <f t="shared" si="327"/>
        <v>0</v>
      </c>
      <c r="V356">
        <f t="shared" si="328"/>
        <v>0</v>
      </c>
      <c r="W356">
        <f>ROUND(CX356*I356,0)</f>
        <v>0</v>
      </c>
      <c r="X356">
        <f>ROUND(CY356,0)</f>
        <v>0</v>
      </c>
      <c r="Y356">
        <f>ROUND(CZ356,0)</f>
        <v>0</v>
      </c>
      <c r="AA356">
        <v>64877767</v>
      </c>
      <c r="AB356">
        <f t="shared" si="329"/>
        <v>594.66</v>
      </c>
      <c r="AC356">
        <f t="shared" si="330"/>
        <v>594.66</v>
      </c>
      <c r="AD356">
        <f t="shared" si="347"/>
        <v>0</v>
      </c>
      <c r="AE356">
        <f t="shared" si="348"/>
        <v>0</v>
      </c>
      <c r="AF356">
        <f t="shared" si="349"/>
        <v>0</v>
      </c>
      <c r="AG356">
        <f t="shared" si="331"/>
        <v>0</v>
      </c>
      <c r="AH356">
        <f t="shared" si="350"/>
        <v>0</v>
      </c>
      <c r="AI356">
        <f t="shared" si="351"/>
        <v>0</v>
      </c>
      <c r="AJ356">
        <f t="shared" si="332"/>
        <v>0</v>
      </c>
      <c r="AK356">
        <v>594.66</v>
      </c>
      <c r="AL356">
        <v>594.66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9.66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1</v>
      </c>
      <c r="BJ356" t="s">
        <v>3</v>
      </c>
      <c r="BM356">
        <v>1100</v>
      </c>
      <c r="BN356">
        <v>0</v>
      </c>
      <c r="BO356" t="s">
        <v>3</v>
      </c>
      <c r="BP356">
        <v>0</v>
      </c>
      <c r="BQ356">
        <v>8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0</v>
      </c>
      <c r="CA356">
        <v>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333"/>
        <v>1189</v>
      </c>
      <c r="CQ356">
        <f>AC356</f>
        <v>594.66</v>
      </c>
      <c r="CR356">
        <f>(((ET356)-(EU356)*BS356)+AE356*BS356)</f>
        <v>0</v>
      </c>
      <c r="CS356">
        <f t="shared" si="334"/>
        <v>0</v>
      </c>
      <c r="CT356">
        <f t="shared" si="335"/>
        <v>0</v>
      </c>
      <c r="CU356">
        <f t="shared" si="336"/>
        <v>0</v>
      </c>
      <c r="CV356">
        <f t="shared" si="337"/>
        <v>0</v>
      </c>
      <c r="CW356">
        <f t="shared" si="338"/>
        <v>0</v>
      </c>
      <c r="CX356">
        <f t="shared" si="339"/>
        <v>0</v>
      </c>
      <c r="CY356">
        <f t="shared" si="340"/>
        <v>0</v>
      </c>
      <c r="CZ356">
        <f t="shared" si="341"/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126</v>
      </c>
      <c r="DW356" t="s">
        <v>126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56792879</v>
      </c>
      <c r="EF356">
        <v>8</v>
      </c>
      <c r="EG356" t="s">
        <v>101</v>
      </c>
      <c r="EH356">
        <v>0</v>
      </c>
      <c r="EI356" t="s">
        <v>3</v>
      </c>
      <c r="EJ356">
        <v>1</v>
      </c>
      <c r="EK356">
        <v>1100</v>
      </c>
      <c r="EL356" t="s">
        <v>127</v>
      </c>
      <c r="EM356" t="s">
        <v>128</v>
      </c>
      <c r="EO356" t="s">
        <v>3</v>
      </c>
      <c r="EQ356">
        <v>655360</v>
      </c>
      <c r="ER356">
        <v>594.66</v>
      </c>
      <c r="ES356">
        <v>594.66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5</v>
      </c>
      <c r="FC356">
        <v>0</v>
      </c>
      <c r="FD356">
        <v>18</v>
      </c>
      <c r="FF356">
        <v>583</v>
      </c>
      <c r="FQ356">
        <v>0</v>
      </c>
      <c r="FR356">
        <v>0</v>
      </c>
      <c r="FS356">
        <v>0</v>
      </c>
      <c r="FX356">
        <v>0</v>
      </c>
      <c r="FY356">
        <v>0</v>
      </c>
      <c r="GA356" t="s">
        <v>605</v>
      </c>
      <c r="GD356">
        <v>1</v>
      </c>
      <c r="GF356">
        <v>1485980919</v>
      </c>
      <c r="GG356">
        <v>2</v>
      </c>
      <c r="GH356">
        <v>3</v>
      </c>
      <c r="GI356">
        <v>3</v>
      </c>
      <c r="GJ356">
        <v>0</v>
      </c>
      <c r="GK356">
        <v>0</v>
      </c>
      <c r="GL356">
        <f>ROUND(IF(AND(BH356=3,BI356=3,FS356&lt;&gt;0),P356,0),0)</f>
        <v>0</v>
      </c>
      <c r="GM356">
        <f>ROUND(O356+X356+Y356,0)+GX356</f>
        <v>1189</v>
      </c>
      <c r="GN356">
        <f t="shared" si="342"/>
        <v>1189</v>
      </c>
      <c r="GO356">
        <f t="shared" si="343"/>
        <v>0</v>
      </c>
      <c r="GP356">
        <f t="shared" si="344"/>
        <v>0</v>
      </c>
      <c r="GR356">
        <v>1</v>
      </c>
      <c r="GS356">
        <v>1</v>
      </c>
      <c r="GT356">
        <v>0</v>
      </c>
      <c r="GU356" t="s">
        <v>3</v>
      </c>
      <c r="GV356">
        <f t="shared" si="345"/>
        <v>0</v>
      </c>
      <c r="GW356">
        <v>1</v>
      </c>
      <c r="GX356">
        <f>ROUND(HC356*I356,0)</f>
        <v>0</v>
      </c>
      <c r="HA356">
        <v>0</v>
      </c>
      <c r="HB356">
        <v>0</v>
      </c>
      <c r="HC356">
        <f t="shared" si="346"/>
        <v>0</v>
      </c>
      <c r="HE356" t="s">
        <v>130</v>
      </c>
      <c r="HF356" t="s">
        <v>38</v>
      </c>
      <c r="HG356">
        <f>ROUND(AC356*I356,0)</f>
        <v>1189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HS356">
        <v>0</v>
      </c>
      <c r="IK356">
        <v>0</v>
      </c>
    </row>
    <row r="357" spans="1:255" x14ac:dyDescent="0.2">
      <c r="A357" s="2">
        <v>17</v>
      </c>
      <c r="B357" s="2">
        <v>1</v>
      </c>
      <c r="C357" s="2">
        <f>ROW(SmtRes!A512)</f>
        <v>512</v>
      </c>
      <c r="D357" s="2">
        <f>ROW(EtalonRes!A528)</f>
        <v>528</v>
      </c>
      <c r="E357" s="2" t="s">
        <v>3</v>
      </c>
      <c r="F357" s="2" t="s">
        <v>606</v>
      </c>
      <c r="G357" s="2" t="s">
        <v>607</v>
      </c>
      <c r="H357" s="2" t="s">
        <v>608</v>
      </c>
      <c r="I357" s="2">
        <f>ROUND(ROUND(45*2,4)/1000,7)</f>
        <v>0.09</v>
      </c>
      <c r="J357" s="2">
        <v>0</v>
      </c>
      <c r="K357" s="2">
        <f>ROUND(ROUND(45*2,4)/1000,7)</f>
        <v>0.09</v>
      </c>
      <c r="L357" s="2"/>
      <c r="M357" s="2"/>
      <c r="N357" s="2"/>
      <c r="O357" s="2">
        <f>ROUND(CP357,2)</f>
        <v>78.430000000000007</v>
      </c>
      <c r="P357" s="2">
        <f>ROUND(CQ357*I357,2)</f>
        <v>10.53</v>
      </c>
      <c r="Q357" s="2">
        <f>ROUND(CR357*I357,2)</f>
        <v>52.52</v>
      </c>
      <c r="R357" s="2">
        <f>ROUND(CS357*I357,2)</f>
        <v>5.66</v>
      </c>
      <c r="S357" s="2">
        <f>ROUND(CT357*I357,2)</f>
        <v>15.38</v>
      </c>
      <c r="T357" s="2">
        <f>ROUND(CU357*I357,2)</f>
        <v>0</v>
      </c>
      <c r="U357" s="2">
        <f t="shared" si="327"/>
        <v>1.5759000000000001</v>
      </c>
      <c r="V357" s="2">
        <f t="shared" si="328"/>
        <v>0.4194</v>
      </c>
      <c r="W357" s="2">
        <f>ROUND(CX357*I357,2)</f>
        <v>0</v>
      </c>
      <c r="X357" s="2">
        <f>ROUND(CY357,2)</f>
        <v>21.67</v>
      </c>
      <c r="Y357" s="2">
        <f>ROUND(CZ357,2)</f>
        <v>12.62</v>
      </c>
      <c r="Z357" s="2"/>
      <c r="AA357" s="2">
        <v>-1</v>
      </c>
      <c r="AB357" s="2">
        <f t="shared" si="329"/>
        <v>871.43</v>
      </c>
      <c r="AC357" s="2">
        <f t="shared" si="330"/>
        <v>117</v>
      </c>
      <c r="AD357" s="2">
        <f t="shared" si="347"/>
        <v>583.53</v>
      </c>
      <c r="AE357" s="2">
        <f t="shared" si="348"/>
        <v>62.91</v>
      </c>
      <c r="AF357" s="2">
        <f t="shared" si="349"/>
        <v>170.9</v>
      </c>
      <c r="AG357" s="2">
        <f t="shared" si="331"/>
        <v>0</v>
      </c>
      <c r="AH357" s="2">
        <f t="shared" si="350"/>
        <v>17.510000000000002</v>
      </c>
      <c r="AI357" s="2">
        <f t="shared" si="351"/>
        <v>4.66</v>
      </c>
      <c r="AJ357" s="2">
        <f t="shared" si="332"/>
        <v>0</v>
      </c>
      <c r="AK357" s="2">
        <v>871.43</v>
      </c>
      <c r="AL357" s="2">
        <v>117</v>
      </c>
      <c r="AM357" s="2">
        <v>583.53</v>
      </c>
      <c r="AN357" s="2">
        <v>62.91</v>
      </c>
      <c r="AO357" s="2">
        <v>170.9</v>
      </c>
      <c r="AP357" s="2">
        <v>0</v>
      </c>
      <c r="AQ357" s="2">
        <v>17.510000000000002</v>
      </c>
      <c r="AR357" s="2">
        <v>4.66</v>
      </c>
      <c r="AS357" s="2">
        <v>0</v>
      </c>
      <c r="AT357" s="2">
        <v>103</v>
      </c>
      <c r="AU357" s="2">
        <v>60</v>
      </c>
      <c r="AV357" s="2">
        <v>1</v>
      </c>
      <c r="AW357" s="2">
        <v>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0</v>
      </c>
      <c r="BI357" s="2">
        <v>1</v>
      </c>
      <c r="BJ357" s="2" t="s">
        <v>609</v>
      </c>
      <c r="BK357" s="2"/>
      <c r="BL357" s="2"/>
      <c r="BM357" s="2">
        <v>33001</v>
      </c>
      <c r="BN357" s="2">
        <v>0</v>
      </c>
      <c r="BO357" s="2" t="s">
        <v>3</v>
      </c>
      <c r="BP357" s="2">
        <v>0</v>
      </c>
      <c r="BQ357" s="2">
        <v>2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103</v>
      </c>
      <c r="CA357" s="2">
        <v>60</v>
      </c>
      <c r="CB357" s="2" t="s">
        <v>3</v>
      </c>
      <c r="CC357" s="2"/>
      <c r="CD357" s="2"/>
      <c r="CE357" s="2">
        <v>0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3</v>
      </c>
      <c r="CO357" s="2">
        <v>0</v>
      </c>
      <c r="CP357" s="2">
        <f t="shared" si="333"/>
        <v>78.430000000000007</v>
      </c>
      <c r="CQ357" s="2">
        <f t="shared" ref="CQ357:CQ364" si="352">AC357*BC357</f>
        <v>117</v>
      </c>
      <c r="CR357" s="2">
        <f t="shared" ref="CR357:CR364" si="353">(((ET357)*BB357-(EU357)*BS357)+AE357*BS357)</f>
        <v>583.53</v>
      </c>
      <c r="CS357" s="2">
        <f t="shared" si="334"/>
        <v>62.91</v>
      </c>
      <c r="CT357" s="2">
        <f t="shared" si="335"/>
        <v>170.9</v>
      </c>
      <c r="CU357" s="2">
        <f t="shared" si="336"/>
        <v>0</v>
      </c>
      <c r="CV357" s="2">
        <f t="shared" si="337"/>
        <v>17.510000000000002</v>
      </c>
      <c r="CW357" s="2">
        <f t="shared" si="338"/>
        <v>4.66</v>
      </c>
      <c r="CX357" s="2">
        <f t="shared" si="339"/>
        <v>0</v>
      </c>
      <c r="CY357" s="2">
        <f t="shared" si="340"/>
        <v>21.671199999999999</v>
      </c>
      <c r="CZ357" s="2">
        <f t="shared" si="341"/>
        <v>12.623999999999999</v>
      </c>
      <c r="DA357" s="2"/>
      <c r="DB357" s="2"/>
      <c r="DC357" s="2" t="s">
        <v>3</v>
      </c>
      <c r="DD357" s="2" t="s">
        <v>3</v>
      </c>
      <c r="DE357" s="2" t="s">
        <v>3</v>
      </c>
      <c r="DF357" s="2" t="s">
        <v>3</v>
      </c>
      <c r="DG357" s="2" t="s">
        <v>3</v>
      </c>
      <c r="DH357" s="2" t="s">
        <v>3</v>
      </c>
      <c r="DI357" s="2" t="s">
        <v>3</v>
      </c>
      <c r="DJ357" s="2" t="s">
        <v>3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1013</v>
      </c>
      <c r="DV357" s="2" t="s">
        <v>608</v>
      </c>
      <c r="DW357" s="2" t="s">
        <v>608</v>
      </c>
      <c r="DX357" s="2">
        <v>1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56793077</v>
      </c>
      <c r="EF357" s="2">
        <v>2</v>
      </c>
      <c r="EG357" s="2" t="s">
        <v>28</v>
      </c>
      <c r="EH357" s="2">
        <v>27</v>
      </c>
      <c r="EI357" s="2" t="s">
        <v>506</v>
      </c>
      <c r="EJ357" s="2">
        <v>1</v>
      </c>
      <c r="EK357" s="2">
        <v>33001</v>
      </c>
      <c r="EL357" s="2" t="s">
        <v>506</v>
      </c>
      <c r="EM357" s="2" t="s">
        <v>507</v>
      </c>
      <c r="EN357" s="2"/>
      <c r="EO357" s="2" t="s">
        <v>3</v>
      </c>
      <c r="EP357" s="2"/>
      <c r="EQ357" s="2">
        <v>132096</v>
      </c>
      <c r="ER357" s="2">
        <v>871.43</v>
      </c>
      <c r="ES357" s="2">
        <v>117</v>
      </c>
      <c r="ET357" s="2">
        <v>583.53</v>
      </c>
      <c r="EU357" s="2">
        <v>62.91</v>
      </c>
      <c r="EV357" s="2">
        <v>170.9</v>
      </c>
      <c r="EW357" s="2">
        <v>17.510000000000002</v>
      </c>
      <c r="EX357" s="2">
        <v>4.66</v>
      </c>
      <c r="EY357" s="2">
        <v>0</v>
      </c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v>0</v>
      </c>
      <c r="FS357" s="2">
        <v>0</v>
      </c>
      <c r="FT357" s="2"/>
      <c r="FU357" s="2"/>
      <c r="FV357" s="2"/>
      <c r="FW357" s="2"/>
      <c r="FX357" s="2">
        <v>103</v>
      </c>
      <c r="FY357" s="2">
        <v>60</v>
      </c>
      <c r="FZ357" s="2"/>
      <c r="GA357" s="2" t="s">
        <v>3</v>
      </c>
      <c r="GB357" s="2"/>
      <c r="GC357" s="2"/>
      <c r="GD357" s="2">
        <v>1</v>
      </c>
      <c r="GE357" s="2"/>
      <c r="GF357" s="2">
        <v>-1188713441</v>
      </c>
      <c r="GG357" s="2">
        <v>2</v>
      </c>
      <c r="GH357" s="2">
        <v>1</v>
      </c>
      <c r="GI357" s="2">
        <v>-2</v>
      </c>
      <c r="GJ357" s="2">
        <v>0</v>
      </c>
      <c r="GK357" s="2">
        <v>0</v>
      </c>
      <c r="GL357" s="2">
        <f>ROUND(IF(AND(BH357=3,BI357=3,FS357&lt;&gt;0),P357,0),2)</f>
        <v>0</v>
      </c>
      <c r="GM357" s="2">
        <f>ROUND(O357+X357+Y357,2)+GX357</f>
        <v>112.72</v>
      </c>
      <c r="GN357" s="2">
        <f t="shared" si="342"/>
        <v>112.72</v>
      </c>
      <c r="GO357" s="2">
        <f t="shared" si="343"/>
        <v>0</v>
      </c>
      <c r="GP357" s="2">
        <f t="shared" si="344"/>
        <v>0</v>
      </c>
      <c r="GQ357" s="2"/>
      <c r="GR357" s="2">
        <v>0</v>
      </c>
      <c r="GS357" s="2">
        <v>3</v>
      </c>
      <c r="GT357" s="2">
        <v>0</v>
      </c>
      <c r="GU357" s="2" t="s">
        <v>3</v>
      </c>
      <c r="GV357" s="2">
        <f t="shared" si="345"/>
        <v>0</v>
      </c>
      <c r="GW357" s="2">
        <v>1</v>
      </c>
      <c r="GX357" s="2">
        <f>ROUND(HC357*I357,2)</f>
        <v>0</v>
      </c>
      <c r="GY357" s="2"/>
      <c r="GZ357" s="2"/>
      <c r="HA357" s="2">
        <v>0</v>
      </c>
      <c r="HB357" s="2">
        <v>0</v>
      </c>
      <c r="HC357" s="2">
        <f t="shared" si="346"/>
        <v>0</v>
      </c>
      <c r="HD357" s="2"/>
      <c r="HE357" s="2" t="s">
        <v>3</v>
      </c>
      <c r="HF357" s="2" t="s">
        <v>3</v>
      </c>
      <c r="HG357" s="2"/>
      <c r="HH357" s="2"/>
      <c r="HI357" s="2"/>
      <c r="HJ357" s="2"/>
      <c r="HK357" s="2"/>
      <c r="HL357" s="2"/>
      <c r="HM357" s="2" t="s">
        <v>3</v>
      </c>
      <c r="HN357" s="2" t="s">
        <v>508</v>
      </c>
      <c r="HO357" s="2" t="s">
        <v>509</v>
      </c>
      <c r="HP357" s="2" t="s">
        <v>506</v>
      </c>
      <c r="HQ357" s="2" t="s">
        <v>506</v>
      </c>
      <c r="HR357" s="2"/>
      <c r="HS357" s="2">
        <v>0</v>
      </c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">
      <c r="A358">
        <v>17</v>
      </c>
      <c r="B358">
        <v>1</v>
      </c>
      <c r="C358">
        <f>ROW(SmtRes!A518)</f>
        <v>518</v>
      </c>
      <c r="D358">
        <f>ROW(EtalonRes!A536)</f>
        <v>536</v>
      </c>
      <c r="E358" t="s">
        <v>3</v>
      </c>
      <c r="F358" t="s">
        <v>606</v>
      </c>
      <c r="G358" t="s">
        <v>607</v>
      </c>
      <c r="H358" t="s">
        <v>608</v>
      </c>
      <c r="I358">
        <f>ROUND(ROUND(45*2,4)/1000,7)</f>
        <v>0.09</v>
      </c>
      <c r="J358">
        <v>0</v>
      </c>
      <c r="K358">
        <f>ROUND(ROUND(45*2,4)/1000,7)</f>
        <v>0.09</v>
      </c>
      <c r="O358">
        <f>ROUND(CP358,0)</f>
        <v>1680</v>
      </c>
      <c r="P358">
        <f>ROUND(CQ358*I358,0)</f>
        <v>222</v>
      </c>
      <c r="Q358">
        <f>ROUND(CR358*I358,0)</f>
        <v>675</v>
      </c>
      <c r="R358">
        <f>ROUND(CS358*I358,0)</f>
        <v>288</v>
      </c>
      <c r="S358">
        <f>ROUND(CT358*I358,0)</f>
        <v>783</v>
      </c>
      <c r="T358">
        <f>ROUND(CU358*I358,0)</f>
        <v>0</v>
      </c>
      <c r="U358">
        <f t="shared" si="327"/>
        <v>1.5759000000000001</v>
      </c>
      <c r="V358">
        <f t="shared" si="328"/>
        <v>0.4194</v>
      </c>
      <c r="W358">
        <f>ROUND(CX358*I358,0)</f>
        <v>0</v>
      </c>
      <c r="X358">
        <f>ROUND(CY358,0)</f>
        <v>1103</v>
      </c>
      <c r="Y358">
        <f>ROUND(CZ358,0)</f>
        <v>643</v>
      </c>
      <c r="AA358">
        <v>-1</v>
      </c>
      <c r="AB358">
        <f t="shared" si="329"/>
        <v>871.43</v>
      </c>
      <c r="AC358">
        <f t="shared" si="330"/>
        <v>117</v>
      </c>
      <c r="AD358">
        <f t="shared" si="347"/>
        <v>583.53</v>
      </c>
      <c r="AE358">
        <f t="shared" si="348"/>
        <v>62.91</v>
      </c>
      <c r="AF358">
        <f t="shared" si="349"/>
        <v>170.9</v>
      </c>
      <c r="AG358">
        <f t="shared" si="331"/>
        <v>0</v>
      </c>
      <c r="AH358">
        <f t="shared" si="350"/>
        <v>17.510000000000002</v>
      </c>
      <c r="AI358">
        <f t="shared" si="351"/>
        <v>4.66</v>
      </c>
      <c r="AJ358">
        <f t="shared" si="332"/>
        <v>0</v>
      </c>
      <c r="AK358">
        <v>871.43</v>
      </c>
      <c r="AL358">
        <v>117</v>
      </c>
      <c r="AM358">
        <v>583.53</v>
      </c>
      <c r="AN358">
        <v>62.91</v>
      </c>
      <c r="AO358">
        <v>170.9</v>
      </c>
      <c r="AP358">
        <v>0</v>
      </c>
      <c r="AQ358">
        <v>17.510000000000002</v>
      </c>
      <c r="AR358">
        <v>4.66</v>
      </c>
      <c r="AS358">
        <v>0</v>
      </c>
      <c r="AT358">
        <v>103</v>
      </c>
      <c r="AU358">
        <v>60</v>
      </c>
      <c r="AV358">
        <v>1</v>
      </c>
      <c r="AW358">
        <v>1</v>
      </c>
      <c r="AZ358">
        <v>1</v>
      </c>
      <c r="BA358">
        <v>50.93</v>
      </c>
      <c r="BB358">
        <v>12.85</v>
      </c>
      <c r="BC358">
        <v>21.13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1</v>
      </c>
      <c r="BJ358" t="s">
        <v>609</v>
      </c>
      <c r="BM358">
        <v>33001</v>
      </c>
      <c r="BN358">
        <v>0</v>
      </c>
      <c r="BO358" t="s">
        <v>606</v>
      </c>
      <c r="BP358">
        <v>1</v>
      </c>
      <c r="BQ358">
        <v>2</v>
      </c>
      <c r="BR358">
        <v>0</v>
      </c>
      <c r="BS358">
        <v>50.93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103</v>
      </c>
      <c r="CA358">
        <v>60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333"/>
        <v>1680</v>
      </c>
      <c r="CQ358">
        <f t="shared" si="352"/>
        <v>2472.21</v>
      </c>
      <c r="CR358">
        <f t="shared" si="353"/>
        <v>7498.3604999999998</v>
      </c>
      <c r="CS358">
        <f t="shared" si="334"/>
        <v>3204.0063</v>
      </c>
      <c r="CT358">
        <f t="shared" si="335"/>
        <v>8703.9369999999999</v>
      </c>
      <c r="CU358">
        <f t="shared" si="336"/>
        <v>0</v>
      </c>
      <c r="CV358">
        <f t="shared" si="337"/>
        <v>17.510000000000002</v>
      </c>
      <c r="CW358">
        <f t="shared" si="338"/>
        <v>4.66</v>
      </c>
      <c r="CX358">
        <f t="shared" si="339"/>
        <v>0</v>
      </c>
      <c r="CY358">
        <f t="shared" si="340"/>
        <v>1103.1300000000001</v>
      </c>
      <c r="CZ358">
        <f t="shared" si="341"/>
        <v>642.6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608</v>
      </c>
      <c r="DW358" t="s">
        <v>608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56793077</v>
      </c>
      <c r="EF358">
        <v>2</v>
      </c>
      <c r="EG358" t="s">
        <v>28</v>
      </c>
      <c r="EH358">
        <v>27</v>
      </c>
      <c r="EI358" t="s">
        <v>506</v>
      </c>
      <c r="EJ358">
        <v>1</v>
      </c>
      <c r="EK358">
        <v>33001</v>
      </c>
      <c r="EL358" t="s">
        <v>506</v>
      </c>
      <c r="EM358" t="s">
        <v>507</v>
      </c>
      <c r="EO358" t="s">
        <v>3</v>
      </c>
      <c r="EQ358">
        <v>132096</v>
      </c>
      <c r="ER358">
        <v>871.43</v>
      </c>
      <c r="ES358">
        <v>117</v>
      </c>
      <c r="ET358">
        <v>583.53</v>
      </c>
      <c r="EU358">
        <v>62.91</v>
      </c>
      <c r="EV358">
        <v>170.9</v>
      </c>
      <c r="EW358">
        <v>17.510000000000002</v>
      </c>
      <c r="EX358">
        <v>4.66</v>
      </c>
      <c r="EY358">
        <v>0</v>
      </c>
      <c r="FQ358">
        <v>0</v>
      </c>
      <c r="FR358">
        <v>0</v>
      </c>
      <c r="FS358">
        <v>0</v>
      </c>
      <c r="FX358">
        <v>103</v>
      </c>
      <c r="FY358">
        <v>60</v>
      </c>
      <c r="GA358" t="s">
        <v>3</v>
      </c>
      <c r="GD358">
        <v>1</v>
      </c>
      <c r="GF358">
        <v>-1188713441</v>
      </c>
      <c r="GG358">
        <v>2</v>
      </c>
      <c r="GH358">
        <v>1</v>
      </c>
      <c r="GI358">
        <v>2</v>
      </c>
      <c r="GJ358">
        <v>0</v>
      </c>
      <c r="GK358">
        <v>0</v>
      </c>
      <c r="GL358">
        <f>ROUND(IF(AND(BH358=3,BI358=3,FS358&lt;&gt;0),P358,0),0)</f>
        <v>0</v>
      </c>
      <c r="GM358">
        <f>ROUND(O358+X358+Y358,0)+GX358</f>
        <v>3426</v>
      </c>
      <c r="GN358">
        <f t="shared" si="342"/>
        <v>3426</v>
      </c>
      <c r="GO358">
        <f t="shared" si="343"/>
        <v>0</v>
      </c>
      <c r="GP358">
        <f t="shared" si="344"/>
        <v>0</v>
      </c>
      <c r="GR358">
        <v>0</v>
      </c>
      <c r="GS358">
        <v>3</v>
      </c>
      <c r="GT358">
        <v>0</v>
      </c>
      <c r="GU358" t="s">
        <v>3</v>
      </c>
      <c r="GV358">
        <f t="shared" si="345"/>
        <v>0</v>
      </c>
      <c r="GW358">
        <v>1</v>
      </c>
      <c r="GX358">
        <f>ROUND(HC358*I358,0)</f>
        <v>0</v>
      </c>
      <c r="HA358">
        <v>0</v>
      </c>
      <c r="HB358">
        <v>0</v>
      </c>
      <c r="HC358">
        <f t="shared" si="346"/>
        <v>0</v>
      </c>
      <c r="HE358" t="s">
        <v>3</v>
      </c>
      <c r="HF358" t="s">
        <v>3</v>
      </c>
      <c r="HM358" t="s">
        <v>3</v>
      </c>
      <c r="HN358" t="s">
        <v>508</v>
      </c>
      <c r="HO358" t="s">
        <v>509</v>
      </c>
      <c r="HP358" t="s">
        <v>506</v>
      </c>
      <c r="HQ358" t="s">
        <v>506</v>
      </c>
      <c r="HS358">
        <v>0</v>
      </c>
      <c r="IK358">
        <v>0</v>
      </c>
    </row>
    <row r="359" spans="1:255" x14ac:dyDescent="0.2">
      <c r="A359" s="2">
        <v>17</v>
      </c>
      <c r="B359" s="2">
        <v>1</v>
      </c>
      <c r="C359" s="2"/>
      <c r="D359" s="2"/>
      <c r="E359" s="2" t="s">
        <v>3</v>
      </c>
      <c r="F359" s="2" t="s">
        <v>610</v>
      </c>
      <c r="G359" s="2" t="s">
        <v>611</v>
      </c>
      <c r="H359" s="2" t="s">
        <v>155</v>
      </c>
      <c r="I359" s="2">
        <v>0</v>
      </c>
      <c r="J359" s="2">
        <v>0</v>
      </c>
      <c r="K359" s="2">
        <v>0</v>
      </c>
      <c r="L359" s="2"/>
      <c r="M359" s="2"/>
      <c r="N359" s="2"/>
      <c r="O359" s="2">
        <f>ROUND(CP359,2)</f>
        <v>0</v>
      </c>
      <c r="P359" s="2">
        <f>ROUND(CQ359*I359,2)</f>
        <v>0</v>
      </c>
      <c r="Q359" s="2">
        <f>ROUND(CR359*I359,2)</f>
        <v>0</v>
      </c>
      <c r="R359" s="2">
        <f>ROUND(CS359*I359,2)</f>
        <v>0</v>
      </c>
      <c r="S359" s="2">
        <f>ROUND(CT359*I359,2)</f>
        <v>0</v>
      </c>
      <c r="T359" s="2">
        <f>ROUND(CU359*I359,2)</f>
        <v>0</v>
      </c>
      <c r="U359" s="2">
        <f t="shared" si="327"/>
        <v>0</v>
      </c>
      <c r="V359" s="2">
        <f t="shared" si="328"/>
        <v>0</v>
      </c>
      <c r="W359" s="2">
        <f>ROUND(CX359*I359,2)</f>
        <v>0</v>
      </c>
      <c r="X359" s="2">
        <f>ROUND(CY359,2)</f>
        <v>0</v>
      </c>
      <c r="Y359" s="2">
        <f>ROUND(CZ359,2)</f>
        <v>0</v>
      </c>
      <c r="Z359" s="2"/>
      <c r="AA359" s="2">
        <v>-1</v>
      </c>
      <c r="AB359" s="2">
        <f t="shared" si="329"/>
        <v>8060</v>
      </c>
      <c r="AC359" s="2">
        <f t="shared" si="330"/>
        <v>8060</v>
      </c>
      <c r="AD359" s="2">
        <f t="shared" si="347"/>
        <v>0</v>
      </c>
      <c r="AE359" s="2">
        <f t="shared" si="348"/>
        <v>0</v>
      </c>
      <c r="AF359" s="2">
        <f t="shared" si="349"/>
        <v>0</v>
      </c>
      <c r="AG359" s="2">
        <f t="shared" si="331"/>
        <v>0</v>
      </c>
      <c r="AH359" s="2">
        <f t="shared" si="350"/>
        <v>0</v>
      </c>
      <c r="AI359" s="2">
        <f t="shared" si="351"/>
        <v>0</v>
      </c>
      <c r="AJ359" s="2">
        <f t="shared" si="332"/>
        <v>34.17</v>
      </c>
      <c r="AK359" s="2">
        <v>8060</v>
      </c>
      <c r="AL359" s="2">
        <v>8060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34.17</v>
      </c>
      <c r="AT359" s="2">
        <v>0</v>
      </c>
      <c r="AU359" s="2">
        <v>0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3</v>
      </c>
      <c r="BI359" s="2">
        <v>1</v>
      </c>
      <c r="BJ359" s="2" t="s">
        <v>612</v>
      </c>
      <c r="BK359" s="2"/>
      <c r="BL359" s="2"/>
      <c r="BM359" s="2">
        <v>500001</v>
      </c>
      <c r="BN359" s="2">
        <v>0</v>
      </c>
      <c r="BO359" s="2" t="s">
        <v>3</v>
      </c>
      <c r="BP359" s="2">
        <v>0</v>
      </c>
      <c r="BQ359" s="2">
        <v>8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0</v>
      </c>
      <c r="CA359" s="2">
        <v>0</v>
      </c>
      <c r="CB359" s="2" t="s">
        <v>3</v>
      </c>
      <c r="CC359" s="2"/>
      <c r="CD359" s="2"/>
      <c r="CE359" s="2">
        <v>0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3</v>
      </c>
      <c r="CO359" s="2">
        <v>0</v>
      </c>
      <c r="CP359" s="2">
        <f t="shared" si="333"/>
        <v>0</v>
      </c>
      <c r="CQ359" s="2">
        <f t="shared" si="352"/>
        <v>8060</v>
      </c>
      <c r="CR359" s="2">
        <f t="shared" si="353"/>
        <v>0</v>
      </c>
      <c r="CS359" s="2">
        <f t="shared" si="334"/>
        <v>0</v>
      </c>
      <c r="CT359" s="2">
        <f t="shared" si="335"/>
        <v>0</v>
      </c>
      <c r="CU359" s="2">
        <f t="shared" si="336"/>
        <v>0</v>
      </c>
      <c r="CV359" s="2">
        <f t="shared" si="337"/>
        <v>0</v>
      </c>
      <c r="CW359" s="2">
        <f t="shared" si="338"/>
        <v>0</v>
      </c>
      <c r="CX359" s="2">
        <f t="shared" si="339"/>
        <v>34.17</v>
      </c>
      <c r="CY359" s="2">
        <f>0</f>
        <v>0</v>
      </c>
      <c r="CZ359" s="2">
        <f>0</f>
        <v>0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1009</v>
      </c>
      <c r="DV359" s="2" t="s">
        <v>155</v>
      </c>
      <c r="DW359" s="2" t="s">
        <v>155</v>
      </c>
      <c r="DX359" s="2">
        <v>1000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56793266</v>
      </c>
      <c r="EF359" s="2">
        <v>8</v>
      </c>
      <c r="EG359" s="2" t="s">
        <v>101</v>
      </c>
      <c r="EH359" s="2">
        <v>0</v>
      </c>
      <c r="EI359" s="2" t="s">
        <v>3</v>
      </c>
      <c r="EJ359" s="2">
        <v>1</v>
      </c>
      <c r="EK359" s="2">
        <v>500001</v>
      </c>
      <c r="EL359" s="2" t="s">
        <v>102</v>
      </c>
      <c r="EM359" s="2" t="s">
        <v>103</v>
      </c>
      <c r="EN359" s="2"/>
      <c r="EO359" s="2" t="s">
        <v>3</v>
      </c>
      <c r="EP359" s="2"/>
      <c r="EQ359" s="2">
        <v>132096</v>
      </c>
      <c r="ER359" s="2">
        <v>8060</v>
      </c>
      <c r="ES359" s="2">
        <v>8060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v>0</v>
      </c>
      <c r="FS359" s="2">
        <v>0</v>
      </c>
      <c r="FT359" s="2"/>
      <c r="FU359" s="2"/>
      <c r="FV359" s="2"/>
      <c r="FW359" s="2"/>
      <c r="FX359" s="2">
        <v>0</v>
      </c>
      <c r="FY359" s="2">
        <v>0</v>
      </c>
      <c r="FZ359" s="2"/>
      <c r="GA359" s="2" t="s">
        <v>3</v>
      </c>
      <c r="GB359" s="2"/>
      <c r="GC359" s="2"/>
      <c r="GD359" s="2">
        <v>1</v>
      </c>
      <c r="GE359" s="2"/>
      <c r="GF359" s="2">
        <v>403940618</v>
      </c>
      <c r="GG359" s="2">
        <v>2</v>
      </c>
      <c r="GH359" s="2">
        <v>1</v>
      </c>
      <c r="GI359" s="2">
        <v>-2</v>
      </c>
      <c r="GJ359" s="2">
        <v>0</v>
      </c>
      <c r="GK359" s="2">
        <v>0</v>
      </c>
      <c r="GL359" s="2">
        <f>ROUND(IF(AND(BH359=3,BI359=3,FS359&lt;&gt;0),P359,0),2)</f>
        <v>0</v>
      </c>
      <c r="GM359" s="2">
        <f>ROUND(O359+X359+Y359,2)+GX359</f>
        <v>0</v>
      </c>
      <c r="GN359" s="2">
        <f t="shared" si="342"/>
        <v>0</v>
      </c>
      <c r="GO359" s="2">
        <f t="shared" si="343"/>
        <v>0</v>
      </c>
      <c r="GP359" s="2">
        <f t="shared" si="344"/>
        <v>0</v>
      </c>
      <c r="GQ359" s="2"/>
      <c r="GR359" s="2">
        <v>0</v>
      </c>
      <c r="GS359" s="2">
        <v>3</v>
      </c>
      <c r="GT359" s="2">
        <v>0</v>
      </c>
      <c r="GU359" s="2" t="s">
        <v>3</v>
      </c>
      <c r="GV359" s="2">
        <f t="shared" si="345"/>
        <v>0</v>
      </c>
      <c r="GW359" s="2">
        <v>1</v>
      </c>
      <c r="GX359" s="2">
        <f>ROUND(HC359*I359,2)</f>
        <v>0</v>
      </c>
      <c r="GY359" s="2"/>
      <c r="GZ359" s="2"/>
      <c r="HA359" s="2">
        <v>0</v>
      </c>
      <c r="HB359" s="2">
        <v>0</v>
      </c>
      <c r="HC359" s="2">
        <f t="shared" si="346"/>
        <v>0</v>
      </c>
      <c r="HD359" s="2"/>
      <c r="HE359" s="2" t="s">
        <v>3</v>
      </c>
      <c r="HF359" s="2" t="s">
        <v>3</v>
      </c>
      <c r="HG359" s="2"/>
      <c r="HH359" s="2"/>
      <c r="HI359" s="2"/>
      <c r="HJ359" s="2"/>
      <c r="HK359" s="2"/>
      <c r="HL359" s="2"/>
      <c r="HM359" s="2" t="s">
        <v>3</v>
      </c>
      <c r="HN359" s="2" t="s">
        <v>3</v>
      </c>
      <c r="HO359" s="2" t="s">
        <v>3</v>
      </c>
      <c r="HP359" s="2" t="s">
        <v>3</v>
      </c>
      <c r="HQ359" s="2" t="s">
        <v>3</v>
      </c>
      <c r="HR359" s="2"/>
      <c r="HS359" s="2">
        <v>0</v>
      </c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">
      <c r="A360">
        <v>17</v>
      </c>
      <c r="B360">
        <v>1</v>
      </c>
      <c r="E360" t="s">
        <v>3</v>
      </c>
      <c r="F360" t="s">
        <v>610</v>
      </c>
      <c r="G360" t="s">
        <v>611</v>
      </c>
      <c r="H360" t="s">
        <v>155</v>
      </c>
      <c r="I360">
        <v>0</v>
      </c>
      <c r="J360">
        <v>0</v>
      </c>
      <c r="K360">
        <v>0</v>
      </c>
      <c r="O360">
        <f>ROUND(CP360,0)</f>
        <v>0</v>
      </c>
      <c r="P360">
        <f>ROUND(CQ360*I360,0)</f>
        <v>0</v>
      </c>
      <c r="Q360">
        <f>ROUND(CR360*I360,0)</f>
        <v>0</v>
      </c>
      <c r="R360">
        <f>ROUND(CS360*I360,0)</f>
        <v>0</v>
      </c>
      <c r="S360">
        <f>ROUND(CT360*I360,0)</f>
        <v>0</v>
      </c>
      <c r="T360">
        <f>ROUND(CU360*I360,0)</f>
        <v>0</v>
      </c>
      <c r="U360">
        <f t="shared" si="327"/>
        <v>0</v>
      </c>
      <c r="V360">
        <f t="shared" si="328"/>
        <v>0</v>
      </c>
      <c r="W360">
        <f>ROUND(CX360*I360,0)</f>
        <v>0</v>
      </c>
      <c r="X360">
        <f>ROUND(CY360,0)</f>
        <v>0</v>
      </c>
      <c r="Y360">
        <f>ROUND(CZ360,0)</f>
        <v>0</v>
      </c>
      <c r="AA360">
        <v>-1</v>
      </c>
      <c r="AB360">
        <f t="shared" si="329"/>
        <v>8060</v>
      </c>
      <c r="AC360">
        <f t="shared" si="330"/>
        <v>8060</v>
      </c>
      <c r="AD360">
        <f t="shared" si="347"/>
        <v>0</v>
      </c>
      <c r="AE360">
        <f t="shared" si="348"/>
        <v>0</v>
      </c>
      <c r="AF360">
        <f t="shared" si="349"/>
        <v>0</v>
      </c>
      <c r="AG360">
        <f t="shared" si="331"/>
        <v>0</v>
      </c>
      <c r="AH360">
        <f t="shared" si="350"/>
        <v>0</v>
      </c>
      <c r="AI360">
        <f t="shared" si="351"/>
        <v>0</v>
      </c>
      <c r="AJ360">
        <f t="shared" si="332"/>
        <v>34.17</v>
      </c>
      <c r="AK360">
        <v>8060</v>
      </c>
      <c r="AL360">
        <v>8060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34.17</v>
      </c>
      <c r="AT360">
        <v>0</v>
      </c>
      <c r="AU360">
        <v>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12.96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1</v>
      </c>
      <c r="BJ360" t="s">
        <v>612</v>
      </c>
      <c r="BM360">
        <v>500001</v>
      </c>
      <c r="BN360">
        <v>0</v>
      </c>
      <c r="BO360" t="s">
        <v>610</v>
      </c>
      <c r="BP360">
        <v>1</v>
      </c>
      <c r="BQ360">
        <v>8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0</v>
      </c>
      <c r="CA360">
        <v>0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333"/>
        <v>0</v>
      </c>
      <c r="CQ360">
        <f t="shared" si="352"/>
        <v>104457.60000000001</v>
      </c>
      <c r="CR360">
        <f t="shared" si="353"/>
        <v>0</v>
      </c>
      <c r="CS360">
        <f t="shared" si="334"/>
        <v>0</v>
      </c>
      <c r="CT360">
        <f t="shared" si="335"/>
        <v>0</v>
      </c>
      <c r="CU360">
        <f t="shared" si="336"/>
        <v>0</v>
      </c>
      <c r="CV360">
        <f t="shared" si="337"/>
        <v>0</v>
      </c>
      <c r="CW360">
        <f t="shared" si="338"/>
        <v>0</v>
      </c>
      <c r="CX360">
        <f t="shared" si="339"/>
        <v>34.17</v>
      </c>
      <c r="CY360">
        <f>0</f>
        <v>0</v>
      </c>
      <c r="CZ360">
        <f>0</f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1009</v>
      </c>
      <c r="DV360" t="s">
        <v>155</v>
      </c>
      <c r="DW360" t="s">
        <v>155</v>
      </c>
      <c r="DX360">
        <v>1000</v>
      </c>
      <c r="DZ360" t="s">
        <v>3</v>
      </c>
      <c r="EA360" t="s">
        <v>3</v>
      </c>
      <c r="EB360" t="s">
        <v>3</v>
      </c>
      <c r="EC360" t="s">
        <v>3</v>
      </c>
      <c r="EE360">
        <v>56793266</v>
      </c>
      <c r="EF360">
        <v>8</v>
      </c>
      <c r="EG360" t="s">
        <v>101</v>
      </c>
      <c r="EH360">
        <v>0</v>
      </c>
      <c r="EI360" t="s">
        <v>3</v>
      </c>
      <c r="EJ360">
        <v>1</v>
      </c>
      <c r="EK360">
        <v>500001</v>
      </c>
      <c r="EL360" t="s">
        <v>102</v>
      </c>
      <c r="EM360" t="s">
        <v>103</v>
      </c>
      <c r="EO360" t="s">
        <v>3</v>
      </c>
      <c r="EQ360">
        <v>132096</v>
      </c>
      <c r="ER360">
        <v>8060</v>
      </c>
      <c r="ES360">
        <v>8060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FQ360">
        <v>0</v>
      </c>
      <c r="FR360">
        <v>0</v>
      </c>
      <c r="FS360">
        <v>0</v>
      </c>
      <c r="FX360">
        <v>0</v>
      </c>
      <c r="FY360">
        <v>0</v>
      </c>
      <c r="GA360" t="s">
        <v>3</v>
      </c>
      <c r="GD360">
        <v>1</v>
      </c>
      <c r="GF360">
        <v>403940618</v>
      </c>
      <c r="GG360">
        <v>2</v>
      </c>
      <c r="GH360">
        <v>1</v>
      </c>
      <c r="GI360">
        <v>2</v>
      </c>
      <c r="GJ360">
        <v>0</v>
      </c>
      <c r="GK360">
        <v>0</v>
      </c>
      <c r="GL360">
        <f>ROUND(IF(AND(BH360=3,BI360=3,FS360&lt;&gt;0),P360,0),0)</f>
        <v>0</v>
      </c>
      <c r="GM360">
        <f>ROUND(O360+X360+Y360,0)+GX360</f>
        <v>0</v>
      </c>
      <c r="GN360">
        <f t="shared" si="342"/>
        <v>0</v>
      </c>
      <c r="GO360">
        <f t="shared" si="343"/>
        <v>0</v>
      </c>
      <c r="GP360">
        <f t="shared" si="344"/>
        <v>0</v>
      </c>
      <c r="GR360">
        <v>0</v>
      </c>
      <c r="GS360">
        <v>3</v>
      </c>
      <c r="GT360">
        <v>0</v>
      </c>
      <c r="GU360" t="s">
        <v>3</v>
      </c>
      <c r="GV360">
        <f t="shared" si="345"/>
        <v>0</v>
      </c>
      <c r="GW360">
        <v>1</v>
      </c>
      <c r="GX360">
        <f>ROUND(HC360*I360,0)</f>
        <v>0</v>
      </c>
      <c r="HA360">
        <v>0</v>
      </c>
      <c r="HB360">
        <v>0</v>
      </c>
      <c r="HC360">
        <f t="shared" si="346"/>
        <v>0</v>
      </c>
      <c r="HE360" t="s">
        <v>3</v>
      </c>
      <c r="HF360" t="s">
        <v>3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HS360">
        <v>0</v>
      </c>
      <c r="IK360">
        <v>0</v>
      </c>
    </row>
    <row r="361" spans="1:255" x14ac:dyDescent="0.2">
      <c r="A361" s="2">
        <v>17</v>
      </c>
      <c r="B361" s="2">
        <v>1</v>
      </c>
      <c r="C361" s="2">
        <f>ROW(SmtRes!A525)</f>
        <v>525</v>
      </c>
      <c r="D361" s="2">
        <f>ROW(EtalonRes!A543)</f>
        <v>543</v>
      </c>
      <c r="E361" s="2" t="s">
        <v>3</v>
      </c>
      <c r="F361" s="2" t="s">
        <v>613</v>
      </c>
      <c r="G361" s="2" t="s">
        <v>614</v>
      </c>
      <c r="H361" s="2" t="s">
        <v>615</v>
      </c>
      <c r="I361" s="2">
        <v>0</v>
      </c>
      <c r="J361" s="2">
        <v>0</v>
      </c>
      <c r="K361" s="2">
        <v>0</v>
      </c>
      <c r="L361" s="2"/>
      <c r="M361" s="2"/>
      <c r="N361" s="2"/>
      <c r="O361" s="2">
        <f>ROUND(CP361,2)</f>
        <v>0</v>
      </c>
      <c r="P361" s="2">
        <f>ROUND(CQ361*I361,2)</f>
        <v>0</v>
      </c>
      <c r="Q361" s="2">
        <f>ROUND(CR361*I361,2)</f>
        <v>0</v>
      </c>
      <c r="R361" s="2">
        <f>ROUND(CS361*I361,2)</f>
        <v>0</v>
      </c>
      <c r="S361" s="2">
        <f>ROUND(CT361*I361,2)</f>
        <v>0</v>
      </c>
      <c r="T361" s="2">
        <f>ROUND(CU361*I361,2)</f>
        <v>0</v>
      </c>
      <c r="U361" s="2">
        <f t="shared" si="327"/>
        <v>0</v>
      </c>
      <c r="V361" s="2">
        <f t="shared" si="328"/>
        <v>0</v>
      </c>
      <c r="W361" s="2">
        <f>ROUND(CX361*I361,2)</f>
        <v>0</v>
      </c>
      <c r="X361" s="2">
        <f>ROUND(CY361,2)</f>
        <v>0</v>
      </c>
      <c r="Y361" s="2">
        <f>ROUND(CZ361,2)</f>
        <v>0</v>
      </c>
      <c r="Z361" s="2"/>
      <c r="AA361" s="2">
        <v>-1</v>
      </c>
      <c r="AB361" s="2">
        <f t="shared" si="329"/>
        <v>1113.17</v>
      </c>
      <c r="AC361" s="2">
        <f t="shared" si="330"/>
        <v>79.42</v>
      </c>
      <c r="AD361" s="2">
        <f t="shared" si="347"/>
        <v>256.3</v>
      </c>
      <c r="AE361" s="2">
        <f t="shared" si="348"/>
        <v>0</v>
      </c>
      <c r="AF361" s="2">
        <f t="shared" si="349"/>
        <v>777.45</v>
      </c>
      <c r="AG361" s="2">
        <f t="shared" si="331"/>
        <v>0</v>
      </c>
      <c r="AH361" s="2">
        <f t="shared" si="350"/>
        <v>84.69</v>
      </c>
      <c r="AI361" s="2">
        <f t="shared" si="351"/>
        <v>0</v>
      </c>
      <c r="AJ361" s="2">
        <f t="shared" si="332"/>
        <v>0</v>
      </c>
      <c r="AK361" s="2">
        <v>1113.17</v>
      </c>
      <c r="AL361" s="2">
        <v>79.42</v>
      </c>
      <c r="AM361" s="2">
        <v>256.3</v>
      </c>
      <c r="AN361" s="2">
        <v>0</v>
      </c>
      <c r="AO361" s="2">
        <v>777.45</v>
      </c>
      <c r="AP361" s="2">
        <v>0</v>
      </c>
      <c r="AQ361" s="2">
        <v>84.69</v>
      </c>
      <c r="AR361" s="2">
        <v>0</v>
      </c>
      <c r="AS361" s="2">
        <v>0</v>
      </c>
      <c r="AT361" s="2">
        <v>103</v>
      </c>
      <c r="AU361" s="2">
        <v>59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0</v>
      </c>
      <c r="BI361" s="2">
        <v>1</v>
      </c>
      <c r="BJ361" s="2" t="s">
        <v>616</v>
      </c>
      <c r="BK361" s="2"/>
      <c r="BL361" s="2"/>
      <c r="BM361" s="2">
        <v>46001</v>
      </c>
      <c r="BN361" s="2">
        <v>0</v>
      </c>
      <c r="BO361" s="2" t="s">
        <v>3</v>
      </c>
      <c r="BP361" s="2">
        <v>0</v>
      </c>
      <c r="BQ361" s="2">
        <v>2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103</v>
      </c>
      <c r="CA361" s="2">
        <v>59</v>
      </c>
      <c r="CB361" s="2" t="s">
        <v>3</v>
      </c>
      <c r="CC361" s="2"/>
      <c r="CD361" s="2"/>
      <c r="CE361" s="2">
        <v>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 t="shared" si="333"/>
        <v>0</v>
      </c>
      <c r="CQ361" s="2">
        <f t="shared" si="352"/>
        <v>79.42</v>
      </c>
      <c r="CR361" s="2">
        <f t="shared" si="353"/>
        <v>256.3</v>
      </c>
      <c r="CS361" s="2">
        <f t="shared" si="334"/>
        <v>0</v>
      </c>
      <c r="CT361" s="2">
        <f t="shared" si="335"/>
        <v>777.45</v>
      </c>
      <c r="CU361" s="2">
        <f t="shared" si="336"/>
        <v>0</v>
      </c>
      <c r="CV361" s="2">
        <f t="shared" si="337"/>
        <v>84.69</v>
      </c>
      <c r="CW361" s="2">
        <f t="shared" si="338"/>
        <v>0</v>
      </c>
      <c r="CX361" s="2">
        <f t="shared" si="339"/>
        <v>0</v>
      </c>
      <c r="CY361" s="2">
        <f>(((S361+R361)*AT361)/100)</f>
        <v>0</v>
      </c>
      <c r="CZ361" s="2">
        <f>(((S361+R361)*AU361)/100)</f>
        <v>0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1009</v>
      </c>
      <c r="DV361" s="2" t="s">
        <v>615</v>
      </c>
      <c r="DW361" s="2" t="s">
        <v>615</v>
      </c>
      <c r="DX361" s="2">
        <v>1000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56793099</v>
      </c>
      <c r="EF361" s="2">
        <v>2</v>
      </c>
      <c r="EG361" s="2" t="s">
        <v>28</v>
      </c>
      <c r="EH361" s="2">
        <v>40</v>
      </c>
      <c r="EI361" s="2" t="s">
        <v>228</v>
      </c>
      <c r="EJ361" s="2">
        <v>1</v>
      </c>
      <c r="EK361" s="2">
        <v>46001</v>
      </c>
      <c r="EL361" s="2" t="s">
        <v>229</v>
      </c>
      <c r="EM361" s="2" t="s">
        <v>230</v>
      </c>
      <c r="EN361" s="2"/>
      <c r="EO361" s="2" t="s">
        <v>3</v>
      </c>
      <c r="EP361" s="2"/>
      <c r="EQ361" s="2">
        <v>132096</v>
      </c>
      <c r="ER361" s="2">
        <v>1113.17</v>
      </c>
      <c r="ES361" s="2">
        <v>79.42</v>
      </c>
      <c r="ET361" s="2">
        <v>256.3</v>
      </c>
      <c r="EU361" s="2">
        <v>0</v>
      </c>
      <c r="EV361" s="2">
        <v>777.45</v>
      </c>
      <c r="EW361" s="2">
        <v>84.69</v>
      </c>
      <c r="EX361" s="2">
        <v>0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103</v>
      </c>
      <c r="FY361" s="2">
        <v>59</v>
      </c>
      <c r="FZ361" s="2"/>
      <c r="GA361" s="2" t="s">
        <v>3</v>
      </c>
      <c r="GB361" s="2"/>
      <c r="GC361" s="2"/>
      <c r="GD361" s="2">
        <v>1</v>
      </c>
      <c r="GE361" s="2"/>
      <c r="GF361" s="2">
        <v>1192502477</v>
      </c>
      <c r="GG361" s="2">
        <v>2</v>
      </c>
      <c r="GH361" s="2">
        <v>1</v>
      </c>
      <c r="GI361" s="2">
        <v>-2</v>
      </c>
      <c r="GJ361" s="2">
        <v>0</v>
      </c>
      <c r="GK361" s="2">
        <v>0</v>
      </c>
      <c r="GL361" s="2">
        <f>ROUND(IF(AND(BH361=3,BI361=3,FS361&lt;&gt;0),P361,0),2)</f>
        <v>0</v>
      </c>
      <c r="GM361" s="2">
        <f>ROUND(O361+X361+Y361,2)+GX361</f>
        <v>0</v>
      </c>
      <c r="GN361" s="2">
        <f t="shared" si="342"/>
        <v>0</v>
      </c>
      <c r="GO361" s="2">
        <f t="shared" si="343"/>
        <v>0</v>
      </c>
      <c r="GP361" s="2">
        <f t="shared" si="344"/>
        <v>0</v>
      </c>
      <c r="GQ361" s="2"/>
      <c r="GR361" s="2">
        <v>0</v>
      </c>
      <c r="GS361" s="2">
        <v>3</v>
      </c>
      <c r="GT361" s="2">
        <v>0</v>
      </c>
      <c r="GU361" s="2" t="s">
        <v>3</v>
      </c>
      <c r="GV361" s="2">
        <f t="shared" si="345"/>
        <v>0</v>
      </c>
      <c r="GW361" s="2">
        <v>1</v>
      </c>
      <c r="GX361" s="2">
        <f>ROUND(HC361*I361,2)</f>
        <v>0</v>
      </c>
      <c r="GY361" s="2"/>
      <c r="GZ361" s="2"/>
      <c r="HA361" s="2">
        <v>0</v>
      </c>
      <c r="HB361" s="2">
        <v>0</v>
      </c>
      <c r="HC361" s="2">
        <f t="shared" si="346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231</v>
      </c>
      <c r="HO361" s="2" t="s">
        <v>232</v>
      </c>
      <c r="HP361" s="2" t="s">
        <v>229</v>
      </c>
      <c r="HQ361" s="2" t="s">
        <v>229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">
      <c r="A362">
        <v>17</v>
      </c>
      <c r="B362">
        <v>1</v>
      </c>
      <c r="C362">
        <f>ROW(SmtRes!A532)</f>
        <v>532</v>
      </c>
      <c r="D362">
        <f>ROW(EtalonRes!A550)</f>
        <v>550</v>
      </c>
      <c r="E362" t="s">
        <v>3</v>
      </c>
      <c r="F362" t="s">
        <v>613</v>
      </c>
      <c r="G362" t="s">
        <v>614</v>
      </c>
      <c r="H362" t="s">
        <v>615</v>
      </c>
      <c r="I362">
        <v>0</v>
      </c>
      <c r="J362">
        <v>0</v>
      </c>
      <c r="K362">
        <v>0</v>
      </c>
      <c r="O362">
        <f>ROUND(CP362,0)</f>
        <v>0</v>
      </c>
      <c r="P362">
        <f>ROUND(CQ362*I362,0)</f>
        <v>0</v>
      </c>
      <c r="Q362">
        <f>ROUND(CR362*I362,0)</f>
        <v>0</v>
      </c>
      <c r="R362">
        <f>ROUND(CS362*I362,0)</f>
        <v>0</v>
      </c>
      <c r="S362">
        <f>ROUND(CT362*I362,0)</f>
        <v>0</v>
      </c>
      <c r="T362">
        <f>ROUND(CU362*I362,0)</f>
        <v>0</v>
      </c>
      <c r="U362">
        <f t="shared" si="327"/>
        <v>0</v>
      </c>
      <c r="V362">
        <f t="shared" si="328"/>
        <v>0</v>
      </c>
      <c r="W362">
        <f>ROUND(CX362*I362,0)</f>
        <v>0</v>
      </c>
      <c r="X362">
        <f>ROUND(CY362,0)</f>
        <v>0</v>
      </c>
      <c r="Y362">
        <f>ROUND(CZ362,0)</f>
        <v>0</v>
      </c>
      <c r="AA362">
        <v>-1</v>
      </c>
      <c r="AB362">
        <f t="shared" si="329"/>
        <v>1113.17</v>
      </c>
      <c r="AC362">
        <f t="shared" si="330"/>
        <v>79.42</v>
      </c>
      <c r="AD362">
        <f t="shared" si="347"/>
        <v>256.3</v>
      </c>
      <c r="AE362">
        <f t="shared" si="348"/>
        <v>0</v>
      </c>
      <c r="AF362">
        <f t="shared" si="349"/>
        <v>777.45</v>
      </c>
      <c r="AG362">
        <f t="shared" si="331"/>
        <v>0</v>
      </c>
      <c r="AH362">
        <f t="shared" si="350"/>
        <v>84.69</v>
      </c>
      <c r="AI362">
        <f t="shared" si="351"/>
        <v>0</v>
      </c>
      <c r="AJ362">
        <f t="shared" si="332"/>
        <v>0</v>
      </c>
      <c r="AK362">
        <v>1113.17</v>
      </c>
      <c r="AL362">
        <v>79.42</v>
      </c>
      <c r="AM362">
        <v>256.3</v>
      </c>
      <c r="AN362">
        <v>0</v>
      </c>
      <c r="AO362">
        <v>777.45</v>
      </c>
      <c r="AP362">
        <v>0</v>
      </c>
      <c r="AQ362">
        <v>84.69</v>
      </c>
      <c r="AR362">
        <v>0</v>
      </c>
      <c r="AS362">
        <v>0</v>
      </c>
      <c r="AT362">
        <v>103</v>
      </c>
      <c r="AU362">
        <v>59</v>
      </c>
      <c r="AV362">
        <v>1</v>
      </c>
      <c r="AW362">
        <v>1</v>
      </c>
      <c r="AZ362">
        <v>1</v>
      </c>
      <c r="BA362">
        <v>50.93</v>
      </c>
      <c r="BB362">
        <v>9.6999999999999993</v>
      </c>
      <c r="BC362">
        <v>21.07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616</v>
      </c>
      <c r="BM362">
        <v>46001</v>
      </c>
      <c r="BN362">
        <v>0</v>
      </c>
      <c r="BO362" t="s">
        <v>613</v>
      </c>
      <c r="BP362">
        <v>1</v>
      </c>
      <c r="BQ362">
        <v>2</v>
      </c>
      <c r="BR362">
        <v>0</v>
      </c>
      <c r="BS362">
        <v>50.93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59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333"/>
        <v>0</v>
      </c>
      <c r="CQ362">
        <f t="shared" si="352"/>
        <v>1673.3794</v>
      </c>
      <c r="CR362">
        <f t="shared" si="353"/>
        <v>2486.11</v>
      </c>
      <c r="CS362">
        <f t="shared" si="334"/>
        <v>0</v>
      </c>
      <c r="CT362">
        <f t="shared" si="335"/>
        <v>39595.5285</v>
      </c>
      <c r="CU362">
        <f t="shared" si="336"/>
        <v>0</v>
      </c>
      <c r="CV362">
        <f t="shared" si="337"/>
        <v>84.69</v>
      </c>
      <c r="CW362">
        <f t="shared" si="338"/>
        <v>0</v>
      </c>
      <c r="CX362">
        <f t="shared" si="339"/>
        <v>0</v>
      </c>
      <c r="CY362">
        <f>(((S362+R362)*AT362)/100)</f>
        <v>0</v>
      </c>
      <c r="CZ362">
        <f>(((S362+R362)*AU362)/100)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1009</v>
      </c>
      <c r="DV362" t="s">
        <v>615</v>
      </c>
      <c r="DW362" t="s">
        <v>615</v>
      </c>
      <c r="DX362">
        <v>1000</v>
      </c>
      <c r="DZ362" t="s">
        <v>3</v>
      </c>
      <c r="EA362" t="s">
        <v>3</v>
      </c>
      <c r="EB362" t="s">
        <v>3</v>
      </c>
      <c r="EC362" t="s">
        <v>3</v>
      </c>
      <c r="EE362">
        <v>56793099</v>
      </c>
      <c r="EF362">
        <v>2</v>
      </c>
      <c r="EG362" t="s">
        <v>28</v>
      </c>
      <c r="EH362">
        <v>40</v>
      </c>
      <c r="EI362" t="s">
        <v>228</v>
      </c>
      <c r="EJ362">
        <v>1</v>
      </c>
      <c r="EK362">
        <v>46001</v>
      </c>
      <c r="EL362" t="s">
        <v>229</v>
      </c>
      <c r="EM362" t="s">
        <v>230</v>
      </c>
      <c r="EO362" t="s">
        <v>3</v>
      </c>
      <c r="EQ362">
        <v>132096</v>
      </c>
      <c r="ER362">
        <v>1113.17</v>
      </c>
      <c r="ES362">
        <v>79.42</v>
      </c>
      <c r="ET362">
        <v>256.3</v>
      </c>
      <c r="EU362">
        <v>0</v>
      </c>
      <c r="EV362">
        <v>777.45</v>
      </c>
      <c r="EW362">
        <v>84.69</v>
      </c>
      <c r="EX362">
        <v>0</v>
      </c>
      <c r="EY362">
        <v>0</v>
      </c>
      <c r="FQ362">
        <v>0</v>
      </c>
      <c r="FR362">
        <v>0</v>
      </c>
      <c r="FS362">
        <v>0</v>
      </c>
      <c r="FX362">
        <v>103</v>
      </c>
      <c r="FY362">
        <v>59</v>
      </c>
      <c r="GA362" t="s">
        <v>3</v>
      </c>
      <c r="GD362">
        <v>1</v>
      </c>
      <c r="GF362">
        <v>1192502477</v>
      </c>
      <c r="GG362">
        <v>2</v>
      </c>
      <c r="GH362">
        <v>1</v>
      </c>
      <c r="GI362">
        <v>2</v>
      </c>
      <c r="GJ362">
        <v>0</v>
      </c>
      <c r="GK362">
        <v>0</v>
      </c>
      <c r="GL362">
        <f>ROUND(IF(AND(BH362=3,BI362=3,FS362&lt;&gt;0),P362,0),0)</f>
        <v>0</v>
      </c>
      <c r="GM362">
        <f>ROUND(O362+X362+Y362,0)+GX362</f>
        <v>0</v>
      </c>
      <c r="GN362">
        <f t="shared" si="342"/>
        <v>0</v>
      </c>
      <c r="GO362">
        <f t="shared" si="343"/>
        <v>0</v>
      </c>
      <c r="GP362">
        <f t="shared" si="344"/>
        <v>0</v>
      </c>
      <c r="GR362">
        <v>0</v>
      </c>
      <c r="GS362">
        <v>3</v>
      </c>
      <c r="GT362">
        <v>0</v>
      </c>
      <c r="GU362" t="s">
        <v>3</v>
      </c>
      <c r="GV362">
        <f t="shared" si="345"/>
        <v>0</v>
      </c>
      <c r="GW362">
        <v>1</v>
      </c>
      <c r="GX362">
        <f>ROUND(HC362*I362,0)</f>
        <v>0</v>
      </c>
      <c r="HA362">
        <v>0</v>
      </c>
      <c r="HB362">
        <v>0</v>
      </c>
      <c r="HC362">
        <f t="shared" si="346"/>
        <v>0</v>
      </c>
      <c r="HE362" t="s">
        <v>3</v>
      </c>
      <c r="HF362" t="s">
        <v>3</v>
      </c>
      <c r="HM362" t="s">
        <v>3</v>
      </c>
      <c r="HN362" t="s">
        <v>231</v>
      </c>
      <c r="HO362" t="s">
        <v>232</v>
      </c>
      <c r="HP362" t="s">
        <v>229</v>
      </c>
      <c r="HQ362" t="s">
        <v>229</v>
      </c>
      <c r="HS362">
        <v>0</v>
      </c>
      <c r="IK362">
        <v>0</v>
      </c>
    </row>
    <row r="363" spans="1:255" x14ac:dyDescent="0.2">
      <c r="A363" s="2">
        <v>18</v>
      </c>
      <c r="B363" s="2">
        <v>1</v>
      </c>
      <c r="C363" s="2">
        <v>525</v>
      </c>
      <c r="D363" s="2"/>
      <c r="E363" s="2" t="s">
        <v>3</v>
      </c>
      <c r="F363" s="2" t="s">
        <v>617</v>
      </c>
      <c r="G363" s="2" t="s">
        <v>618</v>
      </c>
      <c r="H363" s="2" t="s">
        <v>155</v>
      </c>
      <c r="I363" s="2">
        <f>I361*J363</f>
        <v>0</v>
      </c>
      <c r="J363" s="2">
        <v>1</v>
      </c>
      <c r="K363" s="2">
        <v>1</v>
      </c>
      <c r="L363" s="2"/>
      <c r="M363" s="2"/>
      <c r="N363" s="2"/>
      <c r="O363" s="2">
        <f>ROUND(CP363,2)</f>
        <v>0</v>
      </c>
      <c r="P363" s="2">
        <f>ROUND(CQ363*I363,2)</f>
        <v>0</v>
      </c>
      <c r="Q363" s="2">
        <f>ROUND(CR363*I363,2)</f>
        <v>0</v>
      </c>
      <c r="R363" s="2">
        <f>ROUND(CS363*I363,2)</f>
        <v>0</v>
      </c>
      <c r="S363" s="2">
        <f>ROUND(CT363*I363,2)</f>
        <v>0</v>
      </c>
      <c r="T363" s="2">
        <f>ROUND(CU363*I363,2)</f>
        <v>0</v>
      </c>
      <c r="U363" s="2">
        <f t="shared" si="327"/>
        <v>0</v>
      </c>
      <c r="V363" s="2">
        <f t="shared" si="328"/>
        <v>0</v>
      </c>
      <c r="W363" s="2">
        <f>ROUND(CX363*I363,2)</f>
        <v>0</v>
      </c>
      <c r="X363" s="2">
        <f>ROUND(CY363,2)</f>
        <v>0</v>
      </c>
      <c r="Y363" s="2">
        <f>ROUND(CZ363,2)</f>
        <v>0</v>
      </c>
      <c r="Z363" s="2"/>
      <c r="AA363" s="2">
        <v>-1</v>
      </c>
      <c r="AB363" s="2">
        <f t="shared" si="329"/>
        <v>0</v>
      </c>
      <c r="AC363" s="2">
        <f t="shared" si="330"/>
        <v>0</v>
      </c>
      <c r="AD363" s="2">
        <f t="shared" si="347"/>
        <v>0</v>
      </c>
      <c r="AE363" s="2">
        <f t="shared" si="348"/>
        <v>0</v>
      </c>
      <c r="AF363" s="2">
        <f t="shared" si="349"/>
        <v>0</v>
      </c>
      <c r="AG363" s="2">
        <f t="shared" si="331"/>
        <v>0</v>
      </c>
      <c r="AH363" s="2">
        <f t="shared" si="350"/>
        <v>0</v>
      </c>
      <c r="AI363" s="2">
        <f t="shared" si="351"/>
        <v>0</v>
      </c>
      <c r="AJ363" s="2">
        <f t="shared" si="332"/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103</v>
      </c>
      <c r="AU363" s="2">
        <v>59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3</v>
      </c>
      <c r="BI363" s="2">
        <v>1</v>
      </c>
      <c r="BJ363" s="2" t="s">
        <v>619</v>
      </c>
      <c r="BK363" s="2"/>
      <c r="BL363" s="2"/>
      <c r="BM363" s="2">
        <v>46001</v>
      </c>
      <c r="BN363" s="2">
        <v>0</v>
      </c>
      <c r="BO363" s="2" t="s">
        <v>3</v>
      </c>
      <c r="BP363" s="2">
        <v>0</v>
      </c>
      <c r="BQ363" s="2">
        <v>2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103</v>
      </c>
      <c r="CA363" s="2">
        <v>59</v>
      </c>
      <c r="CB363" s="2" t="s">
        <v>3</v>
      </c>
      <c r="CC363" s="2"/>
      <c r="CD363" s="2"/>
      <c r="CE363" s="2">
        <v>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3</v>
      </c>
      <c r="CO363" s="2">
        <v>0</v>
      </c>
      <c r="CP363" s="2">
        <f t="shared" si="333"/>
        <v>0</v>
      </c>
      <c r="CQ363" s="2">
        <f t="shared" si="352"/>
        <v>0</v>
      </c>
      <c r="CR363" s="2">
        <f t="shared" si="353"/>
        <v>0</v>
      </c>
      <c r="CS363" s="2">
        <f t="shared" si="334"/>
        <v>0</v>
      </c>
      <c r="CT363" s="2">
        <f t="shared" si="335"/>
        <v>0</v>
      </c>
      <c r="CU363" s="2">
        <f t="shared" si="336"/>
        <v>0</v>
      </c>
      <c r="CV363" s="2">
        <f t="shared" si="337"/>
        <v>0</v>
      </c>
      <c r="CW363" s="2">
        <f t="shared" si="338"/>
        <v>0</v>
      </c>
      <c r="CX363" s="2">
        <f t="shared" si="339"/>
        <v>0</v>
      </c>
      <c r="CY363" s="2">
        <f>(((S363+R363)*AT363)/100)</f>
        <v>0</v>
      </c>
      <c r="CZ363" s="2">
        <f>(((S363+R363)*AU363)/100)</f>
        <v>0</v>
      </c>
      <c r="DA363" s="2"/>
      <c r="DB363" s="2"/>
      <c r="DC363" s="2" t="s">
        <v>3</v>
      </c>
      <c r="DD363" s="2" t="s">
        <v>3</v>
      </c>
      <c r="DE363" s="2" t="s">
        <v>3</v>
      </c>
      <c r="DF363" s="2" t="s">
        <v>3</v>
      </c>
      <c r="DG363" s="2" t="s">
        <v>3</v>
      </c>
      <c r="DH363" s="2" t="s">
        <v>3</v>
      </c>
      <c r="DI363" s="2" t="s">
        <v>3</v>
      </c>
      <c r="DJ363" s="2" t="s">
        <v>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1009</v>
      </c>
      <c r="DV363" s="2" t="s">
        <v>155</v>
      </c>
      <c r="DW363" s="2" t="s">
        <v>155</v>
      </c>
      <c r="DX363" s="2">
        <v>1000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56793099</v>
      </c>
      <c r="EF363" s="2">
        <v>2</v>
      </c>
      <c r="EG363" s="2" t="s">
        <v>28</v>
      </c>
      <c r="EH363" s="2">
        <v>40</v>
      </c>
      <c r="EI363" s="2" t="s">
        <v>228</v>
      </c>
      <c r="EJ363" s="2">
        <v>1</v>
      </c>
      <c r="EK363" s="2">
        <v>46001</v>
      </c>
      <c r="EL363" s="2" t="s">
        <v>229</v>
      </c>
      <c r="EM363" s="2" t="s">
        <v>230</v>
      </c>
      <c r="EN363" s="2"/>
      <c r="EO363" s="2" t="s">
        <v>3</v>
      </c>
      <c r="EP363" s="2"/>
      <c r="EQ363" s="2">
        <v>1024</v>
      </c>
      <c r="ER363" s="2">
        <v>0</v>
      </c>
      <c r="ES363" s="2">
        <v>0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v>0</v>
      </c>
      <c r="FS363" s="2">
        <v>0</v>
      </c>
      <c r="FT363" s="2"/>
      <c r="FU363" s="2"/>
      <c r="FV363" s="2"/>
      <c r="FW363" s="2"/>
      <c r="FX363" s="2">
        <v>103</v>
      </c>
      <c r="FY363" s="2">
        <v>59</v>
      </c>
      <c r="FZ363" s="2"/>
      <c r="GA363" s="2" t="s">
        <v>3</v>
      </c>
      <c r="GB363" s="2"/>
      <c r="GC363" s="2"/>
      <c r="GD363" s="2">
        <v>1</v>
      </c>
      <c r="GE363" s="2"/>
      <c r="GF363" s="2">
        <v>752528599</v>
      </c>
      <c r="GG363" s="2">
        <v>2</v>
      </c>
      <c r="GH363" s="2">
        <v>1</v>
      </c>
      <c r="GI363" s="2">
        <v>-2</v>
      </c>
      <c r="GJ363" s="2">
        <v>0</v>
      </c>
      <c r="GK363" s="2">
        <v>0</v>
      </c>
      <c r="GL363" s="2">
        <f>ROUND(IF(AND(BH363=3,BI363=3,FS363&lt;&gt;0),P363,0),2)</f>
        <v>0</v>
      </c>
      <c r="GM363" s="2">
        <f>ROUND(O363+X363+Y363,2)+GX363</f>
        <v>0</v>
      </c>
      <c r="GN363" s="2">
        <f t="shared" si="342"/>
        <v>0</v>
      </c>
      <c r="GO363" s="2">
        <f t="shared" si="343"/>
        <v>0</v>
      </c>
      <c r="GP363" s="2">
        <f t="shared" si="344"/>
        <v>0</v>
      </c>
      <c r="GQ363" s="2"/>
      <c r="GR363" s="2">
        <v>0</v>
      </c>
      <c r="GS363" s="2">
        <v>3</v>
      </c>
      <c r="GT363" s="2">
        <v>0</v>
      </c>
      <c r="GU363" s="2" t="s">
        <v>3</v>
      </c>
      <c r="GV363" s="2">
        <f t="shared" si="345"/>
        <v>0</v>
      </c>
      <c r="GW363" s="2">
        <v>1</v>
      </c>
      <c r="GX363" s="2">
        <f>ROUND(HC363*I363,2)</f>
        <v>0</v>
      </c>
      <c r="GY363" s="2"/>
      <c r="GZ363" s="2"/>
      <c r="HA363" s="2">
        <v>0</v>
      </c>
      <c r="HB363" s="2">
        <v>0</v>
      </c>
      <c r="HC363" s="2">
        <f t="shared" si="346"/>
        <v>0</v>
      </c>
      <c r="HD363" s="2"/>
      <c r="HE363" s="2" t="s">
        <v>3</v>
      </c>
      <c r="HF363" s="2" t="s">
        <v>3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231</v>
      </c>
      <c r="HO363" s="2" t="s">
        <v>232</v>
      </c>
      <c r="HP363" s="2" t="s">
        <v>229</v>
      </c>
      <c r="HQ363" s="2" t="s">
        <v>229</v>
      </c>
      <c r="HR363" s="2"/>
      <c r="HS363" s="2">
        <v>0</v>
      </c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">
      <c r="A364">
        <v>18</v>
      </c>
      <c r="B364">
        <v>1</v>
      </c>
      <c r="C364">
        <v>532</v>
      </c>
      <c r="E364" t="s">
        <v>3</v>
      </c>
      <c r="F364" t="s">
        <v>617</v>
      </c>
      <c r="G364" t="s">
        <v>618</v>
      </c>
      <c r="H364" t="s">
        <v>155</v>
      </c>
      <c r="I364">
        <f>I362*J364</f>
        <v>0</v>
      </c>
      <c r="J364">
        <v>1</v>
      </c>
      <c r="K364">
        <v>1</v>
      </c>
      <c r="O364">
        <f>ROUND(CP364,0)</f>
        <v>0</v>
      </c>
      <c r="P364">
        <f>ROUND(CQ364*I364,0)</f>
        <v>0</v>
      </c>
      <c r="Q364">
        <f>ROUND(CR364*I364,0)</f>
        <v>0</v>
      </c>
      <c r="R364">
        <f>ROUND(CS364*I364,0)</f>
        <v>0</v>
      </c>
      <c r="S364">
        <f>ROUND(CT364*I364,0)</f>
        <v>0</v>
      </c>
      <c r="T364">
        <f>ROUND(CU364*I364,0)</f>
        <v>0</v>
      </c>
      <c r="U364">
        <f t="shared" si="327"/>
        <v>0</v>
      </c>
      <c r="V364">
        <f t="shared" si="328"/>
        <v>0</v>
      </c>
      <c r="W364">
        <f>ROUND(CX364*I364,0)</f>
        <v>0</v>
      </c>
      <c r="X364">
        <f>ROUND(CY364,0)</f>
        <v>0</v>
      </c>
      <c r="Y364">
        <f>ROUND(CZ364,0)</f>
        <v>0</v>
      </c>
      <c r="AA364">
        <v>-1</v>
      </c>
      <c r="AB364">
        <f t="shared" si="329"/>
        <v>0</v>
      </c>
      <c r="AC364">
        <f t="shared" si="330"/>
        <v>0</v>
      </c>
      <c r="AD364">
        <f t="shared" si="347"/>
        <v>0</v>
      </c>
      <c r="AE364">
        <f t="shared" si="348"/>
        <v>0</v>
      </c>
      <c r="AF364">
        <f t="shared" si="349"/>
        <v>0</v>
      </c>
      <c r="AG364">
        <f t="shared" si="331"/>
        <v>0</v>
      </c>
      <c r="AH364">
        <f t="shared" si="350"/>
        <v>0</v>
      </c>
      <c r="AI364">
        <f t="shared" si="351"/>
        <v>0</v>
      </c>
      <c r="AJ364">
        <f t="shared" si="332"/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103</v>
      </c>
      <c r="AU364">
        <v>59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619</v>
      </c>
      <c r="BM364">
        <v>46001</v>
      </c>
      <c r="BN364">
        <v>0</v>
      </c>
      <c r="BO364" t="s">
        <v>3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103</v>
      </c>
      <c r="CA364">
        <v>59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333"/>
        <v>0</v>
      </c>
      <c r="CQ364">
        <f t="shared" si="352"/>
        <v>0</v>
      </c>
      <c r="CR364">
        <f t="shared" si="353"/>
        <v>0</v>
      </c>
      <c r="CS364">
        <f t="shared" si="334"/>
        <v>0</v>
      </c>
      <c r="CT364">
        <f t="shared" si="335"/>
        <v>0</v>
      </c>
      <c r="CU364">
        <f t="shared" si="336"/>
        <v>0</v>
      </c>
      <c r="CV364">
        <f t="shared" si="337"/>
        <v>0</v>
      </c>
      <c r="CW364">
        <f t="shared" si="338"/>
        <v>0</v>
      </c>
      <c r="CX364">
        <f t="shared" si="339"/>
        <v>0</v>
      </c>
      <c r="CY364">
        <f>(((S364+R364)*AT364)/100)</f>
        <v>0</v>
      </c>
      <c r="CZ364">
        <f>(((S364+R364)*AU364)/100)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1009</v>
      </c>
      <c r="DV364" t="s">
        <v>155</v>
      </c>
      <c r="DW364" t="s">
        <v>155</v>
      </c>
      <c r="DX364">
        <v>1000</v>
      </c>
      <c r="DZ364" t="s">
        <v>3</v>
      </c>
      <c r="EA364" t="s">
        <v>3</v>
      </c>
      <c r="EB364" t="s">
        <v>3</v>
      </c>
      <c r="EC364" t="s">
        <v>3</v>
      </c>
      <c r="EE364">
        <v>56793099</v>
      </c>
      <c r="EF364">
        <v>2</v>
      </c>
      <c r="EG364" t="s">
        <v>28</v>
      </c>
      <c r="EH364">
        <v>40</v>
      </c>
      <c r="EI364" t="s">
        <v>228</v>
      </c>
      <c r="EJ364">
        <v>1</v>
      </c>
      <c r="EK364">
        <v>46001</v>
      </c>
      <c r="EL364" t="s">
        <v>229</v>
      </c>
      <c r="EM364" t="s">
        <v>230</v>
      </c>
      <c r="EO364" t="s">
        <v>3</v>
      </c>
      <c r="EQ364">
        <v>1024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FQ364">
        <v>0</v>
      </c>
      <c r="FR364">
        <v>0</v>
      </c>
      <c r="FS364">
        <v>0</v>
      </c>
      <c r="FX364">
        <v>103</v>
      </c>
      <c r="FY364">
        <v>59</v>
      </c>
      <c r="GA364" t="s">
        <v>3</v>
      </c>
      <c r="GD364">
        <v>1</v>
      </c>
      <c r="GF364">
        <v>752528599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>ROUND(IF(AND(BH364=3,BI364=3,FS364&lt;&gt;0),P364,0),0)</f>
        <v>0</v>
      </c>
      <c r="GM364">
        <f>ROUND(O364+X364+Y364,0)+GX364</f>
        <v>0</v>
      </c>
      <c r="GN364">
        <f t="shared" si="342"/>
        <v>0</v>
      </c>
      <c r="GO364">
        <f t="shared" si="343"/>
        <v>0</v>
      </c>
      <c r="GP364">
        <f t="shared" si="344"/>
        <v>0</v>
      </c>
      <c r="GR364">
        <v>0</v>
      </c>
      <c r="GS364">
        <v>3</v>
      </c>
      <c r="GT364">
        <v>0</v>
      </c>
      <c r="GU364" t="s">
        <v>3</v>
      </c>
      <c r="GV364">
        <f t="shared" si="345"/>
        <v>0</v>
      </c>
      <c r="GW364">
        <v>1</v>
      </c>
      <c r="GX364">
        <f>ROUND(HC364*I364,0)</f>
        <v>0</v>
      </c>
      <c r="HA364">
        <v>0</v>
      </c>
      <c r="HB364">
        <v>0</v>
      </c>
      <c r="HC364">
        <f t="shared" si="346"/>
        <v>0</v>
      </c>
      <c r="HE364" t="s">
        <v>3</v>
      </c>
      <c r="HF364" t="s">
        <v>3</v>
      </c>
      <c r="HM364" t="s">
        <v>3</v>
      </c>
      <c r="HN364" t="s">
        <v>231</v>
      </c>
      <c r="HO364" t="s">
        <v>232</v>
      </c>
      <c r="HP364" t="s">
        <v>229</v>
      </c>
      <c r="HQ364" t="s">
        <v>229</v>
      </c>
      <c r="HS364">
        <v>0</v>
      </c>
      <c r="IK364">
        <v>0</v>
      </c>
    </row>
    <row r="366" spans="1:255" x14ac:dyDescent="0.2">
      <c r="A366" s="3">
        <v>51</v>
      </c>
      <c r="B366" s="3">
        <f>B297</f>
        <v>1</v>
      </c>
      <c r="C366" s="3">
        <f>A297</f>
        <v>4</v>
      </c>
      <c r="D366" s="3">
        <f>ROW(A297)</f>
        <v>297</v>
      </c>
      <c r="E366" s="3"/>
      <c r="F366" s="3" t="str">
        <f>IF(F297&lt;&gt;"",F297,"")</f>
        <v>4</v>
      </c>
      <c r="G366" s="3" t="str">
        <f>IF(G297&lt;&gt;"",G297,"")</f>
        <v>Подвеска ОКСН на опорах</v>
      </c>
      <c r="H366" s="3">
        <v>0</v>
      </c>
      <c r="I366" s="3"/>
      <c r="J366" s="3"/>
      <c r="K366" s="3"/>
      <c r="L366" s="3"/>
      <c r="M366" s="3"/>
      <c r="N366" s="3"/>
      <c r="O366" s="3">
        <f t="shared" ref="O366:T366" si="354">ROUND(AB366,0)</f>
        <v>9897</v>
      </c>
      <c r="P366" s="3">
        <f t="shared" si="354"/>
        <v>4820</v>
      </c>
      <c r="Q366" s="3">
        <f t="shared" si="354"/>
        <v>4202</v>
      </c>
      <c r="R366" s="3">
        <f t="shared" si="354"/>
        <v>546</v>
      </c>
      <c r="S366" s="3">
        <f t="shared" si="354"/>
        <v>875</v>
      </c>
      <c r="T366" s="3">
        <f t="shared" si="354"/>
        <v>0</v>
      </c>
      <c r="U366" s="3">
        <f>AH366</f>
        <v>73.387894799999998</v>
      </c>
      <c r="V366" s="3">
        <f>AI366</f>
        <v>45.766723200000001</v>
      </c>
      <c r="W366" s="3">
        <f>ROUND(AJ366,0)</f>
        <v>4</v>
      </c>
      <c r="X366" s="3">
        <f>ROUND(AK366,0)</f>
        <v>1306</v>
      </c>
      <c r="Y366" s="3">
        <f>ROUND(AL366,0)</f>
        <v>681</v>
      </c>
      <c r="Z366" s="3"/>
      <c r="AA366" s="3"/>
      <c r="AB366" s="3">
        <f>ROUND(SUMIF(AA301:AA364,"=64877770",O301:O364),0)</f>
        <v>9897</v>
      </c>
      <c r="AC366" s="3">
        <f>ROUND(SUMIF(AA301:AA364,"=64877770",P301:P364),0)</f>
        <v>4820</v>
      </c>
      <c r="AD366" s="3">
        <f>ROUND(SUMIF(AA301:AA364,"=64877770",Q301:Q364),0)</f>
        <v>4202</v>
      </c>
      <c r="AE366" s="3">
        <f>ROUND(SUMIF(AA301:AA364,"=64877770",R301:R364),0)</f>
        <v>546</v>
      </c>
      <c r="AF366" s="3">
        <f>ROUND(SUMIF(AA301:AA364,"=64877770",S301:S364),0)</f>
        <v>875</v>
      </c>
      <c r="AG366" s="3">
        <f>ROUND(SUMIF(AA301:AA364,"=64877770",T301:T364),0)</f>
        <v>0</v>
      </c>
      <c r="AH366" s="3">
        <f>SUMIF(AA301:AA364,"=64877770",U301:U364)</f>
        <v>73.387894799999998</v>
      </c>
      <c r="AI366" s="3">
        <f>SUMIF(AA301:AA364,"=64877770",V301:V364)</f>
        <v>45.766723200000001</v>
      </c>
      <c r="AJ366" s="3">
        <f>ROUND(SUMIF(AA301:AA364,"=64877770",W301:W364),0)</f>
        <v>4</v>
      </c>
      <c r="AK366" s="3">
        <f>ROUND(SUMIF(AA301:AA364,"=64877770",X301:X364),0)</f>
        <v>1306</v>
      </c>
      <c r="AL366" s="3">
        <f>ROUND(SUMIF(AA301:AA364,"=64877770",Y301:Y364),0)</f>
        <v>681</v>
      </c>
      <c r="AM366" s="3"/>
      <c r="AN366" s="3"/>
      <c r="AO366" s="3">
        <f t="shared" ref="AO366:BD366" si="355">ROUND(BX366,0)</f>
        <v>0</v>
      </c>
      <c r="AP366" s="3">
        <f t="shared" si="355"/>
        <v>0</v>
      </c>
      <c r="AQ366" s="3">
        <f t="shared" si="355"/>
        <v>0</v>
      </c>
      <c r="AR366" s="3">
        <f t="shared" si="355"/>
        <v>11883</v>
      </c>
      <c r="AS366" s="3">
        <f t="shared" si="355"/>
        <v>4019</v>
      </c>
      <c r="AT366" s="3">
        <f t="shared" si="355"/>
        <v>7864</v>
      </c>
      <c r="AU366" s="3">
        <f t="shared" si="355"/>
        <v>0</v>
      </c>
      <c r="AV366" s="3">
        <f t="shared" si="355"/>
        <v>4820</v>
      </c>
      <c r="AW366" s="3">
        <f t="shared" si="355"/>
        <v>4820</v>
      </c>
      <c r="AX366" s="3">
        <f t="shared" si="355"/>
        <v>0</v>
      </c>
      <c r="AY366" s="3">
        <f t="shared" si="355"/>
        <v>4820</v>
      </c>
      <c r="AZ366" s="3">
        <f t="shared" si="355"/>
        <v>0</v>
      </c>
      <c r="BA366" s="3">
        <f t="shared" si="355"/>
        <v>0</v>
      </c>
      <c r="BB366" s="3">
        <f t="shared" si="355"/>
        <v>0</v>
      </c>
      <c r="BC366" s="3">
        <f t="shared" si="355"/>
        <v>0</v>
      </c>
      <c r="BD366" s="3">
        <f t="shared" si="355"/>
        <v>0</v>
      </c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>
        <f>ROUND(SUMIF(AA301:AA364,"=64877770",FQ301:FQ364),0)</f>
        <v>0</v>
      </c>
      <c r="BY366" s="3">
        <f>ROUND(SUMIF(AA301:AA364,"=64877770",FR301:FR364),0)</f>
        <v>0</v>
      </c>
      <c r="BZ366" s="3">
        <f>ROUND(SUMIF(AA301:AA364,"=64877770",GL301:GL364),0)</f>
        <v>0</v>
      </c>
      <c r="CA366" s="3">
        <f>ROUND(SUMIF(AA301:AA364,"=64877770",GM301:GM364),0)</f>
        <v>11883</v>
      </c>
      <c r="CB366" s="3">
        <f>ROUND(SUMIF(AA301:AA364,"=64877770",GN301:GN364),0)</f>
        <v>4019</v>
      </c>
      <c r="CC366" s="3">
        <f>ROUND(SUMIF(AA301:AA364,"=64877770",GO301:GO364),0)</f>
        <v>7864</v>
      </c>
      <c r="CD366" s="3">
        <f>ROUND(SUMIF(AA301:AA364,"=64877770",GP301:GP364),0)</f>
        <v>0</v>
      </c>
      <c r="CE366" s="3">
        <f>AC366-BX366</f>
        <v>4820</v>
      </c>
      <c r="CF366" s="3">
        <f>AC366-BY366</f>
        <v>4820</v>
      </c>
      <c r="CG366" s="3">
        <f>BX366-BZ366</f>
        <v>0</v>
      </c>
      <c r="CH366" s="3">
        <f>AC366-BX366-BY366+BZ366</f>
        <v>4820</v>
      </c>
      <c r="CI366" s="3">
        <f>BY366-BZ366</f>
        <v>0</v>
      </c>
      <c r="CJ366" s="3">
        <f>ROUND(SUMIF(AA301:AA364,"=64877770",GX301:GX364),0)</f>
        <v>0</v>
      </c>
      <c r="CK366" s="3">
        <f>ROUND(SUMIF(AA301:AA364,"=64877770",GY301:GY364),0)</f>
        <v>0</v>
      </c>
      <c r="CL366" s="3">
        <f>ROUND(SUMIF(AA301:AA364,"=64877770",GZ301:GZ364),0)</f>
        <v>0</v>
      </c>
      <c r="CM366" s="3">
        <f>ROUND(SUMIF(AA301:AA364,"=64877770",HD301:HD364),0)</f>
        <v>0</v>
      </c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4">
        <f t="shared" ref="DG366:DL366" si="356">ROUND(DT366,0)</f>
        <v>355034</v>
      </c>
      <c r="DH366" s="4">
        <f t="shared" si="356"/>
        <v>256970</v>
      </c>
      <c r="DI366" s="4">
        <f t="shared" si="356"/>
        <v>53479</v>
      </c>
      <c r="DJ366" s="4">
        <f t="shared" si="356"/>
        <v>27804</v>
      </c>
      <c r="DK366" s="4">
        <f t="shared" si="356"/>
        <v>44585</v>
      </c>
      <c r="DL366" s="4">
        <f t="shared" si="356"/>
        <v>0</v>
      </c>
      <c r="DM366" s="4">
        <f>DZ366</f>
        <v>73.387894799999998</v>
      </c>
      <c r="DN366" s="4">
        <f>EA366</f>
        <v>45.766723200000001</v>
      </c>
      <c r="DO366" s="4">
        <f>ROUND(EB366,0)</f>
        <v>3</v>
      </c>
      <c r="DP366" s="4">
        <f>ROUND(EC366,0)</f>
        <v>66492</v>
      </c>
      <c r="DQ366" s="4">
        <f>ROUND(ED366,0)</f>
        <v>34669</v>
      </c>
      <c r="DR366" s="4"/>
      <c r="DS366" s="4"/>
      <c r="DT366" s="4">
        <f>ROUND(SUMIF(AA301:AA364,"=64877767",O301:O364),0)</f>
        <v>355034</v>
      </c>
      <c r="DU366" s="4">
        <f>ROUND(SUMIF(AA301:AA364,"=64877767",P301:P364),0)</f>
        <v>256970</v>
      </c>
      <c r="DV366" s="4">
        <f>ROUND(SUMIF(AA301:AA364,"=64877767",Q301:Q364),0)</f>
        <v>53479</v>
      </c>
      <c r="DW366" s="4">
        <f>ROUND(SUMIF(AA301:AA364,"=64877767",R301:R364),0)</f>
        <v>27804</v>
      </c>
      <c r="DX366" s="4">
        <f>ROUND(SUMIF(AA301:AA364,"=64877767",S301:S364),0)</f>
        <v>44585</v>
      </c>
      <c r="DY366" s="4">
        <f>ROUND(SUMIF(AA301:AA364,"=64877767",T301:T364),0)</f>
        <v>0</v>
      </c>
      <c r="DZ366" s="4">
        <f>SUMIF(AA301:AA364,"=64877767",U301:U364)</f>
        <v>73.387894799999998</v>
      </c>
      <c r="EA366" s="4">
        <f>SUMIF(AA301:AA364,"=64877767",V301:V364)</f>
        <v>45.766723200000001</v>
      </c>
      <c r="EB366" s="4">
        <f>ROUND(SUMIF(AA301:AA364,"=64877767",W301:W364),0)</f>
        <v>3</v>
      </c>
      <c r="EC366" s="4">
        <f>ROUND(SUMIF(AA301:AA364,"=64877767",X301:X364),0)</f>
        <v>66492</v>
      </c>
      <c r="ED366" s="4">
        <f>ROUND(SUMIF(AA301:AA364,"=64877767",Y301:Y364),0)</f>
        <v>34669</v>
      </c>
      <c r="EE366" s="4"/>
      <c r="EF366" s="4"/>
      <c r="EG366" s="4">
        <f t="shared" ref="EG366:EV366" si="357">ROUND(FP366,0)</f>
        <v>0</v>
      </c>
      <c r="EH366" s="4">
        <f t="shared" si="357"/>
        <v>0</v>
      </c>
      <c r="EI366" s="4">
        <f t="shared" si="357"/>
        <v>0</v>
      </c>
      <c r="EJ366" s="4">
        <f t="shared" si="357"/>
        <v>456195</v>
      </c>
      <c r="EK366" s="4">
        <f t="shared" si="357"/>
        <v>278318</v>
      </c>
      <c r="EL366" s="4">
        <f t="shared" si="357"/>
        <v>177877</v>
      </c>
      <c r="EM366" s="4">
        <f t="shared" si="357"/>
        <v>0</v>
      </c>
      <c r="EN366" s="4">
        <f t="shared" si="357"/>
        <v>256970</v>
      </c>
      <c r="EO366" s="4">
        <f t="shared" si="357"/>
        <v>256970</v>
      </c>
      <c r="EP366" s="4">
        <f t="shared" si="357"/>
        <v>0</v>
      </c>
      <c r="EQ366" s="4">
        <f t="shared" si="357"/>
        <v>256970</v>
      </c>
      <c r="ER366" s="4">
        <f t="shared" si="357"/>
        <v>0</v>
      </c>
      <c r="ES366" s="4">
        <f t="shared" si="357"/>
        <v>0</v>
      </c>
      <c r="ET366" s="4">
        <f t="shared" si="357"/>
        <v>0</v>
      </c>
      <c r="EU366" s="4">
        <f t="shared" si="357"/>
        <v>0</v>
      </c>
      <c r="EV366" s="4">
        <f t="shared" si="357"/>
        <v>0</v>
      </c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>
        <f>ROUND(SUMIF(AA301:AA364,"=64877767",FQ301:FQ364),0)</f>
        <v>0</v>
      </c>
      <c r="FQ366" s="4">
        <f>ROUND(SUMIF(AA301:AA364,"=64877767",FR301:FR364),0)</f>
        <v>0</v>
      </c>
      <c r="FR366" s="4">
        <f>ROUND(SUMIF(AA301:AA364,"=64877767",GL301:GL364),0)</f>
        <v>0</v>
      </c>
      <c r="FS366" s="4">
        <f>ROUND(SUMIF(AA301:AA364,"=64877767",GM301:GM364),0)</f>
        <v>456195</v>
      </c>
      <c r="FT366" s="4">
        <f>ROUND(SUMIF(AA301:AA364,"=64877767",GN301:GN364),0)</f>
        <v>278318</v>
      </c>
      <c r="FU366" s="4">
        <f>ROUND(SUMIF(AA301:AA364,"=64877767",GO301:GO364),0)</f>
        <v>177877</v>
      </c>
      <c r="FV366" s="4">
        <f>ROUND(SUMIF(AA301:AA364,"=64877767",GP301:GP364),0)</f>
        <v>0</v>
      </c>
      <c r="FW366" s="4">
        <f>DU366-FP366</f>
        <v>256970</v>
      </c>
      <c r="FX366" s="4">
        <f>DU366-FQ366</f>
        <v>256970</v>
      </c>
      <c r="FY366" s="4">
        <f>FP366-FR366</f>
        <v>0</v>
      </c>
      <c r="FZ366" s="4">
        <f>DU366-FP366-FQ366+FR366</f>
        <v>256970</v>
      </c>
      <c r="GA366" s="4">
        <f>FQ366-FR366</f>
        <v>0</v>
      </c>
      <c r="GB366" s="4">
        <f>ROUND(SUMIF(AA301:AA364,"=64877767",GX301:GX364),0)</f>
        <v>0</v>
      </c>
      <c r="GC366" s="4">
        <f>ROUND(SUMIF(AA301:AA364,"=64877767",GY301:GY364),0)</f>
        <v>0</v>
      </c>
      <c r="GD366" s="4">
        <f>ROUND(SUMIF(AA301:AA364,"=64877767",GZ301:GZ364),0)</f>
        <v>0</v>
      </c>
      <c r="GE366" s="4">
        <f>ROUND(SUMIF(AA301:AA364,"=64877767",HD301:HD364),0)</f>
        <v>0</v>
      </c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>
        <v>0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201</v>
      </c>
      <c r="F368" s="5">
        <f>ROUND(Source!O366,O368)</f>
        <v>9897</v>
      </c>
      <c r="G368" s="5" t="s">
        <v>281</v>
      </c>
      <c r="H368" s="5" t="s">
        <v>282</v>
      </c>
      <c r="I368" s="5"/>
      <c r="J368" s="5"/>
      <c r="K368" s="5">
        <v>201</v>
      </c>
      <c r="L368" s="5">
        <v>1</v>
      </c>
      <c r="M368" s="5">
        <v>3</v>
      </c>
      <c r="N368" s="5" t="s">
        <v>3</v>
      </c>
      <c r="O368" s="5">
        <v>0</v>
      </c>
      <c r="P368" s="5">
        <f>ROUND(Source!DG366,O368)</f>
        <v>355034</v>
      </c>
      <c r="Q368" s="5"/>
      <c r="R368" s="5"/>
      <c r="S368" s="5"/>
      <c r="T368" s="5"/>
      <c r="U368" s="5"/>
      <c r="V368" s="5"/>
      <c r="W368" s="5">
        <v>9896.98</v>
      </c>
      <c r="X368" s="5">
        <v>1</v>
      </c>
      <c r="Y368" s="5">
        <v>9896.98</v>
      </c>
      <c r="Z368" s="5">
        <v>355034</v>
      </c>
      <c r="AA368" s="5">
        <v>1</v>
      </c>
      <c r="AB368" s="5">
        <v>355034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202</v>
      </c>
      <c r="F369" s="5">
        <f>ROUND(Source!P366,O369)</f>
        <v>4820</v>
      </c>
      <c r="G369" s="5" t="s">
        <v>283</v>
      </c>
      <c r="H369" s="5" t="s">
        <v>284</v>
      </c>
      <c r="I369" s="5"/>
      <c r="J369" s="5"/>
      <c r="K369" s="5">
        <v>202</v>
      </c>
      <c r="L369" s="5">
        <v>2</v>
      </c>
      <c r="M369" s="5">
        <v>3</v>
      </c>
      <c r="N369" s="5" t="s">
        <v>3</v>
      </c>
      <c r="O369" s="5">
        <v>0</v>
      </c>
      <c r="P369" s="5">
        <f>ROUND(Source!DH366,O369)</f>
        <v>256970</v>
      </c>
      <c r="Q369" s="5"/>
      <c r="R369" s="5"/>
      <c r="S369" s="5"/>
      <c r="T369" s="5"/>
      <c r="U369" s="5"/>
      <c r="V369" s="5"/>
      <c r="W369" s="5">
        <v>4819.68</v>
      </c>
      <c r="X369" s="5">
        <v>1</v>
      </c>
      <c r="Y369" s="5">
        <v>4819.68</v>
      </c>
      <c r="Z369" s="5">
        <v>256970</v>
      </c>
      <c r="AA369" s="5">
        <v>1</v>
      </c>
      <c r="AB369" s="5">
        <v>256970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222</v>
      </c>
      <c r="F370" s="5">
        <f>ROUND(Source!AO366,O370)</f>
        <v>0</v>
      </c>
      <c r="G370" s="5" t="s">
        <v>285</v>
      </c>
      <c r="H370" s="5" t="s">
        <v>286</v>
      </c>
      <c r="I370" s="5"/>
      <c r="J370" s="5"/>
      <c r="K370" s="5">
        <v>222</v>
      </c>
      <c r="L370" s="5">
        <v>3</v>
      </c>
      <c r="M370" s="5">
        <v>3</v>
      </c>
      <c r="N370" s="5" t="s">
        <v>3</v>
      </c>
      <c r="O370" s="5">
        <v>0</v>
      </c>
      <c r="P370" s="5">
        <f>ROUND(Source!EG366,O370)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225</v>
      </c>
      <c r="F371" s="5">
        <f>ROUND(Source!AV366,O371)</f>
        <v>4820</v>
      </c>
      <c r="G371" s="5" t="s">
        <v>287</v>
      </c>
      <c r="H371" s="5" t="s">
        <v>288</v>
      </c>
      <c r="I371" s="5"/>
      <c r="J371" s="5"/>
      <c r="K371" s="5">
        <v>225</v>
      </c>
      <c r="L371" s="5">
        <v>4</v>
      </c>
      <c r="M371" s="5">
        <v>3</v>
      </c>
      <c r="N371" s="5" t="s">
        <v>3</v>
      </c>
      <c r="O371" s="5">
        <v>0</v>
      </c>
      <c r="P371" s="5">
        <f>ROUND(Source!EN366,O371)</f>
        <v>256970</v>
      </c>
      <c r="Q371" s="5"/>
      <c r="R371" s="5"/>
      <c r="S371" s="5"/>
      <c r="T371" s="5"/>
      <c r="U371" s="5"/>
      <c r="V371" s="5"/>
      <c r="W371" s="5">
        <v>4819.68</v>
      </c>
      <c r="X371" s="5">
        <v>1</v>
      </c>
      <c r="Y371" s="5">
        <v>4819.68</v>
      </c>
      <c r="Z371" s="5">
        <v>256970</v>
      </c>
      <c r="AA371" s="5">
        <v>1</v>
      </c>
      <c r="AB371" s="5">
        <v>256970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226</v>
      </c>
      <c r="F372" s="5">
        <f>ROUND(Source!AW366,O372)</f>
        <v>4820</v>
      </c>
      <c r="G372" s="5" t="s">
        <v>289</v>
      </c>
      <c r="H372" s="5" t="s">
        <v>290</v>
      </c>
      <c r="I372" s="5"/>
      <c r="J372" s="5"/>
      <c r="K372" s="5">
        <v>226</v>
      </c>
      <c r="L372" s="5">
        <v>5</v>
      </c>
      <c r="M372" s="5">
        <v>3</v>
      </c>
      <c r="N372" s="5" t="s">
        <v>3</v>
      </c>
      <c r="O372" s="5">
        <v>0</v>
      </c>
      <c r="P372" s="5">
        <f>ROUND(Source!EO366,O372)</f>
        <v>256970</v>
      </c>
      <c r="Q372" s="5"/>
      <c r="R372" s="5"/>
      <c r="S372" s="5"/>
      <c r="T372" s="5"/>
      <c r="U372" s="5"/>
      <c r="V372" s="5"/>
      <c r="W372" s="5">
        <v>4819.68</v>
      </c>
      <c r="X372" s="5">
        <v>1</v>
      </c>
      <c r="Y372" s="5">
        <v>4819.68</v>
      </c>
      <c r="Z372" s="5">
        <v>256970</v>
      </c>
      <c r="AA372" s="5">
        <v>1</v>
      </c>
      <c r="AB372" s="5">
        <v>256970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227</v>
      </c>
      <c r="F373" s="5">
        <f>ROUND(Source!AX366,O373)</f>
        <v>0</v>
      </c>
      <c r="G373" s="5" t="s">
        <v>291</v>
      </c>
      <c r="H373" s="5" t="s">
        <v>292</v>
      </c>
      <c r="I373" s="5"/>
      <c r="J373" s="5"/>
      <c r="K373" s="5">
        <v>227</v>
      </c>
      <c r="L373" s="5">
        <v>6</v>
      </c>
      <c r="M373" s="5">
        <v>3</v>
      </c>
      <c r="N373" s="5" t="s">
        <v>3</v>
      </c>
      <c r="O373" s="5">
        <v>0</v>
      </c>
      <c r="P373" s="5">
        <f>ROUND(Source!EP366,O373)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228</v>
      </c>
      <c r="F374" s="5">
        <f>ROUND(Source!AY366,O374)</f>
        <v>4820</v>
      </c>
      <c r="G374" s="5" t="s">
        <v>293</v>
      </c>
      <c r="H374" s="5" t="s">
        <v>294</v>
      </c>
      <c r="I374" s="5"/>
      <c r="J374" s="5"/>
      <c r="K374" s="5">
        <v>228</v>
      </c>
      <c r="L374" s="5">
        <v>7</v>
      </c>
      <c r="M374" s="5">
        <v>3</v>
      </c>
      <c r="N374" s="5" t="s">
        <v>3</v>
      </c>
      <c r="O374" s="5">
        <v>0</v>
      </c>
      <c r="P374" s="5">
        <f>ROUND(Source!EQ366,O374)</f>
        <v>256970</v>
      </c>
      <c r="Q374" s="5"/>
      <c r="R374" s="5"/>
      <c r="S374" s="5"/>
      <c r="T374" s="5"/>
      <c r="U374" s="5"/>
      <c r="V374" s="5"/>
      <c r="W374" s="5">
        <v>4819.68</v>
      </c>
      <c r="X374" s="5">
        <v>1</v>
      </c>
      <c r="Y374" s="5">
        <v>4819.68</v>
      </c>
      <c r="Z374" s="5">
        <v>256970</v>
      </c>
      <c r="AA374" s="5">
        <v>1</v>
      </c>
      <c r="AB374" s="5">
        <v>256970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216</v>
      </c>
      <c r="F375" s="5">
        <f>ROUND(Source!AP366,O375)</f>
        <v>0</v>
      </c>
      <c r="G375" s="5" t="s">
        <v>295</v>
      </c>
      <c r="H375" s="5" t="s">
        <v>296</v>
      </c>
      <c r="I375" s="5"/>
      <c r="J375" s="5"/>
      <c r="K375" s="5">
        <v>216</v>
      </c>
      <c r="L375" s="5">
        <v>8</v>
      </c>
      <c r="M375" s="5">
        <v>3</v>
      </c>
      <c r="N375" s="5" t="s">
        <v>3</v>
      </c>
      <c r="O375" s="5">
        <v>0</v>
      </c>
      <c r="P375" s="5">
        <f>ROUND(Source!EH366,O375)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223</v>
      </c>
      <c r="F376" s="5">
        <f>ROUND(Source!AQ366,O376)</f>
        <v>0</v>
      </c>
      <c r="G376" s="5" t="s">
        <v>297</v>
      </c>
      <c r="H376" s="5" t="s">
        <v>298</v>
      </c>
      <c r="I376" s="5"/>
      <c r="J376" s="5"/>
      <c r="K376" s="5">
        <v>223</v>
      </c>
      <c r="L376" s="5">
        <v>9</v>
      </c>
      <c r="M376" s="5">
        <v>3</v>
      </c>
      <c r="N376" s="5" t="s">
        <v>3</v>
      </c>
      <c r="O376" s="5">
        <v>0</v>
      </c>
      <c r="P376" s="5">
        <f>ROUND(Source!EI366,O376)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229</v>
      </c>
      <c r="F377" s="5">
        <f>ROUND(Source!AZ366,O377)</f>
        <v>0</v>
      </c>
      <c r="G377" s="5" t="s">
        <v>299</v>
      </c>
      <c r="H377" s="5" t="s">
        <v>300</v>
      </c>
      <c r="I377" s="5"/>
      <c r="J377" s="5"/>
      <c r="K377" s="5">
        <v>229</v>
      </c>
      <c r="L377" s="5">
        <v>10</v>
      </c>
      <c r="M377" s="5">
        <v>3</v>
      </c>
      <c r="N377" s="5" t="s">
        <v>3</v>
      </c>
      <c r="O377" s="5">
        <v>0</v>
      </c>
      <c r="P377" s="5">
        <f>ROUND(Source!ER366,O377)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203</v>
      </c>
      <c r="F378" s="5">
        <f>ROUND(Source!Q366,O378)</f>
        <v>4202</v>
      </c>
      <c r="G378" s="5" t="s">
        <v>301</v>
      </c>
      <c r="H378" s="5" t="s">
        <v>302</v>
      </c>
      <c r="I378" s="5"/>
      <c r="J378" s="5"/>
      <c r="K378" s="5">
        <v>203</v>
      </c>
      <c r="L378" s="5">
        <v>11</v>
      </c>
      <c r="M378" s="5">
        <v>3</v>
      </c>
      <c r="N378" s="5" t="s">
        <v>3</v>
      </c>
      <c r="O378" s="5">
        <v>0</v>
      </c>
      <c r="P378" s="5">
        <f>ROUND(Source!DI366,O378)</f>
        <v>53479</v>
      </c>
      <c r="Q378" s="5"/>
      <c r="R378" s="5"/>
      <c r="S378" s="5"/>
      <c r="T378" s="5"/>
      <c r="U378" s="5"/>
      <c r="V378" s="5"/>
      <c r="W378" s="5">
        <v>4201.88</v>
      </c>
      <c r="X378" s="5">
        <v>1</v>
      </c>
      <c r="Y378" s="5">
        <v>4201.88</v>
      </c>
      <c r="Z378" s="5">
        <v>53479</v>
      </c>
      <c r="AA378" s="5">
        <v>1</v>
      </c>
      <c r="AB378" s="5">
        <v>53479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231</v>
      </c>
      <c r="F379" s="5">
        <f>ROUND(Source!BB366,O379)</f>
        <v>0</v>
      </c>
      <c r="G379" s="5" t="s">
        <v>303</v>
      </c>
      <c r="H379" s="5" t="s">
        <v>304</v>
      </c>
      <c r="I379" s="5"/>
      <c r="J379" s="5"/>
      <c r="K379" s="5">
        <v>231</v>
      </c>
      <c r="L379" s="5">
        <v>12</v>
      </c>
      <c r="M379" s="5">
        <v>3</v>
      </c>
      <c r="N379" s="5" t="s">
        <v>3</v>
      </c>
      <c r="O379" s="5">
        <v>0</v>
      </c>
      <c r="P379" s="5">
        <f>ROUND(Source!ET366,O379)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204</v>
      </c>
      <c r="F380" s="5">
        <f>ROUND(Source!R366,O380)</f>
        <v>546</v>
      </c>
      <c r="G380" s="5" t="s">
        <v>305</v>
      </c>
      <c r="H380" s="5" t="s">
        <v>306</v>
      </c>
      <c r="I380" s="5"/>
      <c r="J380" s="5"/>
      <c r="K380" s="5">
        <v>204</v>
      </c>
      <c r="L380" s="5">
        <v>13</v>
      </c>
      <c r="M380" s="5">
        <v>3</v>
      </c>
      <c r="N380" s="5" t="s">
        <v>3</v>
      </c>
      <c r="O380" s="5">
        <v>0</v>
      </c>
      <c r="P380" s="5">
        <f>ROUND(Source!DJ366,O380)</f>
        <v>27804</v>
      </c>
      <c r="Q380" s="5"/>
      <c r="R380" s="5"/>
      <c r="S380" s="5"/>
      <c r="T380" s="5"/>
      <c r="U380" s="5"/>
      <c r="V380" s="5"/>
      <c r="W380" s="5">
        <v>545.92999999999995</v>
      </c>
      <c r="X380" s="5">
        <v>1</v>
      </c>
      <c r="Y380" s="5">
        <v>545.92999999999995</v>
      </c>
      <c r="Z380" s="5">
        <v>27804</v>
      </c>
      <c r="AA380" s="5">
        <v>1</v>
      </c>
      <c r="AB380" s="5">
        <v>27804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205</v>
      </c>
      <c r="F381" s="5">
        <f>ROUND(Source!S366,O381)</f>
        <v>875</v>
      </c>
      <c r="G381" s="5" t="s">
        <v>307</v>
      </c>
      <c r="H381" s="5" t="s">
        <v>308</v>
      </c>
      <c r="I381" s="5"/>
      <c r="J381" s="5"/>
      <c r="K381" s="5">
        <v>205</v>
      </c>
      <c r="L381" s="5">
        <v>14</v>
      </c>
      <c r="M381" s="5">
        <v>3</v>
      </c>
      <c r="N381" s="5" t="s">
        <v>3</v>
      </c>
      <c r="O381" s="5">
        <v>0</v>
      </c>
      <c r="P381" s="5">
        <f>ROUND(Source!DK366,O381)</f>
        <v>44585</v>
      </c>
      <c r="Q381" s="5"/>
      <c r="R381" s="5"/>
      <c r="S381" s="5"/>
      <c r="T381" s="5"/>
      <c r="U381" s="5"/>
      <c r="V381" s="5"/>
      <c r="W381" s="5">
        <v>875.42</v>
      </c>
      <c r="X381" s="5">
        <v>1</v>
      </c>
      <c r="Y381" s="5">
        <v>875.42</v>
      </c>
      <c r="Z381" s="5">
        <v>44585</v>
      </c>
      <c r="AA381" s="5">
        <v>1</v>
      </c>
      <c r="AB381" s="5">
        <v>44585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232</v>
      </c>
      <c r="F382" s="5">
        <f>ROUND(Source!BC366,O382)</f>
        <v>0</v>
      </c>
      <c r="G382" s="5" t="s">
        <v>309</v>
      </c>
      <c r="H382" s="5" t="s">
        <v>310</v>
      </c>
      <c r="I382" s="5"/>
      <c r="J382" s="5"/>
      <c r="K382" s="5">
        <v>232</v>
      </c>
      <c r="L382" s="5">
        <v>15</v>
      </c>
      <c r="M382" s="5">
        <v>3</v>
      </c>
      <c r="N382" s="5" t="s">
        <v>3</v>
      </c>
      <c r="O382" s="5">
        <v>0</v>
      </c>
      <c r="P382" s="5">
        <f>ROUND(Source!EU366,O382)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214</v>
      </c>
      <c r="F383" s="5">
        <f>ROUND(Source!AS366,O383)</f>
        <v>4019</v>
      </c>
      <c r="G383" s="5" t="s">
        <v>311</v>
      </c>
      <c r="H383" s="5" t="s">
        <v>312</v>
      </c>
      <c r="I383" s="5"/>
      <c r="J383" s="5"/>
      <c r="K383" s="5">
        <v>214</v>
      </c>
      <c r="L383" s="5">
        <v>16</v>
      </c>
      <c r="M383" s="5">
        <v>3</v>
      </c>
      <c r="N383" s="5" t="s">
        <v>3</v>
      </c>
      <c r="O383" s="5">
        <v>0</v>
      </c>
      <c r="P383" s="5">
        <f>ROUND(Source!EK366,O383)</f>
        <v>278318</v>
      </c>
      <c r="Q383" s="5"/>
      <c r="R383" s="5"/>
      <c r="S383" s="5"/>
      <c r="T383" s="5"/>
      <c r="U383" s="5"/>
      <c r="V383" s="5"/>
      <c r="W383" s="5">
        <v>4018.96</v>
      </c>
      <c r="X383" s="5">
        <v>1</v>
      </c>
      <c r="Y383" s="5">
        <v>4018.96</v>
      </c>
      <c r="Z383" s="5">
        <v>278318</v>
      </c>
      <c r="AA383" s="5">
        <v>1</v>
      </c>
      <c r="AB383" s="5">
        <v>278318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215</v>
      </c>
      <c r="F384" s="5">
        <f>ROUND(Source!AT366,O384)</f>
        <v>7864</v>
      </c>
      <c r="G384" s="5" t="s">
        <v>313</v>
      </c>
      <c r="H384" s="5" t="s">
        <v>314</v>
      </c>
      <c r="I384" s="5"/>
      <c r="J384" s="5"/>
      <c r="K384" s="5">
        <v>215</v>
      </c>
      <c r="L384" s="5">
        <v>17</v>
      </c>
      <c r="M384" s="5">
        <v>3</v>
      </c>
      <c r="N384" s="5" t="s">
        <v>3</v>
      </c>
      <c r="O384" s="5">
        <v>0</v>
      </c>
      <c r="P384" s="5">
        <f>ROUND(Source!EL366,O384)</f>
        <v>177877</v>
      </c>
      <c r="Q384" s="5"/>
      <c r="R384" s="5"/>
      <c r="S384" s="5"/>
      <c r="T384" s="5"/>
      <c r="U384" s="5"/>
      <c r="V384" s="5"/>
      <c r="W384" s="5">
        <v>7864.3</v>
      </c>
      <c r="X384" s="5">
        <v>1</v>
      </c>
      <c r="Y384" s="5">
        <v>7864.3</v>
      </c>
      <c r="Z384" s="5">
        <v>177877</v>
      </c>
      <c r="AA384" s="5">
        <v>1</v>
      </c>
      <c r="AB384" s="5">
        <v>177877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217</v>
      </c>
      <c r="F385" s="5">
        <f>ROUND(Source!AU366,O385)</f>
        <v>0</v>
      </c>
      <c r="G385" s="5" t="s">
        <v>315</v>
      </c>
      <c r="H385" s="5" t="s">
        <v>316</v>
      </c>
      <c r="I385" s="5"/>
      <c r="J385" s="5"/>
      <c r="K385" s="5">
        <v>217</v>
      </c>
      <c r="L385" s="5">
        <v>18</v>
      </c>
      <c r="M385" s="5">
        <v>3</v>
      </c>
      <c r="N385" s="5" t="s">
        <v>3</v>
      </c>
      <c r="O385" s="5">
        <v>0</v>
      </c>
      <c r="P385" s="5">
        <f>ROUND(Source!EM366,O385)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230</v>
      </c>
      <c r="F386" s="5">
        <f>ROUND(Source!BA366,O386)</f>
        <v>0</v>
      </c>
      <c r="G386" s="5" t="s">
        <v>317</v>
      </c>
      <c r="H386" s="5" t="s">
        <v>318</v>
      </c>
      <c r="I386" s="5"/>
      <c r="J386" s="5"/>
      <c r="K386" s="5">
        <v>230</v>
      </c>
      <c r="L386" s="5">
        <v>19</v>
      </c>
      <c r="M386" s="5">
        <v>3</v>
      </c>
      <c r="N386" s="5" t="s">
        <v>3</v>
      </c>
      <c r="O386" s="5">
        <v>0</v>
      </c>
      <c r="P386" s="5">
        <f>ROUND(Source!ES366,O386)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06" x14ac:dyDescent="0.2">
      <c r="A387" s="5">
        <v>50</v>
      </c>
      <c r="B387" s="5">
        <v>0</v>
      </c>
      <c r="C387" s="5">
        <v>0</v>
      </c>
      <c r="D387" s="5">
        <v>1</v>
      </c>
      <c r="E387" s="5">
        <v>206</v>
      </c>
      <c r="F387" s="5">
        <f>ROUND(Source!T366,O387)</f>
        <v>0</v>
      </c>
      <c r="G387" s="5" t="s">
        <v>319</v>
      </c>
      <c r="H387" s="5" t="s">
        <v>320</v>
      </c>
      <c r="I387" s="5"/>
      <c r="J387" s="5"/>
      <c r="K387" s="5">
        <v>206</v>
      </c>
      <c r="L387" s="5">
        <v>20</v>
      </c>
      <c r="M387" s="5">
        <v>3</v>
      </c>
      <c r="N387" s="5" t="s">
        <v>3</v>
      </c>
      <c r="O387" s="5">
        <v>0</v>
      </c>
      <c r="P387" s="5">
        <f>ROUND(Source!DL366,O387)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06" x14ac:dyDescent="0.2">
      <c r="A388" s="5">
        <v>50</v>
      </c>
      <c r="B388" s="5">
        <v>0</v>
      </c>
      <c r="C388" s="5">
        <v>0</v>
      </c>
      <c r="D388" s="5">
        <v>1</v>
      </c>
      <c r="E388" s="5">
        <v>207</v>
      </c>
      <c r="F388" s="5">
        <f>ROUND(Source!U366,O388)</f>
        <v>73.387894799999998</v>
      </c>
      <c r="G388" s="5" t="s">
        <v>321</v>
      </c>
      <c r="H388" s="5" t="s">
        <v>322</v>
      </c>
      <c r="I388" s="5"/>
      <c r="J388" s="5"/>
      <c r="K388" s="5">
        <v>207</v>
      </c>
      <c r="L388" s="5">
        <v>21</v>
      </c>
      <c r="M388" s="5">
        <v>3</v>
      </c>
      <c r="N388" s="5" t="s">
        <v>3</v>
      </c>
      <c r="O388" s="5">
        <v>7</v>
      </c>
      <c r="P388" s="5">
        <f>ROUND(Source!DM366,O388)</f>
        <v>73.387894799999998</v>
      </c>
      <c r="Q388" s="5"/>
      <c r="R388" s="5"/>
      <c r="S388" s="5"/>
      <c r="T388" s="5"/>
      <c r="U388" s="5"/>
      <c r="V388" s="5"/>
      <c r="W388" s="5">
        <v>73.387894799999998</v>
      </c>
      <c r="X388" s="5">
        <v>1</v>
      </c>
      <c r="Y388" s="5">
        <v>73.387894799999998</v>
      </c>
      <c r="Z388" s="5">
        <v>73.387894799999998</v>
      </c>
      <c r="AA388" s="5">
        <v>1</v>
      </c>
      <c r="AB388" s="5">
        <v>73.387894799999998</v>
      </c>
    </row>
    <row r="389" spans="1:206" x14ac:dyDescent="0.2">
      <c r="A389" s="5">
        <v>50</v>
      </c>
      <c r="B389" s="5">
        <v>0</v>
      </c>
      <c r="C389" s="5">
        <v>0</v>
      </c>
      <c r="D389" s="5">
        <v>1</v>
      </c>
      <c r="E389" s="5">
        <v>208</v>
      </c>
      <c r="F389" s="5">
        <f>ROUND(Source!V366,O389)</f>
        <v>45.766723200000001</v>
      </c>
      <c r="G389" s="5" t="s">
        <v>323</v>
      </c>
      <c r="H389" s="5" t="s">
        <v>324</v>
      </c>
      <c r="I389" s="5"/>
      <c r="J389" s="5"/>
      <c r="K389" s="5">
        <v>208</v>
      </c>
      <c r="L389" s="5">
        <v>22</v>
      </c>
      <c r="M389" s="5">
        <v>3</v>
      </c>
      <c r="N389" s="5" t="s">
        <v>3</v>
      </c>
      <c r="O389" s="5">
        <v>7</v>
      </c>
      <c r="P389" s="5">
        <f>ROUND(Source!DN366,O389)</f>
        <v>45.766723200000001</v>
      </c>
      <c r="Q389" s="5"/>
      <c r="R389" s="5"/>
      <c r="S389" s="5"/>
      <c r="T389" s="5"/>
      <c r="U389" s="5"/>
      <c r="V389" s="5"/>
      <c r="W389" s="5">
        <v>45.766723200000001</v>
      </c>
      <c r="X389" s="5">
        <v>1</v>
      </c>
      <c r="Y389" s="5">
        <v>45.766723200000001</v>
      </c>
      <c r="Z389" s="5">
        <v>45.766723200000001</v>
      </c>
      <c r="AA389" s="5">
        <v>1</v>
      </c>
      <c r="AB389" s="5">
        <v>45.766723200000001</v>
      </c>
    </row>
    <row r="390" spans="1:206" x14ac:dyDescent="0.2">
      <c r="A390" s="5">
        <v>50</v>
      </c>
      <c r="B390" s="5">
        <v>0</v>
      </c>
      <c r="C390" s="5">
        <v>0</v>
      </c>
      <c r="D390" s="5">
        <v>1</v>
      </c>
      <c r="E390" s="5">
        <v>209</v>
      </c>
      <c r="F390" s="5">
        <f>ROUND(Source!W366,O390)</f>
        <v>4</v>
      </c>
      <c r="G390" s="5" t="s">
        <v>325</v>
      </c>
      <c r="H390" s="5" t="s">
        <v>326</v>
      </c>
      <c r="I390" s="5"/>
      <c r="J390" s="5"/>
      <c r="K390" s="5">
        <v>209</v>
      </c>
      <c r="L390" s="5">
        <v>23</v>
      </c>
      <c r="M390" s="5">
        <v>3</v>
      </c>
      <c r="N390" s="5" t="s">
        <v>3</v>
      </c>
      <c r="O390" s="5">
        <v>0</v>
      </c>
      <c r="P390" s="5">
        <f>ROUND(Source!DO366,O390)</f>
        <v>3</v>
      </c>
      <c r="Q390" s="5"/>
      <c r="R390" s="5"/>
      <c r="S390" s="5"/>
      <c r="T390" s="5"/>
      <c r="U390" s="5"/>
      <c r="V390" s="5"/>
      <c r="W390" s="5">
        <v>4.24</v>
      </c>
      <c r="X390" s="5">
        <v>1</v>
      </c>
      <c r="Y390" s="5">
        <v>4.24</v>
      </c>
      <c r="Z390" s="5">
        <v>3</v>
      </c>
      <c r="AA390" s="5">
        <v>1</v>
      </c>
      <c r="AB390" s="5">
        <v>3</v>
      </c>
    </row>
    <row r="391" spans="1:206" x14ac:dyDescent="0.2">
      <c r="A391" s="5">
        <v>50</v>
      </c>
      <c r="B391" s="5">
        <v>0</v>
      </c>
      <c r="C391" s="5">
        <v>0</v>
      </c>
      <c r="D391" s="5">
        <v>1</v>
      </c>
      <c r="E391" s="5">
        <v>233</v>
      </c>
      <c r="F391" s="5">
        <f>ROUND(Source!BD366,O391)</f>
        <v>0</v>
      </c>
      <c r="G391" s="5" t="s">
        <v>327</v>
      </c>
      <c r="H391" s="5" t="s">
        <v>328</v>
      </c>
      <c r="I391" s="5"/>
      <c r="J391" s="5"/>
      <c r="K391" s="5">
        <v>233</v>
      </c>
      <c r="L391" s="5">
        <v>24</v>
      </c>
      <c r="M391" s="5">
        <v>3</v>
      </c>
      <c r="N391" s="5" t="s">
        <v>3</v>
      </c>
      <c r="O391" s="5">
        <v>0</v>
      </c>
      <c r="P391" s="5">
        <f>ROUND(Source!EV366,O391)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06" x14ac:dyDescent="0.2">
      <c r="A392" s="5">
        <v>50</v>
      </c>
      <c r="B392" s="5">
        <v>0</v>
      </c>
      <c r="C392" s="5">
        <v>0</v>
      </c>
      <c r="D392" s="5">
        <v>1</v>
      </c>
      <c r="E392" s="5">
        <v>210</v>
      </c>
      <c r="F392" s="5">
        <f>ROUND(Source!X366,O392)</f>
        <v>1306</v>
      </c>
      <c r="G392" s="5" t="s">
        <v>329</v>
      </c>
      <c r="H392" s="5" t="s">
        <v>330</v>
      </c>
      <c r="I392" s="5"/>
      <c r="J392" s="5"/>
      <c r="K392" s="5">
        <v>210</v>
      </c>
      <c r="L392" s="5">
        <v>25</v>
      </c>
      <c r="M392" s="5">
        <v>3</v>
      </c>
      <c r="N392" s="5" t="s">
        <v>3</v>
      </c>
      <c r="O392" s="5">
        <v>0</v>
      </c>
      <c r="P392" s="5">
        <f>ROUND(Source!DP366,O392)</f>
        <v>66492</v>
      </c>
      <c r="Q392" s="5"/>
      <c r="R392" s="5"/>
      <c r="S392" s="5"/>
      <c r="T392" s="5"/>
      <c r="U392" s="5"/>
      <c r="V392" s="5"/>
      <c r="W392" s="5">
        <v>1305.55</v>
      </c>
      <c r="X392" s="5">
        <v>1</v>
      </c>
      <c r="Y392" s="5">
        <v>1305.55</v>
      </c>
      <c r="Z392" s="5">
        <v>66492</v>
      </c>
      <c r="AA392" s="5">
        <v>1</v>
      </c>
      <c r="AB392" s="5">
        <v>66492</v>
      </c>
    </row>
    <row r="393" spans="1:206" x14ac:dyDescent="0.2">
      <c r="A393" s="5">
        <v>50</v>
      </c>
      <c r="B393" s="5">
        <v>0</v>
      </c>
      <c r="C393" s="5">
        <v>0</v>
      </c>
      <c r="D393" s="5">
        <v>1</v>
      </c>
      <c r="E393" s="5">
        <v>211</v>
      </c>
      <c r="F393" s="5">
        <f>ROUND(Source!Y366,O393)</f>
        <v>681</v>
      </c>
      <c r="G393" s="5" t="s">
        <v>331</v>
      </c>
      <c r="H393" s="5" t="s">
        <v>332</v>
      </c>
      <c r="I393" s="5"/>
      <c r="J393" s="5"/>
      <c r="K393" s="5">
        <v>211</v>
      </c>
      <c r="L393" s="5">
        <v>26</v>
      </c>
      <c r="M393" s="5">
        <v>3</v>
      </c>
      <c r="N393" s="5" t="s">
        <v>3</v>
      </c>
      <c r="O393" s="5">
        <v>0</v>
      </c>
      <c r="P393" s="5">
        <f>ROUND(Source!DQ366,O393)</f>
        <v>34669</v>
      </c>
      <c r="Q393" s="5"/>
      <c r="R393" s="5"/>
      <c r="S393" s="5"/>
      <c r="T393" s="5"/>
      <c r="U393" s="5"/>
      <c r="V393" s="5"/>
      <c r="W393" s="5">
        <v>680.73</v>
      </c>
      <c r="X393" s="5">
        <v>1</v>
      </c>
      <c r="Y393" s="5">
        <v>680.73</v>
      </c>
      <c r="Z393" s="5">
        <v>34669</v>
      </c>
      <c r="AA393" s="5">
        <v>1</v>
      </c>
      <c r="AB393" s="5">
        <v>34669</v>
      </c>
    </row>
    <row r="394" spans="1:206" x14ac:dyDescent="0.2">
      <c r="A394" s="5">
        <v>50</v>
      </c>
      <c r="B394" s="5">
        <v>0</v>
      </c>
      <c r="C394" s="5">
        <v>0</v>
      </c>
      <c r="D394" s="5">
        <v>1</v>
      </c>
      <c r="E394" s="5">
        <v>224</v>
      </c>
      <c r="F394" s="5">
        <f>ROUND(Source!AR366,O394)</f>
        <v>11883</v>
      </c>
      <c r="G394" s="5" t="s">
        <v>333</v>
      </c>
      <c r="H394" s="5" t="s">
        <v>334</v>
      </c>
      <c r="I394" s="5"/>
      <c r="J394" s="5"/>
      <c r="K394" s="5">
        <v>224</v>
      </c>
      <c r="L394" s="5">
        <v>27</v>
      </c>
      <c r="M394" s="5">
        <v>3</v>
      </c>
      <c r="N394" s="5" t="s">
        <v>3</v>
      </c>
      <c r="O394" s="5">
        <v>0</v>
      </c>
      <c r="P394" s="5">
        <f>ROUND(Source!EJ366,O394)</f>
        <v>456195</v>
      </c>
      <c r="Q394" s="5"/>
      <c r="R394" s="5"/>
      <c r="S394" s="5"/>
      <c r="T394" s="5"/>
      <c r="U394" s="5"/>
      <c r="V394" s="5"/>
      <c r="W394" s="5">
        <v>11883.26</v>
      </c>
      <c r="X394" s="5">
        <v>1</v>
      </c>
      <c r="Y394" s="5">
        <v>11883.26</v>
      </c>
      <c r="Z394" s="5">
        <v>456195</v>
      </c>
      <c r="AA394" s="5">
        <v>1</v>
      </c>
      <c r="AB394" s="5">
        <v>456195</v>
      </c>
    </row>
    <row r="396" spans="1:206" x14ac:dyDescent="0.2">
      <c r="A396" s="3">
        <v>51</v>
      </c>
      <c r="B396" s="3">
        <f>B20</f>
        <v>1</v>
      </c>
      <c r="C396" s="3">
        <f>A20</f>
        <v>3</v>
      </c>
      <c r="D396" s="3">
        <f>ROW(A20)</f>
        <v>20</v>
      </c>
      <c r="E396" s="3"/>
      <c r="F396" s="3" t="str">
        <f>IF(F20&lt;&gt;"",F20,"")</f>
        <v>05-01-01</v>
      </c>
      <c r="G396" s="3" t="str">
        <f>IF(G20&lt;&gt;"",G20,"")</f>
        <v>Основные решения по ВОЛС</v>
      </c>
      <c r="H396" s="3">
        <v>0</v>
      </c>
      <c r="I396" s="3"/>
      <c r="J396" s="3"/>
      <c r="K396" s="3"/>
      <c r="L396" s="3"/>
      <c r="M396" s="3"/>
      <c r="N396" s="3"/>
      <c r="O396" s="3">
        <f t="shared" ref="O396:T396" si="358">ROUND(O119+O220+O267+O366+AB396,0)</f>
        <v>826046</v>
      </c>
      <c r="P396" s="3">
        <f t="shared" si="358"/>
        <v>678556</v>
      </c>
      <c r="Q396" s="3">
        <f t="shared" si="358"/>
        <v>79167</v>
      </c>
      <c r="R396" s="3">
        <f t="shared" si="358"/>
        <v>8224</v>
      </c>
      <c r="S396" s="3">
        <f t="shared" si="358"/>
        <v>68324</v>
      </c>
      <c r="T396" s="3">
        <f t="shared" si="358"/>
        <v>0</v>
      </c>
      <c r="U396" s="3">
        <f>U119+U220+U267+U366+AH396</f>
        <v>7157.7713336000015</v>
      </c>
      <c r="V396" s="3">
        <f>V119+V220+V267+V366+AI396</f>
        <v>706.85626439999999</v>
      </c>
      <c r="W396" s="3">
        <f>ROUND(W119+W220+W267+W366+AJ396,0)</f>
        <v>1384</v>
      </c>
      <c r="X396" s="3">
        <f>ROUND(X119+X220+X267+X366+AK396,0)</f>
        <v>71246</v>
      </c>
      <c r="Y396" s="3">
        <f>ROUND(Y119+Y220+Y267+Y366+AL396,0)</f>
        <v>38669</v>
      </c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>
        <f t="shared" ref="AO396:BD396" si="359">ROUND(AO119+AO220+AO267+AO366+BX396,0)</f>
        <v>0</v>
      </c>
      <c r="AP396" s="3">
        <f t="shared" si="359"/>
        <v>0</v>
      </c>
      <c r="AQ396" s="3">
        <f t="shared" si="359"/>
        <v>0</v>
      </c>
      <c r="AR396" s="3">
        <f t="shared" si="359"/>
        <v>935960</v>
      </c>
      <c r="AS396" s="3">
        <f t="shared" si="359"/>
        <v>120799</v>
      </c>
      <c r="AT396" s="3">
        <f t="shared" si="359"/>
        <v>815161</v>
      </c>
      <c r="AU396" s="3">
        <f t="shared" si="359"/>
        <v>0</v>
      </c>
      <c r="AV396" s="3">
        <f t="shared" si="359"/>
        <v>678556</v>
      </c>
      <c r="AW396" s="3">
        <f t="shared" si="359"/>
        <v>678556</v>
      </c>
      <c r="AX396" s="3">
        <f t="shared" si="359"/>
        <v>0</v>
      </c>
      <c r="AY396" s="3">
        <f t="shared" si="359"/>
        <v>678556</v>
      </c>
      <c r="AZ396" s="3">
        <f t="shared" si="359"/>
        <v>0</v>
      </c>
      <c r="BA396" s="3">
        <f t="shared" si="359"/>
        <v>0</v>
      </c>
      <c r="BB396" s="3">
        <f t="shared" si="359"/>
        <v>0</v>
      </c>
      <c r="BC396" s="3">
        <f t="shared" si="359"/>
        <v>0</v>
      </c>
      <c r="BD396" s="3">
        <f t="shared" si="359"/>
        <v>1008</v>
      </c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4">
        <f t="shared" ref="DG396:DL396" si="360">ROUND(DG119+DG220+DG267+DG366+DT396,0)</f>
        <v>10941561</v>
      </c>
      <c r="DH396" s="4">
        <f t="shared" si="360"/>
        <v>6630059</v>
      </c>
      <c r="DI396" s="4">
        <f t="shared" si="360"/>
        <v>831783</v>
      </c>
      <c r="DJ396" s="4">
        <f t="shared" si="360"/>
        <v>418810</v>
      </c>
      <c r="DK396" s="4">
        <f t="shared" si="360"/>
        <v>3479719</v>
      </c>
      <c r="DL396" s="4">
        <f t="shared" si="360"/>
        <v>0</v>
      </c>
      <c r="DM396" s="4">
        <f>DM119+DM220+DM267+DM366+DZ396</f>
        <v>7157.7713336000015</v>
      </c>
      <c r="DN396" s="4">
        <f>DN119+DN220+DN267+DN366+EA396</f>
        <v>706.85626439999999</v>
      </c>
      <c r="DO396" s="4">
        <f>ROUND(DO119+DO220+DO267+DO366+EB396,0)</f>
        <v>1381</v>
      </c>
      <c r="DP396" s="4">
        <f>ROUND(DP119+DP220+DP267+DP366+EC396,0)</f>
        <v>3628541</v>
      </c>
      <c r="DQ396" s="4">
        <f>ROUND(DQ119+DQ220+DQ267+DQ366+ED396,0)</f>
        <v>1969409</v>
      </c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>
        <f t="shared" ref="EG396:EV396" si="361">ROUND(EG119+EG220+EG267+EG366+FP396,0)</f>
        <v>0</v>
      </c>
      <c r="EH396" s="4">
        <f t="shared" si="361"/>
        <v>0</v>
      </c>
      <c r="EI396" s="4">
        <f t="shared" si="361"/>
        <v>0</v>
      </c>
      <c r="EJ396" s="4">
        <f t="shared" si="361"/>
        <v>16539511</v>
      </c>
      <c r="EK396" s="4">
        <f t="shared" si="361"/>
        <v>8262353</v>
      </c>
      <c r="EL396" s="4">
        <f t="shared" si="361"/>
        <v>8277158</v>
      </c>
      <c r="EM396" s="4">
        <f t="shared" si="361"/>
        <v>0</v>
      </c>
      <c r="EN396" s="4">
        <f t="shared" si="361"/>
        <v>6630059</v>
      </c>
      <c r="EO396" s="4">
        <f t="shared" si="361"/>
        <v>6630059</v>
      </c>
      <c r="EP396" s="4">
        <f t="shared" si="361"/>
        <v>0</v>
      </c>
      <c r="EQ396" s="4">
        <f t="shared" si="361"/>
        <v>6630059</v>
      </c>
      <c r="ER396" s="4">
        <f t="shared" si="361"/>
        <v>0</v>
      </c>
      <c r="ES396" s="4">
        <f t="shared" si="361"/>
        <v>0</v>
      </c>
      <c r="ET396" s="4">
        <f t="shared" si="361"/>
        <v>0</v>
      </c>
      <c r="EU396" s="4">
        <f t="shared" si="361"/>
        <v>0</v>
      </c>
      <c r="EV396" s="4">
        <f t="shared" si="361"/>
        <v>21319</v>
      </c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>
        <v>0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201</v>
      </c>
      <c r="F398" s="5">
        <f>ROUND(Source!O396,O398)</f>
        <v>826046</v>
      </c>
      <c r="G398" s="5" t="s">
        <v>281</v>
      </c>
      <c r="H398" s="5" t="s">
        <v>282</v>
      </c>
      <c r="I398" s="5"/>
      <c r="J398" s="5"/>
      <c r="K398" s="5">
        <v>201</v>
      </c>
      <c r="L398" s="5">
        <v>1</v>
      </c>
      <c r="M398" s="5">
        <v>3</v>
      </c>
      <c r="N398" s="5" t="s">
        <v>3</v>
      </c>
      <c r="O398" s="5">
        <v>0</v>
      </c>
      <c r="P398" s="5">
        <f>ROUND(Source!DG396,O398)</f>
        <v>10941561</v>
      </c>
      <c r="Q398" s="5"/>
      <c r="R398" s="5"/>
      <c r="S398" s="5"/>
      <c r="T398" s="5"/>
      <c r="U398" s="5"/>
      <c r="V398" s="5"/>
      <c r="W398" s="5">
        <v>826046.34000000008</v>
      </c>
      <c r="X398" s="5">
        <v>1</v>
      </c>
      <c r="Y398" s="5">
        <v>826046.34000000008</v>
      </c>
      <c r="Z398" s="5">
        <v>10941561</v>
      </c>
      <c r="AA398" s="5">
        <v>1</v>
      </c>
      <c r="AB398" s="5">
        <v>10941561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202</v>
      </c>
      <c r="F399" s="5">
        <f>ROUND(Source!P396,O399)</f>
        <v>678556</v>
      </c>
      <c r="G399" s="5" t="s">
        <v>283</v>
      </c>
      <c r="H399" s="5" t="s">
        <v>284</v>
      </c>
      <c r="I399" s="5"/>
      <c r="J399" s="5"/>
      <c r="K399" s="5">
        <v>202</v>
      </c>
      <c r="L399" s="5">
        <v>2</v>
      </c>
      <c r="M399" s="5">
        <v>3</v>
      </c>
      <c r="N399" s="5" t="s">
        <v>3</v>
      </c>
      <c r="O399" s="5">
        <v>0</v>
      </c>
      <c r="P399" s="5">
        <f>ROUND(Source!DH396,O399)</f>
        <v>6630059</v>
      </c>
      <c r="Q399" s="5"/>
      <c r="R399" s="5"/>
      <c r="S399" s="5"/>
      <c r="T399" s="5"/>
      <c r="U399" s="5"/>
      <c r="V399" s="5"/>
      <c r="W399" s="5">
        <v>678556.03</v>
      </c>
      <c r="X399" s="5">
        <v>1</v>
      </c>
      <c r="Y399" s="5">
        <v>678556.03</v>
      </c>
      <c r="Z399" s="5">
        <v>6630059</v>
      </c>
      <c r="AA399" s="5">
        <v>1</v>
      </c>
      <c r="AB399" s="5">
        <v>6630059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222</v>
      </c>
      <c r="F400" s="5">
        <f>ROUND(Source!AO396,O400)</f>
        <v>0</v>
      </c>
      <c r="G400" s="5" t="s">
        <v>285</v>
      </c>
      <c r="H400" s="5" t="s">
        <v>286</v>
      </c>
      <c r="I400" s="5"/>
      <c r="J400" s="5"/>
      <c r="K400" s="5">
        <v>222</v>
      </c>
      <c r="L400" s="5">
        <v>3</v>
      </c>
      <c r="M400" s="5">
        <v>3</v>
      </c>
      <c r="N400" s="5" t="s">
        <v>3</v>
      </c>
      <c r="O400" s="5">
        <v>0</v>
      </c>
      <c r="P400" s="5">
        <f>ROUND(Source!EG396,O400)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225</v>
      </c>
      <c r="F401" s="5">
        <f>ROUND(Source!AV396,O401)</f>
        <v>678556</v>
      </c>
      <c r="G401" s="5" t="s">
        <v>287</v>
      </c>
      <c r="H401" s="5" t="s">
        <v>288</v>
      </c>
      <c r="I401" s="5"/>
      <c r="J401" s="5"/>
      <c r="K401" s="5">
        <v>225</v>
      </c>
      <c r="L401" s="5">
        <v>4</v>
      </c>
      <c r="M401" s="5">
        <v>3</v>
      </c>
      <c r="N401" s="5" t="s">
        <v>3</v>
      </c>
      <c r="O401" s="5">
        <v>0</v>
      </c>
      <c r="P401" s="5">
        <f>ROUND(Source!EN396,O401)</f>
        <v>6630059</v>
      </c>
      <c r="Q401" s="5"/>
      <c r="R401" s="5"/>
      <c r="S401" s="5"/>
      <c r="T401" s="5"/>
      <c r="U401" s="5"/>
      <c r="V401" s="5"/>
      <c r="W401" s="5">
        <v>678556.03</v>
      </c>
      <c r="X401" s="5">
        <v>1</v>
      </c>
      <c r="Y401" s="5">
        <v>678556.03</v>
      </c>
      <c r="Z401" s="5">
        <v>6630059</v>
      </c>
      <c r="AA401" s="5">
        <v>1</v>
      </c>
      <c r="AB401" s="5">
        <v>6630059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226</v>
      </c>
      <c r="F402" s="5">
        <f>ROUND(Source!AW396,O402)</f>
        <v>678556</v>
      </c>
      <c r="G402" s="5" t="s">
        <v>289</v>
      </c>
      <c r="H402" s="5" t="s">
        <v>290</v>
      </c>
      <c r="I402" s="5"/>
      <c r="J402" s="5"/>
      <c r="K402" s="5">
        <v>226</v>
      </c>
      <c r="L402" s="5">
        <v>5</v>
      </c>
      <c r="M402" s="5">
        <v>3</v>
      </c>
      <c r="N402" s="5" t="s">
        <v>3</v>
      </c>
      <c r="O402" s="5">
        <v>0</v>
      </c>
      <c r="P402" s="5">
        <f>ROUND(Source!EO396,O402)</f>
        <v>6630059</v>
      </c>
      <c r="Q402" s="5"/>
      <c r="R402" s="5"/>
      <c r="S402" s="5"/>
      <c r="T402" s="5"/>
      <c r="U402" s="5"/>
      <c r="V402" s="5"/>
      <c r="W402" s="5">
        <v>678556.03</v>
      </c>
      <c r="X402" s="5">
        <v>1</v>
      </c>
      <c r="Y402" s="5">
        <v>678556.03</v>
      </c>
      <c r="Z402" s="5">
        <v>6630059</v>
      </c>
      <c r="AA402" s="5">
        <v>1</v>
      </c>
      <c r="AB402" s="5">
        <v>6630059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227</v>
      </c>
      <c r="F403" s="5">
        <f>ROUND(Source!AX396,O403)</f>
        <v>0</v>
      </c>
      <c r="G403" s="5" t="s">
        <v>291</v>
      </c>
      <c r="H403" s="5" t="s">
        <v>292</v>
      </c>
      <c r="I403" s="5"/>
      <c r="J403" s="5"/>
      <c r="K403" s="5">
        <v>227</v>
      </c>
      <c r="L403" s="5">
        <v>6</v>
      </c>
      <c r="M403" s="5">
        <v>3</v>
      </c>
      <c r="N403" s="5" t="s">
        <v>3</v>
      </c>
      <c r="O403" s="5">
        <v>0</v>
      </c>
      <c r="P403" s="5">
        <f>ROUND(Source!EP396,O403)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228</v>
      </c>
      <c r="F404" s="5">
        <f>ROUND(Source!AY396,O404)</f>
        <v>678556</v>
      </c>
      <c r="G404" s="5" t="s">
        <v>293</v>
      </c>
      <c r="H404" s="5" t="s">
        <v>294</v>
      </c>
      <c r="I404" s="5"/>
      <c r="J404" s="5"/>
      <c r="K404" s="5">
        <v>228</v>
      </c>
      <c r="L404" s="5">
        <v>7</v>
      </c>
      <c r="M404" s="5">
        <v>3</v>
      </c>
      <c r="N404" s="5" t="s">
        <v>3</v>
      </c>
      <c r="O404" s="5">
        <v>0</v>
      </c>
      <c r="P404" s="5">
        <f>ROUND(Source!EQ396,O404)</f>
        <v>6630059</v>
      </c>
      <c r="Q404" s="5"/>
      <c r="R404" s="5"/>
      <c r="S404" s="5"/>
      <c r="T404" s="5"/>
      <c r="U404" s="5"/>
      <c r="V404" s="5"/>
      <c r="W404" s="5">
        <v>678556.03</v>
      </c>
      <c r="X404" s="5">
        <v>1</v>
      </c>
      <c r="Y404" s="5">
        <v>678556.03</v>
      </c>
      <c r="Z404" s="5">
        <v>6630059</v>
      </c>
      <c r="AA404" s="5">
        <v>1</v>
      </c>
      <c r="AB404" s="5">
        <v>6630059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216</v>
      </c>
      <c r="F405" s="5">
        <f>ROUND(Source!AP396,O405)</f>
        <v>0</v>
      </c>
      <c r="G405" s="5" t="s">
        <v>295</v>
      </c>
      <c r="H405" s="5" t="s">
        <v>296</v>
      </c>
      <c r="I405" s="5"/>
      <c r="J405" s="5"/>
      <c r="K405" s="5">
        <v>216</v>
      </c>
      <c r="L405" s="5">
        <v>8</v>
      </c>
      <c r="M405" s="5">
        <v>3</v>
      </c>
      <c r="N405" s="5" t="s">
        <v>3</v>
      </c>
      <c r="O405" s="5">
        <v>0</v>
      </c>
      <c r="P405" s="5">
        <f>ROUND(Source!EH396,O405)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223</v>
      </c>
      <c r="F406" s="5">
        <f>ROUND(Source!AQ396,O406)</f>
        <v>0</v>
      </c>
      <c r="G406" s="5" t="s">
        <v>297</v>
      </c>
      <c r="H406" s="5" t="s">
        <v>298</v>
      </c>
      <c r="I406" s="5"/>
      <c r="J406" s="5"/>
      <c r="K406" s="5">
        <v>223</v>
      </c>
      <c r="L406" s="5">
        <v>9</v>
      </c>
      <c r="M406" s="5">
        <v>3</v>
      </c>
      <c r="N406" s="5" t="s">
        <v>3</v>
      </c>
      <c r="O406" s="5">
        <v>0</v>
      </c>
      <c r="P406" s="5">
        <f>ROUND(Source!EI396,O406)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229</v>
      </c>
      <c r="F407" s="5">
        <f>ROUND(Source!AZ396,O407)</f>
        <v>0</v>
      </c>
      <c r="G407" s="5" t="s">
        <v>299</v>
      </c>
      <c r="H407" s="5" t="s">
        <v>300</v>
      </c>
      <c r="I407" s="5"/>
      <c r="J407" s="5"/>
      <c r="K407" s="5">
        <v>229</v>
      </c>
      <c r="L407" s="5">
        <v>10</v>
      </c>
      <c r="M407" s="5">
        <v>3</v>
      </c>
      <c r="N407" s="5" t="s">
        <v>3</v>
      </c>
      <c r="O407" s="5">
        <v>0</v>
      </c>
      <c r="P407" s="5">
        <f>ROUND(Source!ER396,O407)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203</v>
      </c>
      <c r="F408" s="5">
        <f>ROUND(Source!Q396,O408)</f>
        <v>79167</v>
      </c>
      <c r="G408" s="5" t="s">
        <v>301</v>
      </c>
      <c r="H408" s="5" t="s">
        <v>302</v>
      </c>
      <c r="I408" s="5"/>
      <c r="J408" s="5"/>
      <c r="K408" s="5">
        <v>203</v>
      </c>
      <c r="L408" s="5">
        <v>11</v>
      </c>
      <c r="M408" s="5">
        <v>3</v>
      </c>
      <c r="N408" s="5" t="s">
        <v>3</v>
      </c>
      <c r="O408" s="5">
        <v>0</v>
      </c>
      <c r="P408" s="5">
        <f>ROUND(Source!DI396,O408)</f>
        <v>831783</v>
      </c>
      <c r="Q408" s="5"/>
      <c r="R408" s="5"/>
      <c r="S408" s="5"/>
      <c r="T408" s="5"/>
      <c r="U408" s="5"/>
      <c r="V408" s="5"/>
      <c r="W408" s="5">
        <v>78158.78</v>
      </c>
      <c r="X408" s="5">
        <v>1</v>
      </c>
      <c r="Y408" s="5">
        <v>78158.78</v>
      </c>
      <c r="Z408" s="5">
        <v>810464</v>
      </c>
      <c r="AA408" s="5">
        <v>1</v>
      </c>
      <c r="AB408" s="5">
        <v>810464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231</v>
      </c>
      <c r="F409" s="5">
        <f>ROUND(Source!BB396,O409)</f>
        <v>0</v>
      </c>
      <c r="G409" s="5" t="s">
        <v>303</v>
      </c>
      <c r="H409" s="5" t="s">
        <v>304</v>
      </c>
      <c r="I409" s="5"/>
      <c r="J409" s="5"/>
      <c r="K409" s="5">
        <v>231</v>
      </c>
      <c r="L409" s="5">
        <v>12</v>
      </c>
      <c r="M409" s="5">
        <v>3</v>
      </c>
      <c r="N409" s="5" t="s">
        <v>3</v>
      </c>
      <c r="O409" s="5">
        <v>0</v>
      </c>
      <c r="P409" s="5">
        <f>ROUND(Source!ET396,O409)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204</v>
      </c>
      <c r="F410" s="5">
        <f>ROUND(Source!R396,O410)</f>
        <v>8224</v>
      </c>
      <c r="G410" s="5" t="s">
        <v>305</v>
      </c>
      <c r="H410" s="5" t="s">
        <v>306</v>
      </c>
      <c r="I410" s="5"/>
      <c r="J410" s="5"/>
      <c r="K410" s="5">
        <v>204</v>
      </c>
      <c r="L410" s="5">
        <v>13</v>
      </c>
      <c r="M410" s="5">
        <v>3</v>
      </c>
      <c r="N410" s="5" t="s">
        <v>3</v>
      </c>
      <c r="O410" s="5">
        <v>0</v>
      </c>
      <c r="P410" s="5">
        <f>ROUND(Source!DJ396,O410)</f>
        <v>418810</v>
      </c>
      <c r="Q410" s="5"/>
      <c r="R410" s="5"/>
      <c r="S410" s="5"/>
      <c r="T410" s="5"/>
      <c r="U410" s="5"/>
      <c r="V410" s="5"/>
      <c r="W410" s="5">
        <v>8223.27</v>
      </c>
      <c r="X410" s="5">
        <v>1</v>
      </c>
      <c r="Y410" s="5">
        <v>8223.27</v>
      </c>
      <c r="Z410" s="5">
        <v>418810</v>
      </c>
      <c r="AA410" s="5">
        <v>1</v>
      </c>
      <c r="AB410" s="5">
        <v>418810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205</v>
      </c>
      <c r="F411" s="5">
        <f>ROUND(Source!S396,O411)</f>
        <v>68324</v>
      </c>
      <c r="G411" s="5" t="s">
        <v>307</v>
      </c>
      <c r="H411" s="5" t="s">
        <v>308</v>
      </c>
      <c r="I411" s="5"/>
      <c r="J411" s="5"/>
      <c r="K411" s="5">
        <v>205</v>
      </c>
      <c r="L411" s="5">
        <v>14</v>
      </c>
      <c r="M411" s="5">
        <v>3</v>
      </c>
      <c r="N411" s="5" t="s">
        <v>3</v>
      </c>
      <c r="O411" s="5">
        <v>0</v>
      </c>
      <c r="P411" s="5">
        <f>ROUND(Source!DK396,O411)</f>
        <v>3479719</v>
      </c>
      <c r="Q411" s="5"/>
      <c r="R411" s="5"/>
      <c r="S411" s="5"/>
      <c r="T411" s="5"/>
      <c r="U411" s="5"/>
      <c r="V411" s="5"/>
      <c r="W411" s="5">
        <v>68323.530000000013</v>
      </c>
      <c r="X411" s="5">
        <v>1</v>
      </c>
      <c r="Y411" s="5">
        <v>68323.530000000013</v>
      </c>
      <c r="Z411" s="5">
        <v>3479719</v>
      </c>
      <c r="AA411" s="5">
        <v>1</v>
      </c>
      <c r="AB411" s="5">
        <v>3479719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232</v>
      </c>
      <c r="F412" s="5">
        <f>ROUND(Source!BC396,O412)</f>
        <v>0</v>
      </c>
      <c r="G412" s="5" t="s">
        <v>309</v>
      </c>
      <c r="H412" s="5" t="s">
        <v>310</v>
      </c>
      <c r="I412" s="5"/>
      <c r="J412" s="5"/>
      <c r="K412" s="5">
        <v>232</v>
      </c>
      <c r="L412" s="5">
        <v>15</v>
      </c>
      <c r="M412" s="5">
        <v>3</v>
      </c>
      <c r="N412" s="5" t="s">
        <v>3</v>
      </c>
      <c r="O412" s="5">
        <v>0</v>
      </c>
      <c r="P412" s="5">
        <f>ROUND(Source!EU396,O412)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214</v>
      </c>
      <c r="F413" s="5">
        <f>ROUND(Source!AS396,O413)</f>
        <v>120799</v>
      </c>
      <c r="G413" s="5" t="s">
        <v>311</v>
      </c>
      <c r="H413" s="5" t="s">
        <v>312</v>
      </c>
      <c r="I413" s="5"/>
      <c r="J413" s="5"/>
      <c r="K413" s="5">
        <v>214</v>
      </c>
      <c r="L413" s="5">
        <v>16</v>
      </c>
      <c r="M413" s="5">
        <v>3</v>
      </c>
      <c r="N413" s="5" t="s">
        <v>3</v>
      </c>
      <c r="O413" s="5">
        <v>0</v>
      </c>
      <c r="P413" s="5">
        <f>ROUND(Source!EK396,O413)</f>
        <v>8262353</v>
      </c>
      <c r="Q413" s="5"/>
      <c r="R413" s="5"/>
      <c r="S413" s="5"/>
      <c r="T413" s="5"/>
      <c r="U413" s="5"/>
      <c r="V413" s="5"/>
      <c r="W413" s="5">
        <v>120798.98</v>
      </c>
      <c r="X413" s="5">
        <v>1</v>
      </c>
      <c r="Y413" s="5">
        <v>120798.98</v>
      </c>
      <c r="Z413" s="5">
        <v>8262353</v>
      </c>
      <c r="AA413" s="5">
        <v>1</v>
      </c>
      <c r="AB413" s="5">
        <v>8262353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215</v>
      </c>
      <c r="F414" s="5">
        <f>ROUND(Source!AT396,O414)</f>
        <v>815161</v>
      </c>
      <c r="G414" s="5" t="s">
        <v>313</v>
      </c>
      <c r="H414" s="5" t="s">
        <v>314</v>
      </c>
      <c r="I414" s="5"/>
      <c r="J414" s="5"/>
      <c r="K414" s="5">
        <v>215</v>
      </c>
      <c r="L414" s="5">
        <v>17</v>
      </c>
      <c r="M414" s="5">
        <v>3</v>
      </c>
      <c r="N414" s="5" t="s">
        <v>3</v>
      </c>
      <c r="O414" s="5">
        <v>0</v>
      </c>
      <c r="P414" s="5">
        <f>ROUND(Source!EL396,O414)</f>
        <v>8277158</v>
      </c>
      <c r="Q414" s="5"/>
      <c r="R414" s="5"/>
      <c r="S414" s="5"/>
      <c r="T414" s="5"/>
      <c r="U414" s="5"/>
      <c r="V414" s="5"/>
      <c r="W414" s="5">
        <v>815161.85</v>
      </c>
      <c r="X414" s="5">
        <v>1</v>
      </c>
      <c r="Y414" s="5">
        <v>815161.85</v>
      </c>
      <c r="Z414" s="5">
        <v>8277158</v>
      </c>
      <c r="AA414" s="5">
        <v>1</v>
      </c>
      <c r="AB414" s="5">
        <v>8277158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217</v>
      </c>
      <c r="F415" s="5">
        <f>ROUND(Source!AU396,O415)</f>
        <v>0</v>
      </c>
      <c r="G415" s="5" t="s">
        <v>315</v>
      </c>
      <c r="H415" s="5" t="s">
        <v>316</v>
      </c>
      <c r="I415" s="5"/>
      <c r="J415" s="5"/>
      <c r="K415" s="5">
        <v>217</v>
      </c>
      <c r="L415" s="5">
        <v>18</v>
      </c>
      <c r="M415" s="5">
        <v>3</v>
      </c>
      <c r="N415" s="5" t="s">
        <v>3</v>
      </c>
      <c r="O415" s="5">
        <v>0</v>
      </c>
      <c r="P415" s="5">
        <f>ROUND(Source!EM396,O415)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230</v>
      </c>
      <c r="F416" s="5">
        <f>ROUND(Source!BA396,O416)</f>
        <v>0</v>
      </c>
      <c r="G416" s="5" t="s">
        <v>317</v>
      </c>
      <c r="H416" s="5" t="s">
        <v>318</v>
      </c>
      <c r="I416" s="5"/>
      <c r="J416" s="5"/>
      <c r="K416" s="5">
        <v>230</v>
      </c>
      <c r="L416" s="5">
        <v>19</v>
      </c>
      <c r="M416" s="5">
        <v>3</v>
      </c>
      <c r="N416" s="5" t="s">
        <v>3</v>
      </c>
      <c r="O416" s="5">
        <v>0</v>
      </c>
      <c r="P416" s="5">
        <f>ROUND(Source!ES396,O416)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06" x14ac:dyDescent="0.2">
      <c r="A417" s="5">
        <v>50</v>
      </c>
      <c r="B417" s="5">
        <v>0</v>
      </c>
      <c r="C417" s="5">
        <v>0</v>
      </c>
      <c r="D417" s="5">
        <v>1</v>
      </c>
      <c r="E417" s="5">
        <v>206</v>
      </c>
      <c r="F417" s="5">
        <f>ROUND(Source!T396,O417)</f>
        <v>0</v>
      </c>
      <c r="G417" s="5" t="s">
        <v>319</v>
      </c>
      <c r="H417" s="5" t="s">
        <v>320</v>
      </c>
      <c r="I417" s="5"/>
      <c r="J417" s="5"/>
      <c r="K417" s="5">
        <v>206</v>
      </c>
      <c r="L417" s="5">
        <v>20</v>
      </c>
      <c r="M417" s="5">
        <v>3</v>
      </c>
      <c r="N417" s="5" t="s">
        <v>3</v>
      </c>
      <c r="O417" s="5">
        <v>0</v>
      </c>
      <c r="P417" s="5">
        <f>ROUND(Source!DL396,O417)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206" x14ac:dyDescent="0.2">
      <c r="A418" s="5">
        <v>50</v>
      </c>
      <c r="B418" s="5">
        <v>0</v>
      </c>
      <c r="C418" s="5">
        <v>0</v>
      </c>
      <c r="D418" s="5">
        <v>1</v>
      </c>
      <c r="E418" s="5">
        <v>207</v>
      </c>
      <c r="F418" s="5">
        <f>ROUND(Source!U396,O418)</f>
        <v>7157.7713335999997</v>
      </c>
      <c r="G418" s="5" t="s">
        <v>321</v>
      </c>
      <c r="H418" s="5" t="s">
        <v>322</v>
      </c>
      <c r="I418" s="5"/>
      <c r="J418" s="5"/>
      <c r="K418" s="5">
        <v>207</v>
      </c>
      <c r="L418" s="5">
        <v>21</v>
      </c>
      <c r="M418" s="5">
        <v>3</v>
      </c>
      <c r="N418" s="5" t="s">
        <v>3</v>
      </c>
      <c r="O418" s="5">
        <v>7</v>
      </c>
      <c r="P418" s="5">
        <f>ROUND(Source!DM396,O418)</f>
        <v>7157.7713335999997</v>
      </c>
      <c r="Q418" s="5"/>
      <c r="R418" s="5"/>
      <c r="S418" s="5"/>
      <c r="T418" s="5"/>
      <c r="U418" s="5"/>
      <c r="V418" s="5"/>
      <c r="W418" s="5">
        <v>7157.7713335999997</v>
      </c>
      <c r="X418" s="5">
        <v>1</v>
      </c>
      <c r="Y418" s="5">
        <v>7157.7713335999997</v>
      </c>
      <c r="Z418" s="5">
        <v>7157.7713335999997</v>
      </c>
      <c r="AA418" s="5">
        <v>1</v>
      </c>
      <c r="AB418" s="5">
        <v>7157.7713335999997</v>
      </c>
    </row>
    <row r="419" spans="1:206" x14ac:dyDescent="0.2">
      <c r="A419" s="5">
        <v>50</v>
      </c>
      <c r="B419" s="5">
        <v>0</v>
      </c>
      <c r="C419" s="5">
        <v>0</v>
      </c>
      <c r="D419" s="5">
        <v>1</v>
      </c>
      <c r="E419" s="5">
        <v>208</v>
      </c>
      <c r="F419" s="5">
        <f>ROUND(Source!V396,O419)</f>
        <v>706.85626439999999</v>
      </c>
      <c r="G419" s="5" t="s">
        <v>323</v>
      </c>
      <c r="H419" s="5" t="s">
        <v>324</v>
      </c>
      <c r="I419" s="5"/>
      <c r="J419" s="5"/>
      <c r="K419" s="5">
        <v>208</v>
      </c>
      <c r="L419" s="5">
        <v>22</v>
      </c>
      <c r="M419" s="5">
        <v>3</v>
      </c>
      <c r="N419" s="5" t="s">
        <v>3</v>
      </c>
      <c r="O419" s="5">
        <v>7</v>
      </c>
      <c r="P419" s="5">
        <f>ROUND(Source!DN396,O419)</f>
        <v>706.85626439999999</v>
      </c>
      <c r="Q419" s="5"/>
      <c r="R419" s="5"/>
      <c r="S419" s="5"/>
      <c r="T419" s="5"/>
      <c r="U419" s="5"/>
      <c r="V419" s="5"/>
      <c r="W419" s="5">
        <v>706.85626439999999</v>
      </c>
      <c r="X419" s="5">
        <v>1</v>
      </c>
      <c r="Y419" s="5">
        <v>706.85626439999999</v>
      </c>
      <c r="Z419" s="5">
        <v>706.85626439999999</v>
      </c>
      <c r="AA419" s="5">
        <v>1</v>
      </c>
      <c r="AB419" s="5">
        <v>706.85626439999999</v>
      </c>
    </row>
    <row r="420" spans="1:206" x14ac:dyDescent="0.2">
      <c r="A420" s="5">
        <v>50</v>
      </c>
      <c r="B420" s="5">
        <v>0</v>
      </c>
      <c r="C420" s="5">
        <v>0</v>
      </c>
      <c r="D420" s="5">
        <v>1</v>
      </c>
      <c r="E420" s="5">
        <v>209</v>
      </c>
      <c r="F420" s="5">
        <f>ROUND(Source!W396,O420)</f>
        <v>1384</v>
      </c>
      <c r="G420" s="5" t="s">
        <v>325</v>
      </c>
      <c r="H420" s="5" t="s">
        <v>326</v>
      </c>
      <c r="I420" s="5"/>
      <c r="J420" s="5"/>
      <c r="K420" s="5">
        <v>209</v>
      </c>
      <c r="L420" s="5">
        <v>23</v>
      </c>
      <c r="M420" s="5">
        <v>3</v>
      </c>
      <c r="N420" s="5" t="s">
        <v>3</v>
      </c>
      <c r="O420" s="5">
        <v>0</v>
      </c>
      <c r="P420" s="5">
        <f>ROUND(Source!DO396,O420)</f>
        <v>1381</v>
      </c>
      <c r="Q420" s="5"/>
      <c r="R420" s="5"/>
      <c r="S420" s="5"/>
      <c r="T420" s="5"/>
      <c r="U420" s="5"/>
      <c r="V420" s="5"/>
      <c r="W420" s="5">
        <v>1384.42</v>
      </c>
      <c r="X420" s="5">
        <v>1</v>
      </c>
      <c r="Y420" s="5">
        <v>1384.42</v>
      </c>
      <c r="Z420" s="5">
        <v>1381</v>
      </c>
      <c r="AA420" s="5">
        <v>1</v>
      </c>
      <c r="AB420" s="5">
        <v>1381</v>
      </c>
    </row>
    <row r="421" spans="1:206" x14ac:dyDescent="0.2">
      <c r="A421" s="5">
        <v>50</v>
      </c>
      <c r="B421" s="5">
        <v>0</v>
      </c>
      <c r="C421" s="5">
        <v>0</v>
      </c>
      <c r="D421" s="5">
        <v>1</v>
      </c>
      <c r="E421" s="5">
        <v>233</v>
      </c>
      <c r="F421" s="5">
        <f>ROUND(Source!BD396,O421)</f>
        <v>1008</v>
      </c>
      <c r="G421" s="5" t="s">
        <v>327</v>
      </c>
      <c r="H421" s="5" t="s">
        <v>328</v>
      </c>
      <c r="I421" s="5"/>
      <c r="J421" s="5"/>
      <c r="K421" s="5">
        <v>233</v>
      </c>
      <c r="L421" s="5">
        <v>24</v>
      </c>
      <c r="M421" s="5">
        <v>3</v>
      </c>
      <c r="N421" s="5" t="s">
        <v>3</v>
      </c>
      <c r="O421" s="5">
        <v>0</v>
      </c>
      <c r="P421" s="5">
        <f>ROUND(Source!EV396,O421)</f>
        <v>21319</v>
      </c>
      <c r="Q421" s="5"/>
      <c r="R421" s="5"/>
      <c r="S421" s="5"/>
      <c r="T421" s="5"/>
      <c r="U421" s="5"/>
      <c r="V421" s="5"/>
      <c r="W421" s="5">
        <v>1008</v>
      </c>
      <c r="X421" s="5">
        <v>1</v>
      </c>
      <c r="Y421" s="5">
        <v>1008</v>
      </c>
      <c r="Z421" s="5">
        <v>21319</v>
      </c>
      <c r="AA421" s="5">
        <v>1</v>
      </c>
      <c r="AB421" s="5">
        <v>21319</v>
      </c>
    </row>
    <row r="422" spans="1:206" x14ac:dyDescent="0.2">
      <c r="A422" s="5">
        <v>50</v>
      </c>
      <c r="B422" s="5">
        <v>0</v>
      </c>
      <c r="C422" s="5">
        <v>0</v>
      </c>
      <c r="D422" s="5">
        <v>1</v>
      </c>
      <c r="E422" s="5">
        <v>210</v>
      </c>
      <c r="F422" s="5">
        <f>ROUND(Source!X396,O422)</f>
        <v>71246</v>
      </c>
      <c r="G422" s="5" t="s">
        <v>329</v>
      </c>
      <c r="H422" s="5" t="s">
        <v>330</v>
      </c>
      <c r="I422" s="5"/>
      <c r="J422" s="5"/>
      <c r="K422" s="5">
        <v>210</v>
      </c>
      <c r="L422" s="5">
        <v>25</v>
      </c>
      <c r="M422" s="5">
        <v>3</v>
      </c>
      <c r="N422" s="5" t="s">
        <v>3</v>
      </c>
      <c r="O422" s="5">
        <v>0</v>
      </c>
      <c r="P422" s="5">
        <f>ROUND(Source!DP396,O422)</f>
        <v>3628541</v>
      </c>
      <c r="Q422" s="5"/>
      <c r="R422" s="5"/>
      <c r="S422" s="5"/>
      <c r="T422" s="5"/>
      <c r="U422" s="5"/>
      <c r="V422" s="5"/>
      <c r="W422" s="5">
        <v>71245.61</v>
      </c>
      <c r="X422" s="5">
        <v>1</v>
      </c>
      <c r="Y422" s="5">
        <v>71245.61</v>
      </c>
      <c r="Z422" s="5">
        <v>3628541</v>
      </c>
      <c r="AA422" s="5">
        <v>1</v>
      </c>
      <c r="AB422" s="5">
        <v>3628541</v>
      </c>
    </row>
    <row r="423" spans="1:206" x14ac:dyDescent="0.2">
      <c r="A423" s="5">
        <v>50</v>
      </c>
      <c r="B423" s="5">
        <v>0</v>
      </c>
      <c r="C423" s="5">
        <v>0</v>
      </c>
      <c r="D423" s="5">
        <v>1</v>
      </c>
      <c r="E423" s="5">
        <v>211</v>
      </c>
      <c r="F423" s="5">
        <f>ROUND(Source!Y396,O423)</f>
        <v>38669</v>
      </c>
      <c r="G423" s="5" t="s">
        <v>331</v>
      </c>
      <c r="H423" s="5" t="s">
        <v>332</v>
      </c>
      <c r="I423" s="5"/>
      <c r="J423" s="5"/>
      <c r="K423" s="5">
        <v>211</v>
      </c>
      <c r="L423" s="5">
        <v>26</v>
      </c>
      <c r="M423" s="5">
        <v>3</v>
      </c>
      <c r="N423" s="5" t="s">
        <v>3</v>
      </c>
      <c r="O423" s="5">
        <v>0</v>
      </c>
      <c r="P423" s="5">
        <f>ROUND(Source!DQ396,O423)</f>
        <v>1969409</v>
      </c>
      <c r="Q423" s="5"/>
      <c r="R423" s="5"/>
      <c r="S423" s="5"/>
      <c r="T423" s="5"/>
      <c r="U423" s="5"/>
      <c r="V423" s="5"/>
      <c r="W423" s="5">
        <v>38668.879999999997</v>
      </c>
      <c r="X423" s="5">
        <v>1</v>
      </c>
      <c r="Y423" s="5">
        <v>38668.879999999997</v>
      </c>
      <c r="Z423" s="5">
        <v>1969409</v>
      </c>
      <c r="AA423" s="5">
        <v>1</v>
      </c>
      <c r="AB423" s="5">
        <v>1969409</v>
      </c>
    </row>
    <row r="424" spans="1:206" x14ac:dyDescent="0.2">
      <c r="A424" s="5">
        <v>50</v>
      </c>
      <c r="B424" s="5">
        <v>0</v>
      </c>
      <c r="C424" s="5">
        <v>0</v>
      </c>
      <c r="D424" s="5">
        <v>1</v>
      </c>
      <c r="E424" s="5">
        <v>224</v>
      </c>
      <c r="F424" s="5">
        <f>ROUND(Source!AR396,O424)</f>
        <v>935960</v>
      </c>
      <c r="G424" s="5" t="s">
        <v>333</v>
      </c>
      <c r="H424" s="5" t="s">
        <v>334</v>
      </c>
      <c r="I424" s="5"/>
      <c r="J424" s="5"/>
      <c r="K424" s="5">
        <v>224</v>
      </c>
      <c r="L424" s="5">
        <v>27</v>
      </c>
      <c r="M424" s="5">
        <v>3</v>
      </c>
      <c r="N424" s="5" t="s">
        <v>3</v>
      </c>
      <c r="O424" s="5">
        <v>0</v>
      </c>
      <c r="P424" s="5">
        <f>ROUND(Source!EJ396,O424)</f>
        <v>16539511</v>
      </c>
      <c r="Q424" s="5"/>
      <c r="R424" s="5"/>
      <c r="S424" s="5"/>
      <c r="T424" s="5"/>
      <c r="U424" s="5"/>
      <c r="V424" s="5"/>
      <c r="W424" s="5">
        <v>935960.83</v>
      </c>
      <c r="X424" s="5">
        <v>1</v>
      </c>
      <c r="Y424" s="5">
        <v>935960.83</v>
      </c>
      <c r="Z424" s="5">
        <v>16539511</v>
      </c>
      <c r="AA424" s="5">
        <v>1</v>
      </c>
      <c r="AB424" s="5">
        <v>16539511</v>
      </c>
    </row>
    <row r="426" spans="1:206" x14ac:dyDescent="0.2">
      <c r="A426" s="3">
        <v>51</v>
      </c>
      <c r="B426" s="3">
        <f>B12</f>
        <v>482</v>
      </c>
      <c r="C426" s="3">
        <f>A12</f>
        <v>1</v>
      </c>
      <c r="D426" s="3">
        <f>ROW(A12)</f>
        <v>12</v>
      </c>
      <c r="E426" s="3"/>
      <c r="F426" s="3" t="str">
        <f>IF(F12&lt;&gt;"",F12,"")</f>
        <v>05-01-01 Основные решения по ВОЛС</v>
      </c>
      <c r="G426" s="3" t="str">
        <f>IF(G12&lt;&gt;"",G12,"")</f>
        <v>05-01-01 Основные решения по ВОЛС!</v>
      </c>
      <c r="H426" s="3">
        <v>0</v>
      </c>
      <c r="I426" s="3"/>
      <c r="J426" s="3"/>
      <c r="K426" s="3"/>
      <c r="L426" s="3"/>
      <c r="M426" s="3"/>
      <c r="N426" s="3"/>
      <c r="O426" s="3">
        <f t="shared" ref="O426:T426" si="362">ROUND(O396,0)</f>
        <v>826046</v>
      </c>
      <c r="P426" s="3">
        <f t="shared" si="362"/>
        <v>678556</v>
      </c>
      <c r="Q426" s="3">
        <f t="shared" si="362"/>
        <v>79167</v>
      </c>
      <c r="R426" s="3">
        <f t="shared" si="362"/>
        <v>8224</v>
      </c>
      <c r="S426" s="3">
        <f t="shared" si="362"/>
        <v>68324</v>
      </c>
      <c r="T426" s="3">
        <f t="shared" si="362"/>
        <v>0</v>
      </c>
      <c r="U426" s="3">
        <f>U396</f>
        <v>7157.7713336000015</v>
      </c>
      <c r="V426" s="3">
        <f>V396</f>
        <v>706.85626439999999</v>
      </c>
      <c r="W426" s="3">
        <f>ROUND(W396,0)</f>
        <v>1384</v>
      </c>
      <c r="X426" s="3">
        <f>ROUND(X396,0)</f>
        <v>71246</v>
      </c>
      <c r="Y426" s="3">
        <f>ROUND(Y396,0)</f>
        <v>38669</v>
      </c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>
        <f t="shared" ref="AO426:BD426" si="363">ROUND(AO396,0)</f>
        <v>0</v>
      </c>
      <c r="AP426" s="3">
        <f t="shared" si="363"/>
        <v>0</v>
      </c>
      <c r="AQ426" s="3">
        <f t="shared" si="363"/>
        <v>0</v>
      </c>
      <c r="AR426" s="3">
        <f t="shared" si="363"/>
        <v>935960</v>
      </c>
      <c r="AS426" s="3">
        <f t="shared" si="363"/>
        <v>120799</v>
      </c>
      <c r="AT426" s="3">
        <f t="shared" si="363"/>
        <v>815161</v>
      </c>
      <c r="AU426" s="3">
        <f t="shared" si="363"/>
        <v>0</v>
      </c>
      <c r="AV426" s="3">
        <f t="shared" si="363"/>
        <v>678556</v>
      </c>
      <c r="AW426" s="3">
        <f t="shared" si="363"/>
        <v>678556</v>
      </c>
      <c r="AX426" s="3">
        <f t="shared" si="363"/>
        <v>0</v>
      </c>
      <c r="AY426" s="3">
        <f t="shared" si="363"/>
        <v>678556</v>
      </c>
      <c r="AZ426" s="3">
        <f t="shared" si="363"/>
        <v>0</v>
      </c>
      <c r="BA426" s="3">
        <f t="shared" si="363"/>
        <v>0</v>
      </c>
      <c r="BB426" s="3">
        <f t="shared" si="363"/>
        <v>0</v>
      </c>
      <c r="BC426" s="3">
        <f t="shared" si="363"/>
        <v>0</v>
      </c>
      <c r="BD426" s="3">
        <f t="shared" si="363"/>
        <v>1008</v>
      </c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4">
        <f t="shared" ref="DG426:DL426" si="364">ROUND(DG396,0)</f>
        <v>10941561</v>
      </c>
      <c r="DH426" s="4">
        <f t="shared" si="364"/>
        <v>6630059</v>
      </c>
      <c r="DI426" s="4">
        <f t="shared" si="364"/>
        <v>831783</v>
      </c>
      <c r="DJ426" s="4">
        <f t="shared" si="364"/>
        <v>418810</v>
      </c>
      <c r="DK426" s="4">
        <f t="shared" si="364"/>
        <v>3479719</v>
      </c>
      <c r="DL426" s="4">
        <f t="shared" si="364"/>
        <v>0</v>
      </c>
      <c r="DM426" s="4">
        <f>DM396</f>
        <v>7157.7713336000015</v>
      </c>
      <c r="DN426" s="4">
        <f>DN396</f>
        <v>706.85626439999999</v>
      </c>
      <c r="DO426" s="4">
        <f>ROUND(DO396,0)</f>
        <v>1381</v>
      </c>
      <c r="DP426" s="4">
        <f>ROUND(DP396,0)</f>
        <v>3628541</v>
      </c>
      <c r="DQ426" s="4">
        <f>ROUND(DQ396,0)</f>
        <v>1969409</v>
      </c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>
        <f t="shared" ref="EG426:EV426" si="365">ROUND(EG396,0)</f>
        <v>0</v>
      </c>
      <c r="EH426" s="4">
        <f t="shared" si="365"/>
        <v>0</v>
      </c>
      <c r="EI426" s="4">
        <f t="shared" si="365"/>
        <v>0</v>
      </c>
      <c r="EJ426" s="4">
        <f t="shared" si="365"/>
        <v>16539511</v>
      </c>
      <c r="EK426" s="4">
        <f t="shared" si="365"/>
        <v>8262353</v>
      </c>
      <c r="EL426" s="4">
        <f t="shared" si="365"/>
        <v>8277158</v>
      </c>
      <c r="EM426" s="4">
        <f t="shared" si="365"/>
        <v>0</v>
      </c>
      <c r="EN426" s="4">
        <f t="shared" si="365"/>
        <v>6630059</v>
      </c>
      <c r="EO426" s="4">
        <f t="shared" si="365"/>
        <v>6630059</v>
      </c>
      <c r="EP426" s="4">
        <f t="shared" si="365"/>
        <v>0</v>
      </c>
      <c r="EQ426" s="4">
        <f t="shared" si="365"/>
        <v>6630059</v>
      </c>
      <c r="ER426" s="4">
        <f t="shared" si="365"/>
        <v>0</v>
      </c>
      <c r="ES426" s="4">
        <f t="shared" si="365"/>
        <v>0</v>
      </c>
      <c r="ET426" s="4">
        <f t="shared" si="365"/>
        <v>0</v>
      </c>
      <c r="EU426" s="4">
        <f t="shared" si="365"/>
        <v>0</v>
      </c>
      <c r="EV426" s="4">
        <f t="shared" si="365"/>
        <v>21319</v>
      </c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  <c r="FP426" s="4"/>
      <c r="FQ426" s="4"/>
      <c r="FR426" s="4"/>
      <c r="FS426" s="4"/>
      <c r="FT426" s="4"/>
      <c r="FU426" s="4"/>
      <c r="FV426" s="4"/>
      <c r="FW426" s="4"/>
      <c r="FX426" s="4"/>
      <c r="FY426" s="4"/>
      <c r="FZ426" s="4"/>
      <c r="GA426" s="4"/>
      <c r="GB426" s="4"/>
      <c r="GC426" s="4"/>
      <c r="GD426" s="4"/>
      <c r="GE426" s="4"/>
      <c r="GF426" s="4"/>
      <c r="GG426" s="4"/>
      <c r="GH426" s="4"/>
      <c r="GI426" s="4"/>
      <c r="GJ426" s="4"/>
      <c r="GK426" s="4"/>
      <c r="GL426" s="4"/>
      <c r="GM426" s="4"/>
      <c r="GN426" s="4"/>
      <c r="GO426" s="4"/>
      <c r="GP426" s="4"/>
      <c r="GQ426" s="4"/>
      <c r="GR426" s="4"/>
      <c r="GS426" s="4"/>
      <c r="GT426" s="4"/>
      <c r="GU426" s="4"/>
      <c r="GV426" s="4"/>
      <c r="GW426" s="4"/>
      <c r="GX426" s="4">
        <v>0</v>
      </c>
    </row>
    <row r="428" spans="1:206" x14ac:dyDescent="0.2">
      <c r="A428" s="5">
        <v>50</v>
      </c>
      <c r="B428" s="5">
        <v>0</v>
      </c>
      <c r="C428" s="5">
        <v>0</v>
      </c>
      <c r="D428" s="5">
        <v>1</v>
      </c>
      <c r="E428" s="5">
        <v>201</v>
      </c>
      <c r="F428" s="5">
        <f>ROUND(Source!O426,O428)</f>
        <v>826046</v>
      </c>
      <c r="G428" s="5" t="s">
        <v>281</v>
      </c>
      <c r="H428" s="5" t="s">
        <v>282</v>
      </c>
      <c r="I428" s="5"/>
      <c r="J428" s="5"/>
      <c r="K428" s="5">
        <v>201</v>
      </c>
      <c r="L428" s="5">
        <v>1</v>
      </c>
      <c r="M428" s="5">
        <v>3</v>
      </c>
      <c r="N428" s="5" t="s">
        <v>3</v>
      </c>
      <c r="O428" s="5">
        <v>0</v>
      </c>
      <c r="P428" s="5">
        <f>ROUND(Source!DG426,O428)</f>
        <v>10941561</v>
      </c>
      <c r="Q428" s="5"/>
      <c r="R428" s="5"/>
      <c r="S428" s="5"/>
      <c r="T428" s="5"/>
      <c r="U428" s="5"/>
      <c r="V428" s="5"/>
      <c r="W428" s="5">
        <v>826046.34</v>
      </c>
      <c r="X428" s="5">
        <v>1</v>
      </c>
      <c r="Y428" s="5">
        <v>826046.34</v>
      </c>
      <c r="Z428" s="5">
        <v>10941561</v>
      </c>
      <c r="AA428" s="5">
        <v>1</v>
      </c>
      <c r="AB428" s="5">
        <v>10941561</v>
      </c>
    </row>
    <row r="429" spans="1:206" x14ac:dyDescent="0.2">
      <c r="A429" s="5">
        <v>50</v>
      </c>
      <c r="B429" s="5">
        <v>0</v>
      </c>
      <c r="C429" s="5">
        <v>0</v>
      </c>
      <c r="D429" s="5">
        <v>1</v>
      </c>
      <c r="E429" s="5">
        <v>202</v>
      </c>
      <c r="F429" s="5">
        <f>ROUND(Source!P426,O429)</f>
        <v>678556</v>
      </c>
      <c r="G429" s="5" t="s">
        <v>283</v>
      </c>
      <c r="H429" s="5" t="s">
        <v>284</v>
      </c>
      <c r="I429" s="5"/>
      <c r="J429" s="5"/>
      <c r="K429" s="5">
        <v>202</v>
      </c>
      <c r="L429" s="5">
        <v>2</v>
      </c>
      <c r="M429" s="5">
        <v>3</v>
      </c>
      <c r="N429" s="5" t="s">
        <v>3</v>
      </c>
      <c r="O429" s="5">
        <v>0</v>
      </c>
      <c r="P429" s="5">
        <f>ROUND(Source!DH426,O429)</f>
        <v>6630059</v>
      </c>
      <c r="Q429" s="5"/>
      <c r="R429" s="5"/>
      <c r="S429" s="5"/>
      <c r="T429" s="5"/>
      <c r="U429" s="5"/>
      <c r="V429" s="5"/>
      <c r="W429" s="5">
        <v>678556.03</v>
      </c>
      <c r="X429" s="5">
        <v>1</v>
      </c>
      <c r="Y429" s="5">
        <v>678556.03</v>
      </c>
      <c r="Z429" s="5">
        <v>6630059</v>
      </c>
      <c r="AA429" s="5">
        <v>1</v>
      </c>
      <c r="AB429" s="5">
        <v>6630059</v>
      </c>
    </row>
    <row r="430" spans="1:206" x14ac:dyDescent="0.2">
      <c r="A430" s="5">
        <v>50</v>
      </c>
      <c r="B430" s="5">
        <v>0</v>
      </c>
      <c r="C430" s="5">
        <v>0</v>
      </c>
      <c r="D430" s="5">
        <v>1</v>
      </c>
      <c r="E430" s="5">
        <v>222</v>
      </c>
      <c r="F430" s="5">
        <f>ROUND(Source!AO426,O430)</f>
        <v>0</v>
      </c>
      <c r="G430" s="5" t="s">
        <v>285</v>
      </c>
      <c r="H430" s="5" t="s">
        <v>286</v>
      </c>
      <c r="I430" s="5"/>
      <c r="J430" s="5"/>
      <c r="K430" s="5">
        <v>222</v>
      </c>
      <c r="L430" s="5">
        <v>3</v>
      </c>
      <c r="M430" s="5">
        <v>3</v>
      </c>
      <c r="N430" s="5" t="s">
        <v>3</v>
      </c>
      <c r="O430" s="5">
        <v>0</v>
      </c>
      <c r="P430" s="5">
        <f>ROUND(Source!EG426,O430)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06" x14ac:dyDescent="0.2">
      <c r="A431" s="5">
        <v>50</v>
      </c>
      <c r="B431" s="5">
        <v>0</v>
      </c>
      <c r="C431" s="5">
        <v>0</v>
      </c>
      <c r="D431" s="5">
        <v>1</v>
      </c>
      <c r="E431" s="5">
        <v>225</v>
      </c>
      <c r="F431" s="5">
        <f>ROUND(Source!AV426,O431)</f>
        <v>678556</v>
      </c>
      <c r="G431" s="5" t="s">
        <v>287</v>
      </c>
      <c r="H431" s="5" t="s">
        <v>288</v>
      </c>
      <c r="I431" s="5"/>
      <c r="J431" s="5"/>
      <c r="K431" s="5">
        <v>225</v>
      </c>
      <c r="L431" s="5">
        <v>4</v>
      </c>
      <c r="M431" s="5">
        <v>3</v>
      </c>
      <c r="N431" s="5" t="s">
        <v>3</v>
      </c>
      <c r="O431" s="5">
        <v>0</v>
      </c>
      <c r="P431" s="5">
        <f>ROUND(Source!EN426,O431)</f>
        <v>6630059</v>
      </c>
      <c r="Q431" s="5"/>
      <c r="R431" s="5"/>
      <c r="S431" s="5"/>
      <c r="T431" s="5"/>
      <c r="U431" s="5"/>
      <c r="V431" s="5"/>
      <c r="W431" s="5">
        <v>678556.03</v>
      </c>
      <c r="X431" s="5">
        <v>1</v>
      </c>
      <c r="Y431" s="5">
        <v>678556.03</v>
      </c>
      <c r="Z431" s="5">
        <v>6630059</v>
      </c>
      <c r="AA431" s="5">
        <v>1</v>
      </c>
      <c r="AB431" s="5">
        <v>6630059</v>
      </c>
    </row>
    <row r="432" spans="1:206" x14ac:dyDescent="0.2">
      <c r="A432" s="5">
        <v>50</v>
      </c>
      <c r="B432" s="5">
        <v>0</v>
      </c>
      <c r="C432" s="5">
        <v>0</v>
      </c>
      <c r="D432" s="5">
        <v>1</v>
      </c>
      <c r="E432" s="5">
        <v>226</v>
      </c>
      <c r="F432" s="5">
        <f>ROUND(Source!AW426,O432)</f>
        <v>678556</v>
      </c>
      <c r="G432" s="5" t="s">
        <v>289</v>
      </c>
      <c r="H432" s="5" t="s">
        <v>290</v>
      </c>
      <c r="I432" s="5"/>
      <c r="J432" s="5"/>
      <c r="K432" s="5">
        <v>226</v>
      </c>
      <c r="L432" s="5">
        <v>5</v>
      </c>
      <c r="M432" s="5">
        <v>3</v>
      </c>
      <c r="N432" s="5" t="s">
        <v>3</v>
      </c>
      <c r="O432" s="5">
        <v>0</v>
      </c>
      <c r="P432" s="5">
        <f>ROUND(Source!EO426,O432)</f>
        <v>6630059</v>
      </c>
      <c r="Q432" s="5"/>
      <c r="R432" s="5"/>
      <c r="S432" s="5"/>
      <c r="T432" s="5"/>
      <c r="U432" s="5"/>
      <c r="V432" s="5"/>
      <c r="W432" s="5">
        <v>678556.03</v>
      </c>
      <c r="X432" s="5">
        <v>1</v>
      </c>
      <c r="Y432" s="5">
        <v>678556.03</v>
      </c>
      <c r="Z432" s="5">
        <v>6630059</v>
      </c>
      <c r="AA432" s="5">
        <v>1</v>
      </c>
      <c r="AB432" s="5">
        <v>6630059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227</v>
      </c>
      <c r="F433" s="5">
        <f>ROUND(Source!AX426,O433)</f>
        <v>0</v>
      </c>
      <c r="G433" s="5" t="s">
        <v>291</v>
      </c>
      <c r="H433" s="5" t="s">
        <v>292</v>
      </c>
      <c r="I433" s="5"/>
      <c r="J433" s="5"/>
      <c r="K433" s="5">
        <v>227</v>
      </c>
      <c r="L433" s="5">
        <v>6</v>
      </c>
      <c r="M433" s="5">
        <v>3</v>
      </c>
      <c r="N433" s="5" t="s">
        <v>3</v>
      </c>
      <c r="O433" s="5">
        <v>0</v>
      </c>
      <c r="P433" s="5">
        <f>ROUND(Source!EP426,O433)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228</v>
      </c>
      <c r="F434" s="5">
        <f>ROUND(Source!AY426,O434)</f>
        <v>678556</v>
      </c>
      <c r="G434" s="5" t="s">
        <v>293</v>
      </c>
      <c r="H434" s="5" t="s">
        <v>294</v>
      </c>
      <c r="I434" s="5"/>
      <c r="J434" s="5"/>
      <c r="K434" s="5">
        <v>228</v>
      </c>
      <c r="L434" s="5">
        <v>7</v>
      </c>
      <c r="M434" s="5">
        <v>3</v>
      </c>
      <c r="N434" s="5" t="s">
        <v>3</v>
      </c>
      <c r="O434" s="5">
        <v>0</v>
      </c>
      <c r="P434" s="5">
        <f>ROUND(Source!EQ426,O434)</f>
        <v>6630059</v>
      </c>
      <c r="Q434" s="5"/>
      <c r="R434" s="5"/>
      <c r="S434" s="5"/>
      <c r="T434" s="5"/>
      <c r="U434" s="5"/>
      <c r="V434" s="5"/>
      <c r="W434" s="5">
        <v>678556.03</v>
      </c>
      <c r="X434" s="5">
        <v>1</v>
      </c>
      <c r="Y434" s="5">
        <v>678556.03</v>
      </c>
      <c r="Z434" s="5">
        <v>6630059</v>
      </c>
      <c r="AA434" s="5">
        <v>1</v>
      </c>
      <c r="AB434" s="5">
        <v>6630059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216</v>
      </c>
      <c r="F435" s="5">
        <f>ROUND(Source!AP426,O435)</f>
        <v>0</v>
      </c>
      <c r="G435" s="5" t="s">
        <v>295</v>
      </c>
      <c r="H435" s="5" t="s">
        <v>296</v>
      </c>
      <c r="I435" s="5"/>
      <c r="J435" s="5"/>
      <c r="K435" s="5">
        <v>216</v>
      </c>
      <c r="L435" s="5">
        <v>8</v>
      </c>
      <c r="M435" s="5">
        <v>3</v>
      </c>
      <c r="N435" s="5" t="s">
        <v>3</v>
      </c>
      <c r="O435" s="5">
        <v>0</v>
      </c>
      <c r="P435" s="5">
        <f>ROUND(Source!EH426,O435)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223</v>
      </c>
      <c r="F436" s="5">
        <f>ROUND(Source!AQ426,O436)</f>
        <v>0</v>
      </c>
      <c r="G436" s="5" t="s">
        <v>297</v>
      </c>
      <c r="H436" s="5" t="s">
        <v>298</v>
      </c>
      <c r="I436" s="5"/>
      <c r="J436" s="5"/>
      <c r="K436" s="5">
        <v>223</v>
      </c>
      <c r="L436" s="5">
        <v>9</v>
      </c>
      <c r="M436" s="5">
        <v>3</v>
      </c>
      <c r="N436" s="5" t="s">
        <v>3</v>
      </c>
      <c r="O436" s="5">
        <v>0</v>
      </c>
      <c r="P436" s="5">
        <f>ROUND(Source!EI426,O436)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229</v>
      </c>
      <c r="F437" s="5">
        <f>ROUND(Source!AZ426,O437)</f>
        <v>0</v>
      </c>
      <c r="G437" s="5" t="s">
        <v>299</v>
      </c>
      <c r="H437" s="5" t="s">
        <v>300</v>
      </c>
      <c r="I437" s="5"/>
      <c r="J437" s="5"/>
      <c r="K437" s="5">
        <v>229</v>
      </c>
      <c r="L437" s="5">
        <v>10</v>
      </c>
      <c r="M437" s="5">
        <v>3</v>
      </c>
      <c r="N437" s="5" t="s">
        <v>3</v>
      </c>
      <c r="O437" s="5">
        <v>0</v>
      </c>
      <c r="P437" s="5">
        <f>ROUND(Source!ER426,O437)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203</v>
      </c>
      <c r="F438" s="5">
        <f>ROUND(Source!Q426,O438)</f>
        <v>79167</v>
      </c>
      <c r="G438" s="5" t="s">
        <v>301</v>
      </c>
      <c r="H438" s="5" t="s">
        <v>302</v>
      </c>
      <c r="I438" s="5"/>
      <c r="J438" s="5"/>
      <c r="K438" s="5">
        <v>203</v>
      </c>
      <c r="L438" s="5">
        <v>11</v>
      </c>
      <c r="M438" s="5">
        <v>3</v>
      </c>
      <c r="N438" s="5" t="s">
        <v>3</v>
      </c>
      <c r="O438" s="5">
        <v>0</v>
      </c>
      <c r="P438" s="5">
        <f>ROUND(Source!DI426,O438)</f>
        <v>831783</v>
      </c>
      <c r="Q438" s="5"/>
      <c r="R438" s="5"/>
      <c r="S438" s="5"/>
      <c r="T438" s="5"/>
      <c r="U438" s="5"/>
      <c r="V438" s="5"/>
      <c r="W438" s="5">
        <v>78158.77999999997</v>
      </c>
      <c r="X438" s="5">
        <v>1</v>
      </c>
      <c r="Y438" s="5">
        <v>78158.77999999997</v>
      </c>
      <c r="Z438" s="5">
        <v>810464</v>
      </c>
      <c r="AA438" s="5">
        <v>1</v>
      </c>
      <c r="AB438" s="5">
        <v>810464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231</v>
      </c>
      <c r="F439" s="5">
        <f>ROUND(Source!BB426,O439)</f>
        <v>0</v>
      </c>
      <c r="G439" s="5" t="s">
        <v>303</v>
      </c>
      <c r="H439" s="5" t="s">
        <v>304</v>
      </c>
      <c r="I439" s="5"/>
      <c r="J439" s="5"/>
      <c r="K439" s="5">
        <v>231</v>
      </c>
      <c r="L439" s="5">
        <v>12</v>
      </c>
      <c r="M439" s="5">
        <v>3</v>
      </c>
      <c r="N439" s="5" t="s">
        <v>3</v>
      </c>
      <c r="O439" s="5">
        <v>0</v>
      </c>
      <c r="P439" s="5">
        <f>ROUND(Source!ET426,O439)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204</v>
      </c>
      <c r="F440" s="5">
        <f>ROUND(Source!R426,O440)</f>
        <v>8224</v>
      </c>
      <c r="G440" s="5" t="s">
        <v>305</v>
      </c>
      <c r="H440" s="5" t="s">
        <v>306</v>
      </c>
      <c r="I440" s="5"/>
      <c r="J440" s="5"/>
      <c r="K440" s="5">
        <v>204</v>
      </c>
      <c r="L440" s="5">
        <v>13</v>
      </c>
      <c r="M440" s="5">
        <v>3</v>
      </c>
      <c r="N440" s="5" t="s">
        <v>3</v>
      </c>
      <c r="O440" s="5">
        <v>0</v>
      </c>
      <c r="P440" s="5">
        <f>ROUND(Source!DJ426,O440)</f>
        <v>418810</v>
      </c>
      <c r="Q440" s="5"/>
      <c r="R440" s="5"/>
      <c r="S440" s="5"/>
      <c r="T440" s="5"/>
      <c r="U440" s="5"/>
      <c r="V440" s="5"/>
      <c r="W440" s="5">
        <v>8223.27</v>
      </c>
      <c r="X440" s="5">
        <v>1</v>
      </c>
      <c r="Y440" s="5">
        <v>8223.27</v>
      </c>
      <c r="Z440" s="5">
        <v>418810</v>
      </c>
      <c r="AA440" s="5">
        <v>1</v>
      </c>
      <c r="AB440" s="5">
        <v>418810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205</v>
      </c>
      <c r="F441" s="5">
        <f>ROUND(Source!S426,O441)</f>
        <v>68324</v>
      </c>
      <c r="G441" s="5" t="s">
        <v>307</v>
      </c>
      <c r="H441" s="5" t="s">
        <v>308</v>
      </c>
      <c r="I441" s="5"/>
      <c r="J441" s="5"/>
      <c r="K441" s="5">
        <v>205</v>
      </c>
      <c r="L441" s="5">
        <v>14</v>
      </c>
      <c r="M441" s="5">
        <v>3</v>
      </c>
      <c r="N441" s="5" t="s">
        <v>3</v>
      </c>
      <c r="O441" s="5">
        <v>0</v>
      </c>
      <c r="P441" s="5">
        <f>ROUND(Source!DK426,O441)</f>
        <v>3479719</v>
      </c>
      <c r="Q441" s="5"/>
      <c r="R441" s="5"/>
      <c r="S441" s="5"/>
      <c r="T441" s="5"/>
      <c r="U441" s="5"/>
      <c r="V441" s="5"/>
      <c r="W441" s="5">
        <v>68323.529999999984</v>
      </c>
      <c r="X441" s="5">
        <v>1</v>
      </c>
      <c r="Y441" s="5">
        <v>68323.529999999984</v>
      </c>
      <c r="Z441" s="5">
        <v>3479719</v>
      </c>
      <c r="AA441" s="5">
        <v>1</v>
      </c>
      <c r="AB441" s="5">
        <v>3479719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232</v>
      </c>
      <c r="F442" s="5">
        <f>ROUND(Source!BC426,O442)</f>
        <v>0</v>
      </c>
      <c r="G442" s="5" t="s">
        <v>309</v>
      </c>
      <c r="H442" s="5" t="s">
        <v>310</v>
      </c>
      <c r="I442" s="5"/>
      <c r="J442" s="5"/>
      <c r="K442" s="5">
        <v>232</v>
      </c>
      <c r="L442" s="5">
        <v>15</v>
      </c>
      <c r="M442" s="5">
        <v>3</v>
      </c>
      <c r="N442" s="5" t="s">
        <v>3</v>
      </c>
      <c r="O442" s="5">
        <v>0</v>
      </c>
      <c r="P442" s="5">
        <f>ROUND(Source!EU426,O442)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214</v>
      </c>
      <c r="F443" s="5">
        <f>ROUND(Source!AS426,O443)</f>
        <v>120799</v>
      </c>
      <c r="G443" s="5" t="s">
        <v>311</v>
      </c>
      <c r="H443" s="5" t="s">
        <v>312</v>
      </c>
      <c r="I443" s="5"/>
      <c r="J443" s="5"/>
      <c r="K443" s="5">
        <v>214</v>
      </c>
      <c r="L443" s="5">
        <v>16</v>
      </c>
      <c r="M443" s="5">
        <v>3</v>
      </c>
      <c r="N443" s="5" t="s">
        <v>3</v>
      </c>
      <c r="O443" s="5">
        <v>0</v>
      </c>
      <c r="P443" s="5">
        <f>ROUND(Source!EK426,O443)</f>
        <v>8262353</v>
      </c>
      <c r="Q443" s="5"/>
      <c r="R443" s="5"/>
      <c r="S443" s="5"/>
      <c r="T443" s="5"/>
      <c r="U443" s="5"/>
      <c r="V443" s="5"/>
      <c r="W443" s="5">
        <v>120798.98</v>
      </c>
      <c r="X443" s="5">
        <v>1</v>
      </c>
      <c r="Y443" s="5">
        <v>120798.98</v>
      </c>
      <c r="Z443" s="5">
        <v>8262353</v>
      </c>
      <c r="AA443" s="5">
        <v>1</v>
      </c>
      <c r="AB443" s="5">
        <v>8262353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215</v>
      </c>
      <c r="F444" s="5">
        <f>ROUND(Source!AT426,O444)</f>
        <v>815161</v>
      </c>
      <c r="G444" s="5" t="s">
        <v>313</v>
      </c>
      <c r="H444" s="5" t="s">
        <v>314</v>
      </c>
      <c r="I444" s="5"/>
      <c r="J444" s="5"/>
      <c r="K444" s="5">
        <v>215</v>
      </c>
      <c r="L444" s="5">
        <v>17</v>
      </c>
      <c r="M444" s="5">
        <v>3</v>
      </c>
      <c r="N444" s="5" t="s">
        <v>3</v>
      </c>
      <c r="O444" s="5">
        <v>0</v>
      </c>
      <c r="P444" s="5">
        <f>ROUND(Source!EL426,O444)</f>
        <v>8277158</v>
      </c>
      <c r="Q444" s="5"/>
      <c r="R444" s="5"/>
      <c r="S444" s="5"/>
      <c r="T444" s="5"/>
      <c r="U444" s="5"/>
      <c r="V444" s="5"/>
      <c r="W444" s="5">
        <v>815161.85</v>
      </c>
      <c r="X444" s="5">
        <v>1</v>
      </c>
      <c r="Y444" s="5">
        <v>815161.85</v>
      </c>
      <c r="Z444" s="5">
        <v>8277158</v>
      </c>
      <c r="AA444" s="5">
        <v>1</v>
      </c>
      <c r="AB444" s="5">
        <v>8277158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217</v>
      </c>
      <c r="F445" s="5">
        <f>ROUND(Source!AU426,O445)</f>
        <v>0</v>
      </c>
      <c r="G445" s="5" t="s">
        <v>315</v>
      </c>
      <c r="H445" s="5" t="s">
        <v>316</v>
      </c>
      <c r="I445" s="5"/>
      <c r="J445" s="5"/>
      <c r="K445" s="5">
        <v>217</v>
      </c>
      <c r="L445" s="5">
        <v>18</v>
      </c>
      <c r="M445" s="5">
        <v>3</v>
      </c>
      <c r="N445" s="5" t="s">
        <v>3</v>
      </c>
      <c r="O445" s="5">
        <v>0</v>
      </c>
      <c r="P445" s="5">
        <f>ROUND(Source!EM426,O445)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230</v>
      </c>
      <c r="F446" s="5">
        <f>ROUND(Source!BA426,O446)</f>
        <v>0</v>
      </c>
      <c r="G446" s="5" t="s">
        <v>317</v>
      </c>
      <c r="H446" s="5" t="s">
        <v>318</v>
      </c>
      <c r="I446" s="5"/>
      <c r="J446" s="5"/>
      <c r="K446" s="5">
        <v>230</v>
      </c>
      <c r="L446" s="5">
        <v>19</v>
      </c>
      <c r="M446" s="5">
        <v>3</v>
      </c>
      <c r="N446" s="5" t="s">
        <v>3</v>
      </c>
      <c r="O446" s="5">
        <v>0</v>
      </c>
      <c r="P446" s="5">
        <f>ROUND(Source!ES426,O446)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206</v>
      </c>
      <c r="F447" s="5">
        <f>ROUND(Source!T426,O447)</f>
        <v>0</v>
      </c>
      <c r="G447" s="5" t="s">
        <v>319</v>
      </c>
      <c r="H447" s="5" t="s">
        <v>320</v>
      </c>
      <c r="I447" s="5"/>
      <c r="J447" s="5"/>
      <c r="K447" s="5">
        <v>206</v>
      </c>
      <c r="L447" s="5">
        <v>20</v>
      </c>
      <c r="M447" s="5">
        <v>3</v>
      </c>
      <c r="N447" s="5" t="s">
        <v>3</v>
      </c>
      <c r="O447" s="5">
        <v>0</v>
      </c>
      <c r="P447" s="5">
        <f>ROUND(Source!DL426,O447)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207</v>
      </c>
      <c r="F448" s="5">
        <f>ROUND(Source!U426,O448)</f>
        <v>7157.7713335999997</v>
      </c>
      <c r="G448" s="5" t="s">
        <v>321</v>
      </c>
      <c r="H448" s="5" t="s">
        <v>322</v>
      </c>
      <c r="I448" s="5"/>
      <c r="J448" s="5"/>
      <c r="K448" s="5">
        <v>207</v>
      </c>
      <c r="L448" s="5">
        <v>21</v>
      </c>
      <c r="M448" s="5">
        <v>3</v>
      </c>
      <c r="N448" s="5" t="s">
        <v>3</v>
      </c>
      <c r="O448" s="5">
        <v>7</v>
      </c>
      <c r="P448" s="5">
        <f>ROUND(Source!DM426,O448)</f>
        <v>7157.7713335999997</v>
      </c>
      <c r="Q448" s="5"/>
      <c r="R448" s="5"/>
      <c r="S448" s="5"/>
      <c r="T448" s="5"/>
      <c r="U448" s="5"/>
      <c r="V448" s="5"/>
      <c r="W448" s="5">
        <v>7157.7713335999997</v>
      </c>
      <c r="X448" s="5">
        <v>1</v>
      </c>
      <c r="Y448" s="5">
        <v>7157.7713335999997</v>
      </c>
      <c r="Z448" s="5">
        <v>7157.7713335999997</v>
      </c>
      <c r="AA448" s="5">
        <v>1</v>
      </c>
      <c r="AB448" s="5">
        <v>7157.7713335999997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208</v>
      </c>
      <c r="F449" s="5">
        <f>ROUND(Source!V426,O449)</f>
        <v>706.85626439999999</v>
      </c>
      <c r="G449" s="5" t="s">
        <v>323</v>
      </c>
      <c r="H449" s="5" t="s">
        <v>324</v>
      </c>
      <c r="I449" s="5"/>
      <c r="J449" s="5"/>
      <c r="K449" s="5">
        <v>208</v>
      </c>
      <c r="L449" s="5">
        <v>22</v>
      </c>
      <c r="M449" s="5">
        <v>3</v>
      </c>
      <c r="N449" s="5" t="s">
        <v>3</v>
      </c>
      <c r="O449" s="5">
        <v>7</v>
      </c>
      <c r="P449" s="5">
        <f>ROUND(Source!DN426,O449)</f>
        <v>706.85626439999999</v>
      </c>
      <c r="Q449" s="5"/>
      <c r="R449" s="5"/>
      <c r="S449" s="5"/>
      <c r="T449" s="5"/>
      <c r="U449" s="5"/>
      <c r="V449" s="5"/>
      <c r="W449" s="5">
        <v>706.85626439999999</v>
      </c>
      <c r="X449" s="5">
        <v>1</v>
      </c>
      <c r="Y449" s="5">
        <v>706.85626439999999</v>
      </c>
      <c r="Z449" s="5">
        <v>706.85626439999999</v>
      </c>
      <c r="AA449" s="5">
        <v>1</v>
      </c>
      <c r="AB449" s="5">
        <v>706.85626439999999</v>
      </c>
    </row>
    <row r="450" spans="1:28" x14ac:dyDescent="0.2">
      <c r="A450" s="5">
        <v>50</v>
      </c>
      <c r="B450" s="5">
        <v>0</v>
      </c>
      <c r="C450" s="5">
        <v>0</v>
      </c>
      <c r="D450" s="5">
        <v>1</v>
      </c>
      <c r="E450" s="5">
        <v>209</v>
      </c>
      <c r="F450" s="5">
        <f>ROUND(Source!W426,O450)</f>
        <v>1384</v>
      </c>
      <c r="G450" s="5" t="s">
        <v>325</v>
      </c>
      <c r="H450" s="5" t="s">
        <v>326</v>
      </c>
      <c r="I450" s="5"/>
      <c r="J450" s="5"/>
      <c r="K450" s="5">
        <v>209</v>
      </c>
      <c r="L450" s="5">
        <v>23</v>
      </c>
      <c r="M450" s="5">
        <v>3</v>
      </c>
      <c r="N450" s="5" t="s">
        <v>3</v>
      </c>
      <c r="O450" s="5">
        <v>0</v>
      </c>
      <c r="P450" s="5">
        <f>ROUND(Source!DO426,O450)</f>
        <v>1381</v>
      </c>
      <c r="Q450" s="5"/>
      <c r="R450" s="5"/>
      <c r="S450" s="5"/>
      <c r="T450" s="5"/>
      <c r="U450" s="5"/>
      <c r="V450" s="5"/>
      <c r="W450" s="5">
        <v>1384.42</v>
      </c>
      <c r="X450" s="5">
        <v>1</v>
      </c>
      <c r="Y450" s="5">
        <v>1384.42</v>
      </c>
      <c r="Z450" s="5">
        <v>1381</v>
      </c>
      <c r="AA450" s="5">
        <v>1</v>
      </c>
      <c r="AB450" s="5">
        <v>1381</v>
      </c>
    </row>
    <row r="451" spans="1:28" x14ac:dyDescent="0.2">
      <c r="A451" s="5">
        <v>50</v>
      </c>
      <c r="B451" s="5">
        <v>0</v>
      </c>
      <c r="C451" s="5">
        <v>0</v>
      </c>
      <c r="D451" s="5">
        <v>1</v>
      </c>
      <c r="E451" s="5">
        <v>233</v>
      </c>
      <c r="F451" s="5">
        <f>ROUND(Source!BD426,O451)</f>
        <v>1008</v>
      </c>
      <c r="G451" s="5" t="s">
        <v>327</v>
      </c>
      <c r="H451" s="5" t="s">
        <v>328</v>
      </c>
      <c r="I451" s="5"/>
      <c r="J451" s="5"/>
      <c r="K451" s="5">
        <v>233</v>
      </c>
      <c r="L451" s="5">
        <v>24</v>
      </c>
      <c r="M451" s="5">
        <v>3</v>
      </c>
      <c r="N451" s="5" t="s">
        <v>3</v>
      </c>
      <c r="O451" s="5">
        <v>0</v>
      </c>
      <c r="P451" s="5">
        <f>ROUND(Source!EV426,O451)</f>
        <v>21319</v>
      </c>
      <c r="Q451" s="5"/>
      <c r="R451" s="5"/>
      <c r="S451" s="5"/>
      <c r="T451" s="5"/>
      <c r="U451" s="5"/>
      <c r="V451" s="5"/>
      <c r="W451" s="5">
        <v>1008</v>
      </c>
      <c r="X451" s="5">
        <v>1</v>
      </c>
      <c r="Y451" s="5">
        <v>1008</v>
      </c>
      <c r="Z451" s="5">
        <v>21319</v>
      </c>
      <c r="AA451" s="5">
        <v>1</v>
      </c>
      <c r="AB451" s="5">
        <v>21319</v>
      </c>
    </row>
    <row r="452" spans="1:28" x14ac:dyDescent="0.2">
      <c r="A452" s="5">
        <v>50</v>
      </c>
      <c r="B452" s="5">
        <v>0</v>
      </c>
      <c r="C452" s="5">
        <v>0</v>
      </c>
      <c r="D452" s="5">
        <v>1</v>
      </c>
      <c r="E452" s="5">
        <v>210</v>
      </c>
      <c r="F452" s="5">
        <f>ROUND(Source!X426,O452)</f>
        <v>71246</v>
      </c>
      <c r="G452" s="5" t="s">
        <v>329</v>
      </c>
      <c r="H452" s="5" t="s">
        <v>330</v>
      </c>
      <c r="I452" s="5"/>
      <c r="J452" s="5"/>
      <c r="K452" s="5">
        <v>210</v>
      </c>
      <c r="L452" s="5">
        <v>25</v>
      </c>
      <c r="M452" s="5">
        <v>3</v>
      </c>
      <c r="N452" s="5" t="s">
        <v>3</v>
      </c>
      <c r="O452" s="5">
        <v>0</v>
      </c>
      <c r="P452" s="5">
        <f>ROUND(Source!DP426,O452)</f>
        <v>3628541</v>
      </c>
      <c r="Q452" s="5"/>
      <c r="R452" s="5"/>
      <c r="S452" s="5"/>
      <c r="T452" s="5"/>
      <c r="U452" s="5"/>
      <c r="V452" s="5"/>
      <c r="W452" s="5">
        <v>71245.61</v>
      </c>
      <c r="X452" s="5">
        <v>1</v>
      </c>
      <c r="Y452" s="5">
        <v>71245.61</v>
      </c>
      <c r="Z452" s="5">
        <v>3628541</v>
      </c>
      <c r="AA452" s="5">
        <v>1</v>
      </c>
      <c r="AB452" s="5">
        <v>3628541</v>
      </c>
    </row>
    <row r="453" spans="1:28" x14ac:dyDescent="0.2">
      <c r="A453" s="5">
        <v>50</v>
      </c>
      <c r="B453" s="5">
        <v>0</v>
      </c>
      <c r="C453" s="5">
        <v>0</v>
      </c>
      <c r="D453" s="5">
        <v>1</v>
      </c>
      <c r="E453" s="5">
        <v>211</v>
      </c>
      <c r="F453" s="5">
        <f>ROUND(Source!Y426,O453)</f>
        <v>38669</v>
      </c>
      <c r="G453" s="5" t="s">
        <v>331</v>
      </c>
      <c r="H453" s="5" t="s">
        <v>332</v>
      </c>
      <c r="I453" s="5"/>
      <c r="J453" s="5"/>
      <c r="K453" s="5">
        <v>211</v>
      </c>
      <c r="L453" s="5">
        <v>26</v>
      </c>
      <c r="M453" s="5">
        <v>3</v>
      </c>
      <c r="N453" s="5" t="s">
        <v>3</v>
      </c>
      <c r="O453" s="5">
        <v>0</v>
      </c>
      <c r="P453" s="5">
        <f>ROUND(Source!DQ426,O453)</f>
        <v>1969409</v>
      </c>
      <c r="Q453" s="5"/>
      <c r="R453" s="5"/>
      <c r="S453" s="5"/>
      <c r="T453" s="5"/>
      <c r="U453" s="5"/>
      <c r="V453" s="5"/>
      <c r="W453" s="5">
        <v>38668.879999999997</v>
      </c>
      <c r="X453" s="5">
        <v>1</v>
      </c>
      <c r="Y453" s="5">
        <v>38668.879999999997</v>
      </c>
      <c r="Z453" s="5">
        <v>1969409</v>
      </c>
      <c r="AA453" s="5">
        <v>1</v>
      </c>
      <c r="AB453" s="5">
        <v>1969409</v>
      </c>
    </row>
    <row r="454" spans="1:28" x14ac:dyDescent="0.2">
      <c r="A454" s="5">
        <v>50</v>
      </c>
      <c r="B454" s="5">
        <v>0</v>
      </c>
      <c r="C454" s="5">
        <v>0</v>
      </c>
      <c r="D454" s="5">
        <v>1</v>
      </c>
      <c r="E454" s="5">
        <v>224</v>
      </c>
      <c r="F454" s="5">
        <f>ROUND(Source!AR426,O454)</f>
        <v>935960</v>
      </c>
      <c r="G454" s="5" t="s">
        <v>333</v>
      </c>
      <c r="H454" s="5" t="s">
        <v>334</v>
      </c>
      <c r="I454" s="5"/>
      <c r="J454" s="5"/>
      <c r="K454" s="5">
        <v>224</v>
      </c>
      <c r="L454" s="5">
        <v>27</v>
      </c>
      <c r="M454" s="5">
        <v>3</v>
      </c>
      <c r="N454" s="5" t="s">
        <v>3</v>
      </c>
      <c r="O454" s="5">
        <v>0</v>
      </c>
      <c r="P454" s="5">
        <f>ROUND(Source!EJ426,O454)</f>
        <v>16539511</v>
      </c>
      <c r="Q454" s="5"/>
      <c r="R454" s="5"/>
      <c r="S454" s="5"/>
      <c r="T454" s="5"/>
      <c r="U454" s="5"/>
      <c r="V454" s="5"/>
      <c r="W454" s="5">
        <v>935960.83</v>
      </c>
      <c r="X454" s="5">
        <v>1</v>
      </c>
      <c r="Y454" s="5">
        <v>935960.83</v>
      </c>
      <c r="Z454" s="5">
        <v>16539511</v>
      </c>
      <c r="AA454" s="5">
        <v>1</v>
      </c>
      <c r="AB454" s="5">
        <v>16539511</v>
      </c>
    </row>
    <row r="457" spans="1:28" x14ac:dyDescent="0.2">
      <c r="A457">
        <v>70</v>
      </c>
      <c r="B457">
        <v>1</v>
      </c>
      <c r="D457">
        <v>1</v>
      </c>
      <c r="E457" t="s">
        <v>620</v>
      </c>
      <c r="F457" t="s">
        <v>621</v>
      </c>
      <c r="G457">
        <v>1</v>
      </c>
      <c r="H457">
        <v>0</v>
      </c>
      <c r="I457" t="s">
        <v>3</v>
      </c>
      <c r="J457">
        <v>1</v>
      </c>
      <c r="K457">
        <v>0</v>
      </c>
      <c r="L457" t="s">
        <v>3</v>
      </c>
      <c r="M457" t="s">
        <v>3</v>
      </c>
      <c r="N457">
        <v>0</v>
      </c>
      <c r="O457">
        <v>1</v>
      </c>
      <c r="P457" t="s">
        <v>622</v>
      </c>
    </row>
    <row r="458" spans="1:28" x14ac:dyDescent="0.2">
      <c r="A458">
        <v>70</v>
      </c>
      <c r="B458">
        <v>1</v>
      </c>
      <c r="D458">
        <v>2</v>
      </c>
      <c r="E458" t="s">
        <v>623</v>
      </c>
      <c r="F458" t="s">
        <v>624</v>
      </c>
      <c r="G458">
        <v>0</v>
      </c>
      <c r="H458">
        <v>0</v>
      </c>
      <c r="I458" t="s">
        <v>3</v>
      </c>
      <c r="J458">
        <v>1</v>
      </c>
      <c r="K458">
        <v>0</v>
      </c>
      <c r="L458" t="s">
        <v>3</v>
      </c>
      <c r="M458" t="s">
        <v>3</v>
      </c>
      <c r="N458">
        <v>0</v>
      </c>
      <c r="O458">
        <v>0</v>
      </c>
      <c r="P458" t="s">
        <v>625</v>
      </c>
    </row>
    <row r="459" spans="1:28" x14ac:dyDescent="0.2">
      <c r="A459">
        <v>70</v>
      </c>
      <c r="B459">
        <v>1</v>
      </c>
      <c r="D459">
        <v>3</v>
      </c>
      <c r="E459" t="s">
        <v>626</v>
      </c>
      <c r="F459" t="s">
        <v>627</v>
      </c>
      <c r="G459">
        <v>0</v>
      </c>
      <c r="H459">
        <v>0</v>
      </c>
      <c r="I459" t="s">
        <v>3</v>
      </c>
      <c r="J459">
        <v>1</v>
      </c>
      <c r="K459">
        <v>0</v>
      </c>
      <c r="L459" t="s">
        <v>3</v>
      </c>
      <c r="M459" t="s">
        <v>3</v>
      </c>
      <c r="N459">
        <v>0</v>
      </c>
      <c r="O459">
        <v>0</v>
      </c>
      <c r="P459" t="s">
        <v>628</v>
      </c>
    </row>
    <row r="460" spans="1:28" x14ac:dyDescent="0.2">
      <c r="A460">
        <v>70</v>
      </c>
      <c r="B460">
        <v>1</v>
      </c>
      <c r="D460">
        <v>4</v>
      </c>
      <c r="E460" t="s">
        <v>629</v>
      </c>
      <c r="F460" t="s">
        <v>630</v>
      </c>
      <c r="G460">
        <v>1</v>
      </c>
      <c r="H460">
        <v>0</v>
      </c>
      <c r="I460" t="s">
        <v>3</v>
      </c>
      <c r="J460">
        <v>2</v>
      </c>
      <c r="K460">
        <v>0</v>
      </c>
      <c r="L460" t="s">
        <v>3</v>
      </c>
      <c r="M460" t="s">
        <v>3</v>
      </c>
      <c r="N460">
        <v>0</v>
      </c>
      <c r="O460">
        <v>1</v>
      </c>
      <c r="P460" t="s">
        <v>3</v>
      </c>
    </row>
    <row r="461" spans="1:28" x14ac:dyDescent="0.2">
      <c r="A461">
        <v>70</v>
      </c>
      <c r="B461">
        <v>1</v>
      </c>
      <c r="D461">
        <v>5</v>
      </c>
      <c r="E461" t="s">
        <v>631</v>
      </c>
      <c r="F461" t="s">
        <v>632</v>
      </c>
      <c r="G461">
        <v>0</v>
      </c>
      <c r="H461">
        <v>0</v>
      </c>
      <c r="I461" t="s">
        <v>3</v>
      </c>
      <c r="J461">
        <v>2</v>
      </c>
      <c r="K461">
        <v>0</v>
      </c>
      <c r="L461" t="s">
        <v>3</v>
      </c>
      <c r="M461" t="s">
        <v>3</v>
      </c>
      <c r="N461">
        <v>0</v>
      </c>
      <c r="O461">
        <v>0</v>
      </c>
      <c r="P461" t="s">
        <v>3</v>
      </c>
    </row>
    <row r="462" spans="1:28" x14ac:dyDescent="0.2">
      <c r="A462">
        <v>70</v>
      </c>
      <c r="B462">
        <v>1</v>
      </c>
      <c r="D462">
        <v>6</v>
      </c>
      <c r="E462" t="s">
        <v>633</v>
      </c>
      <c r="F462" t="s">
        <v>634</v>
      </c>
      <c r="G462">
        <v>0</v>
      </c>
      <c r="H462">
        <v>0</v>
      </c>
      <c r="I462" t="s">
        <v>3</v>
      </c>
      <c r="J462">
        <v>2</v>
      </c>
      <c r="K462">
        <v>0</v>
      </c>
      <c r="L462" t="s">
        <v>3</v>
      </c>
      <c r="M462" t="s">
        <v>3</v>
      </c>
      <c r="N462">
        <v>0</v>
      </c>
      <c r="O462">
        <v>0</v>
      </c>
      <c r="P462" t="s">
        <v>3</v>
      </c>
    </row>
    <row r="463" spans="1:28" x14ac:dyDescent="0.2">
      <c r="A463">
        <v>70</v>
      </c>
      <c r="B463">
        <v>1</v>
      </c>
      <c r="D463">
        <v>7</v>
      </c>
      <c r="E463" t="s">
        <v>635</v>
      </c>
      <c r="F463" t="s">
        <v>636</v>
      </c>
      <c r="G463">
        <v>0</v>
      </c>
      <c r="H463">
        <v>0</v>
      </c>
      <c r="I463" t="s">
        <v>637</v>
      </c>
      <c r="J463">
        <v>0</v>
      </c>
      <c r="K463">
        <v>0</v>
      </c>
      <c r="L463" t="s">
        <v>3</v>
      </c>
      <c r="M463" t="s">
        <v>3</v>
      </c>
      <c r="N463">
        <v>0</v>
      </c>
      <c r="O463">
        <v>0</v>
      </c>
      <c r="P463" t="s">
        <v>638</v>
      </c>
    </row>
    <row r="464" spans="1:28" x14ac:dyDescent="0.2">
      <c r="A464">
        <v>70</v>
      </c>
      <c r="B464">
        <v>1</v>
      </c>
      <c r="D464">
        <v>8</v>
      </c>
      <c r="E464" t="s">
        <v>639</v>
      </c>
      <c r="F464" t="s">
        <v>640</v>
      </c>
      <c r="G464">
        <v>1</v>
      </c>
      <c r="H464">
        <v>0</v>
      </c>
      <c r="I464" t="s">
        <v>3</v>
      </c>
      <c r="J464">
        <v>5</v>
      </c>
      <c r="K464">
        <v>0</v>
      </c>
      <c r="L464" t="s">
        <v>3</v>
      </c>
      <c r="M464" t="s">
        <v>3</v>
      </c>
      <c r="N464">
        <v>0</v>
      </c>
      <c r="O464">
        <v>1</v>
      </c>
      <c r="P464" t="s">
        <v>3</v>
      </c>
    </row>
    <row r="465" spans="1:16" x14ac:dyDescent="0.2">
      <c r="A465">
        <v>70</v>
      </c>
      <c r="B465">
        <v>1</v>
      </c>
      <c r="D465">
        <v>9</v>
      </c>
      <c r="E465" t="s">
        <v>641</v>
      </c>
      <c r="F465" t="s">
        <v>642</v>
      </c>
      <c r="G465">
        <v>0</v>
      </c>
      <c r="H465">
        <v>0</v>
      </c>
      <c r="I465" t="s">
        <v>3</v>
      </c>
      <c r="J465">
        <v>5</v>
      </c>
      <c r="K465">
        <v>0</v>
      </c>
      <c r="L465" t="s">
        <v>3</v>
      </c>
      <c r="M465" t="s">
        <v>3</v>
      </c>
      <c r="N465">
        <v>0</v>
      </c>
      <c r="O465">
        <v>0</v>
      </c>
      <c r="P465" t="s">
        <v>643</v>
      </c>
    </row>
    <row r="466" spans="1:16" x14ac:dyDescent="0.2">
      <c r="A466">
        <v>70</v>
      </c>
      <c r="B466">
        <v>1</v>
      </c>
      <c r="D466">
        <v>10</v>
      </c>
      <c r="E466" t="s">
        <v>644</v>
      </c>
      <c r="F466" t="s">
        <v>645</v>
      </c>
      <c r="G466">
        <v>0</v>
      </c>
      <c r="H466">
        <v>0</v>
      </c>
      <c r="I466" t="s">
        <v>646</v>
      </c>
      <c r="J466">
        <v>5</v>
      </c>
      <c r="K466">
        <v>0</v>
      </c>
      <c r="L466" t="s">
        <v>3</v>
      </c>
      <c r="M466" t="s">
        <v>3</v>
      </c>
      <c r="N466">
        <v>0</v>
      </c>
      <c r="O466">
        <v>0</v>
      </c>
      <c r="P466" t="s">
        <v>647</v>
      </c>
    </row>
    <row r="467" spans="1:16" x14ac:dyDescent="0.2">
      <c r="A467">
        <v>70</v>
      </c>
      <c r="B467">
        <v>1</v>
      </c>
      <c r="D467">
        <v>11</v>
      </c>
      <c r="E467" t="s">
        <v>648</v>
      </c>
      <c r="F467" t="s">
        <v>649</v>
      </c>
      <c r="G467">
        <v>0</v>
      </c>
      <c r="H467">
        <v>0</v>
      </c>
      <c r="I467" t="s">
        <v>650</v>
      </c>
      <c r="J467">
        <v>0</v>
      </c>
      <c r="K467">
        <v>0</v>
      </c>
      <c r="L467" t="s">
        <v>3</v>
      </c>
      <c r="M467" t="s">
        <v>3</v>
      </c>
      <c r="N467">
        <v>0</v>
      </c>
      <c r="O467">
        <v>0</v>
      </c>
      <c r="P467" t="s">
        <v>651</v>
      </c>
    </row>
    <row r="468" spans="1:16" x14ac:dyDescent="0.2">
      <c r="A468">
        <v>70</v>
      </c>
      <c r="B468">
        <v>1</v>
      </c>
      <c r="D468">
        <v>12</v>
      </c>
      <c r="E468" t="s">
        <v>652</v>
      </c>
      <c r="F468" t="s">
        <v>653</v>
      </c>
      <c r="G468">
        <v>0</v>
      </c>
      <c r="H468">
        <v>0</v>
      </c>
      <c r="I468" t="s">
        <v>654</v>
      </c>
      <c r="J468">
        <v>0</v>
      </c>
      <c r="K468">
        <v>0</v>
      </c>
      <c r="L468" t="s">
        <v>3</v>
      </c>
      <c r="M468" t="s">
        <v>3</v>
      </c>
      <c r="N468">
        <v>0</v>
      </c>
      <c r="O468">
        <v>0</v>
      </c>
      <c r="P468" t="s">
        <v>655</v>
      </c>
    </row>
    <row r="469" spans="1:16" x14ac:dyDescent="0.2">
      <c r="A469">
        <v>70</v>
      </c>
      <c r="B469">
        <v>1</v>
      </c>
      <c r="D469">
        <v>13</v>
      </c>
      <c r="E469" t="s">
        <v>656</v>
      </c>
      <c r="F469" t="s">
        <v>657</v>
      </c>
      <c r="G469">
        <v>0</v>
      </c>
      <c r="H469">
        <v>0</v>
      </c>
      <c r="I469" t="s">
        <v>658</v>
      </c>
      <c r="J469">
        <v>0</v>
      </c>
      <c r="K469">
        <v>0</v>
      </c>
      <c r="L469" t="s">
        <v>3</v>
      </c>
      <c r="M469" t="s">
        <v>3</v>
      </c>
      <c r="N469">
        <v>0</v>
      </c>
      <c r="O469">
        <v>0</v>
      </c>
      <c r="P469" t="s">
        <v>659</v>
      </c>
    </row>
    <row r="470" spans="1:16" x14ac:dyDescent="0.2">
      <c r="A470">
        <v>70</v>
      </c>
      <c r="B470">
        <v>1</v>
      </c>
      <c r="D470">
        <v>14</v>
      </c>
      <c r="E470" t="s">
        <v>660</v>
      </c>
      <c r="F470" t="s">
        <v>661</v>
      </c>
      <c r="G470">
        <v>0</v>
      </c>
      <c r="H470">
        <v>0</v>
      </c>
      <c r="I470" t="s">
        <v>3</v>
      </c>
      <c r="J470">
        <v>0</v>
      </c>
      <c r="K470">
        <v>0</v>
      </c>
      <c r="L470" t="s">
        <v>3</v>
      </c>
      <c r="M470" t="s">
        <v>3</v>
      </c>
      <c r="N470">
        <v>0</v>
      </c>
      <c r="O470">
        <v>0</v>
      </c>
      <c r="P470" t="s">
        <v>662</v>
      </c>
    </row>
    <row r="471" spans="1:16" x14ac:dyDescent="0.2">
      <c r="A471">
        <v>70</v>
      </c>
      <c r="B471">
        <v>1</v>
      </c>
      <c r="D471">
        <v>15</v>
      </c>
      <c r="E471" t="s">
        <v>663</v>
      </c>
      <c r="F471" t="s">
        <v>664</v>
      </c>
      <c r="G471">
        <v>0</v>
      </c>
      <c r="H471">
        <v>0</v>
      </c>
      <c r="I471" t="s">
        <v>3</v>
      </c>
      <c r="J471">
        <v>3</v>
      </c>
      <c r="K471">
        <v>0</v>
      </c>
      <c r="L471" t="s">
        <v>3</v>
      </c>
      <c r="M471" t="s">
        <v>3</v>
      </c>
      <c r="N471">
        <v>0</v>
      </c>
      <c r="O471">
        <v>0</v>
      </c>
      <c r="P471" t="s">
        <v>3</v>
      </c>
    </row>
    <row r="472" spans="1:16" x14ac:dyDescent="0.2">
      <c r="A472">
        <v>70</v>
      </c>
      <c r="B472">
        <v>1</v>
      </c>
      <c r="D472">
        <v>16</v>
      </c>
      <c r="E472" t="s">
        <v>665</v>
      </c>
      <c r="F472" t="s">
        <v>666</v>
      </c>
      <c r="G472">
        <v>1</v>
      </c>
      <c r="H472">
        <v>0</v>
      </c>
      <c r="I472" t="s">
        <v>3</v>
      </c>
      <c r="J472">
        <v>3</v>
      </c>
      <c r="K472">
        <v>0</v>
      </c>
      <c r="L472" t="s">
        <v>3</v>
      </c>
      <c r="M472" t="s">
        <v>3</v>
      </c>
      <c r="N472">
        <v>0</v>
      </c>
      <c r="O472">
        <v>1</v>
      </c>
      <c r="P472" t="s">
        <v>3</v>
      </c>
    </row>
    <row r="473" spans="1:16" x14ac:dyDescent="0.2">
      <c r="A473">
        <v>70</v>
      </c>
      <c r="B473">
        <v>1</v>
      </c>
      <c r="D473">
        <v>1</v>
      </c>
      <c r="E473" t="s">
        <v>667</v>
      </c>
      <c r="F473" t="s">
        <v>668</v>
      </c>
      <c r="G473">
        <v>0.9</v>
      </c>
      <c r="H473">
        <v>1</v>
      </c>
      <c r="I473" t="s">
        <v>669</v>
      </c>
      <c r="J473">
        <v>0</v>
      </c>
      <c r="K473">
        <v>0</v>
      </c>
      <c r="L473" t="s">
        <v>3</v>
      </c>
      <c r="M473" t="s">
        <v>3</v>
      </c>
      <c r="N473">
        <v>0</v>
      </c>
      <c r="O473">
        <v>0.9</v>
      </c>
      <c r="P473" t="s">
        <v>670</v>
      </c>
    </row>
    <row r="474" spans="1:16" x14ac:dyDescent="0.2">
      <c r="A474">
        <v>70</v>
      </c>
      <c r="B474">
        <v>1</v>
      </c>
      <c r="D474">
        <v>2</v>
      </c>
      <c r="E474" t="s">
        <v>671</v>
      </c>
      <c r="F474" t="s">
        <v>672</v>
      </c>
      <c r="G474">
        <v>0.85</v>
      </c>
      <c r="H474">
        <v>1</v>
      </c>
      <c r="I474" t="s">
        <v>673</v>
      </c>
      <c r="J474">
        <v>0</v>
      </c>
      <c r="K474">
        <v>0</v>
      </c>
      <c r="L474" t="s">
        <v>3</v>
      </c>
      <c r="M474" t="s">
        <v>3</v>
      </c>
      <c r="N474">
        <v>0</v>
      </c>
      <c r="O474">
        <v>0.85</v>
      </c>
      <c r="P474" t="s">
        <v>674</v>
      </c>
    </row>
    <row r="475" spans="1:16" x14ac:dyDescent="0.2">
      <c r="A475">
        <v>70</v>
      </c>
      <c r="B475">
        <v>1</v>
      </c>
      <c r="D475">
        <v>3</v>
      </c>
      <c r="E475" t="s">
        <v>675</v>
      </c>
      <c r="F475" t="s">
        <v>676</v>
      </c>
      <c r="G475">
        <v>1.03</v>
      </c>
      <c r="H475">
        <v>0</v>
      </c>
      <c r="I475" t="s">
        <v>3</v>
      </c>
      <c r="J475">
        <v>0</v>
      </c>
      <c r="K475">
        <v>0</v>
      </c>
      <c r="L475" t="s">
        <v>3</v>
      </c>
      <c r="M475" t="s">
        <v>3</v>
      </c>
      <c r="N475">
        <v>0</v>
      </c>
      <c r="O475">
        <v>1.03</v>
      </c>
      <c r="P475" t="s">
        <v>677</v>
      </c>
    </row>
    <row r="476" spans="1:16" x14ac:dyDescent="0.2">
      <c r="A476">
        <v>70</v>
      </c>
      <c r="B476">
        <v>1</v>
      </c>
      <c r="D476">
        <v>4</v>
      </c>
      <c r="E476" t="s">
        <v>678</v>
      </c>
      <c r="F476" t="s">
        <v>679</v>
      </c>
      <c r="G476">
        <v>1.1499999999999999</v>
      </c>
      <c r="H476">
        <v>0</v>
      </c>
      <c r="I476" t="s">
        <v>3</v>
      </c>
      <c r="J476">
        <v>0</v>
      </c>
      <c r="K476">
        <v>0</v>
      </c>
      <c r="L476" t="s">
        <v>3</v>
      </c>
      <c r="M476" t="s">
        <v>3</v>
      </c>
      <c r="N476">
        <v>0</v>
      </c>
      <c r="O476">
        <v>1.1499999999999999</v>
      </c>
      <c r="P476" t="s">
        <v>680</v>
      </c>
    </row>
    <row r="477" spans="1:16" x14ac:dyDescent="0.2">
      <c r="A477">
        <v>70</v>
      </c>
      <c r="B477">
        <v>1</v>
      </c>
      <c r="D477">
        <v>5</v>
      </c>
      <c r="E477" t="s">
        <v>681</v>
      </c>
      <c r="F477" t="s">
        <v>682</v>
      </c>
      <c r="G477">
        <v>7</v>
      </c>
      <c r="H477">
        <v>0</v>
      </c>
      <c r="I477" t="s">
        <v>3</v>
      </c>
      <c r="J477">
        <v>0</v>
      </c>
      <c r="K477">
        <v>0</v>
      </c>
      <c r="L477" t="s">
        <v>3</v>
      </c>
      <c r="M477" t="s">
        <v>3</v>
      </c>
      <c r="N477">
        <v>0</v>
      </c>
      <c r="O477">
        <v>7</v>
      </c>
      <c r="P477" t="s">
        <v>3</v>
      </c>
    </row>
    <row r="478" spans="1:16" x14ac:dyDescent="0.2">
      <c r="A478">
        <v>70</v>
      </c>
      <c r="B478">
        <v>1</v>
      </c>
      <c r="D478">
        <v>6</v>
      </c>
      <c r="E478" t="s">
        <v>683</v>
      </c>
      <c r="F478" t="s">
        <v>3</v>
      </c>
      <c r="G478">
        <v>2</v>
      </c>
      <c r="H478">
        <v>0</v>
      </c>
      <c r="I478" t="s">
        <v>3</v>
      </c>
      <c r="J478">
        <v>0</v>
      </c>
      <c r="K478">
        <v>0</v>
      </c>
      <c r="L478" t="s">
        <v>3</v>
      </c>
      <c r="M478" t="s">
        <v>3</v>
      </c>
      <c r="N478">
        <v>0</v>
      </c>
      <c r="O478">
        <v>2</v>
      </c>
      <c r="P478" t="s">
        <v>3</v>
      </c>
    </row>
    <row r="480" spans="1:16" x14ac:dyDescent="0.2">
      <c r="A480">
        <v>-1</v>
      </c>
    </row>
    <row r="482" spans="1:50" x14ac:dyDescent="0.2">
      <c r="A482" s="4">
        <v>75</v>
      </c>
      <c r="B482" s="4" t="s">
        <v>684</v>
      </c>
      <c r="C482" s="4">
        <v>2024</v>
      </c>
      <c r="D482" s="4">
        <v>0</v>
      </c>
      <c r="E482" s="4">
        <v>12</v>
      </c>
      <c r="F482" s="4"/>
      <c r="G482" s="4">
        <v>0</v>
      </c>
      <c r="H482" s="4">
        <v>1</v>
      </c>
      <c r="I482" s="4">
        <v>0</v>
      </c>
      <c r="J482" s="4">
        <v>3</v>
      </c>
      <c r="K482" s="4">
        <v>0</v>
      </c>
      <c r="L482" s="4">
        <v>0</v>
      </c>
      <c r="M482" s="4">
        <v>1</v>
      </c>
      <c r="N482" s="4">
        <v>64877767</v>
      </c>
      <c r="O482" s="4">
        <v>1</v>
      </c>
    </row>
    <row r="483" spans="1:50" x14ac:dyDescent="0.2">
      <c r="A483" s="6">
        <v>1</v>
      </c>
      <c r="B483" s="6" t="s">
        <v>685</v>
      </c>
      <c r="C483" s="6" t="s">
        <v>686</v>
      </c>
      <c r="D483" s="6">
        <v>2024</v>
      </c>
      <c r="E483" s="6">
        <v>12</v>
      </c>
      <c r="F483" s="6">
        <v>1</v>
      </c>
      <c r="G483" s="6">
        <v>1</v>
      </c>
      <c r="H483" s="6">
        <v>0</v>
      </c>
      <c r="I483" s="6">
        <v>2</v>
      </c>
      <c r="J483" s="6">
        <v>1</v>
      </c>
      <c r="K483" s="6">
        <v>1</v>
      </c>
      <c r="L483" s="6">
        <v>1</v>
      </c>
      <c r="M483" s="6">
        <v>1</v>
      </c>
      <c r="N483" s="6">
        <v>1</v>
      </c>
      <c r="O483" s="6">
        <v>1</v>
      </c>
      <c r="P483" s="6">
        <v>1</v>
      </c>
      <c r="Q483" s="6">
        <v>1</v>
      </c>
      <c r="R483" s="6" t="s">
        <v>3</v>
      </c>
      <c r="S483" s="6" t="s">
        <v>3</v>
      </c>
      <c r="T483" s="6" t="s">
        <v>3</v>
      </c>
      <c r="U483" s="6" t="s">
        <v>3</v>
      </c>
      <c r="V483" s="6" t="s">
        <v>3</v>
      </c>
      <c r="W483" s="6" t="s">
        <v>3</v>
      </c>
      <c r="X483" s="6" t="s">
        <v>3</v>
      </c>
      <c r="Y483" s="6" t="s">
        <v>3</v>
      </c>
      <c r="Z483" s="6" t="s">
        <v>3</v>
      </c>
      <c r="AA483" s="6" t="s">
        <v>3</v>
      </c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>
        <v>64877768</v>
      </c>
      <c r="AO483" s="6"/>
      <c r="AP483" s="6"/>
      <c r="AQ483" s="6"/>
      <c r="AR483" s="6"/>
      <c r="AS483" s="6"/>
      <c r="AT483" s="6"/>
      <c r="AU483" s="6"/>
      <c r="AV483" s="6"/>
      <c r="AW483" s="6"/>
      <c r="AX483" s="6"/>
    </row>
    <row r="484" spans="1:50" x14ac:dyDescent="0.2">
      <c r="A484" s="6">
        <v>2</v>
      </c>
      <c r="B484" s="6" t="s">
        <v>687</v>
      </c>
      <c r="C484" s="6" t="s">
        <v>3</v>
      </c>
      <c r="D484" s="6">
        <v>0</v>
      </c>
      <c r="E484" s="6">
        <v>0</v>
      </c>
      <c r="F484" s="6">
        <v>-1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>
        <v>64877769</v>
      </c>
    </row>
    <row r="485" spans="1:50" x14ac:dyDescent="0.2">
      <c r="A485" s="4">
        <v>75</v>
      </c>
      <c r="B485" s="4" t="s">
        <v>688</v>
      </c>
      <c r="C485" s="4">
        <v>2000</v>
      </c>
      <c r="D485" s="4">
        <v>0</v>
      </c>
      <c r="E485" s="4">
        <v>1</v>
      </c>
      <c r="F485" s="4"/>
      <c r="G485" s="4">
        <v>0</v>
      </c>
      <c r="H485" s="4">
        <v>1</v>
      </c>
      <c r="I485" s="4">
        <v>0</v>
      </c>
      <c r="J485" s="4">
        <v>1</v>
      </c>
      <c r="K485" s="4">
        <v>0</v>
      </c>
      <c r="L485" s="4">
        <v>0</v>
      </c>
      <c r="M485" s="4">
        <v>0</v>
      </c>
      <c r="N485" s="4">
        <v>64877770</v>
      </c>
      <c r="O485" s="4">
        <v>2</v>
      </c>
    </row>
    <row r="489" spans="1:50" x14ac:dyDescent="0.2">
      <c r="A489">
        <v>65</v>
      </c>
      <c r="C489">
        <v>1</v>
      </c>
      <c r="D489">
        <v>0</v>
      </c>
      <c r="E48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689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5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64877767</v>
      </c>
      <c r="E14" s="1">
        <v>64877770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ROUND((Source!P413)/1000,2)</f>
        <v>8262.35</v>
      </c>
      <c r="F16" s="8">
        <f>ROUND((Source!P414)/1000,2)</f>
        <v>8277.16</v>
      </c>
      <c r="G16" s="8">
        <f>ROUND((Source!P405)/1000,2)</f>
        <v>0</v>
      </c>
      <c r="H16" s="8">
        <f>ROUND((Source!P415)/1000+(Source!P416)/1000,2)</f>
        <v>0</v>
      </c>
      <c r="I16" s="8">
        <f>E16+F16+G16+H16</f>
        <v>16539.510000000002</v>
      </c>
      <c r="J16" s="8">
        <f>ROUND((Source!P411+Source!P410)/1000,2)</f>
        <v>3898.53</v>
      </c>
      <c r="K16" s="8">
        <v>17571.62</v>
      </c>
      <c r="L16" s="8">
        <v>0</v>
      </c>
      <c r="M16" s="8">
        <v>0</v>
      </c>
      <c r="N16" s="8">
        <f>I16+L16+M16</f>
        <v>16539.510000000002</v>
      </c>
      <c r="T16" s="9">
        <f>ROUND((Source!F413)/1000,2)</f>
        <v>120.8</v>
      </c>
      <c r="U16" s="9">
        <f>ROUND((Source!F414)/1000,2)</f>
        <v>815.16</v>
      </c>
      <c r="V16" s="9">
        <f>ROUND((Source!F405)/1000,2)</f>
        <v>0</v>
      </c>
      <c r="W16" s="9">
        <f>ROUND((Source!F415)/1000+(Source!F416)/1000,2)</f>
        <v>0</v>
      </c>
      <c r="X16" s="9">
        <f>T16+U16+V16+W16</f>
        <v>935.95999999999992</v>
      </c>
      <c r="Y16" s="9">
        <f>ROUND((Source!F411+Source!F410)/1000,2)</f>
        <v>76.55</v>
      </c>
      <c r="Z16" s="9">
        <v>1504.6</v>
      </c>
      <c r="AA16" s="9">
        <v>0</v>
      </c>
      <c r="AB16" s="9">
        <v>0</v>
      </c>
      <c r="AC16" s="9">
        <f>X16+AA16+AB16</f>
        <v>935.95999999999992</v>
      </c>
      <c r="AI16" s="7">
        <v>5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10941561</v>
      </c>
      <c r="AU16" s="8">
        <v>6630059</v>
      </c>
      <c r="AV16" s="8">
        <v>0</v>
      </c>
      <c r="AW16" s="8">
        <v>0</v>
      </c>
      <c r="AX16" s="8">
        <v>0</v>
      </c>
      <c r="AY16" s="8">
        <v>810464</v>
      </c>
      <c r="AZ16" s="8">
        <v>418810</v>
      </c>
      <c r="BA16" s="8">
        <v>3479719</v>
      </c>
      <c r="BB16" s="8">
        <v>8262353</v>
      </c>
      <c r="BC16" s="8">
        <v>8277158</v>
      </c>
      <c r="BD16" s="8">
        <v>0</v>
      </c>
      <c r="BE16" s="8">
        <v>0</v>
      </c>
      <c r="BF16" s="8">
        <v>7157.7713335999997</v>
      </c>
      <c r="BG16" s="8">
        <v>706.85626439999999</v>
      </c>
      <c r="BH16" s="8">
        <v>1381</v>
      </c>
      <c r="BI16" s="8">
        <v>3628541</v>
      </c>
      <c r="BJ16" s="8">
        <v>1969409</v>
      </c>
      <c r="BK16" s="8">
        <v>16539511</v>
      </c>
      <c r="BR16" s="9">
        <v>826046.34000000008</v>
      </c>
      <c r="BS16" s="9">
        <v>678556.03</v>
      </c>
      <c r="BT16" s="9">
        <v>0</v>
      </c>
      <c r="BU16" s="9">
        <v>0</v>
      </c>
      <c r="BV16" s="9">
        <v>0</v>
      </c>
      <c r="BW16" s="9">
        <v>78158.78</v>
      </c>
      <c r="BX16" s="9">
        <v>8223.27</v>
      </c>
      <c r="BY16" s="9">
        <v>68323.530000000013</v>
      </c>
      <c r="BZ16" s="9">
        <v>120798.98</v>
      </c>
      <c r="CA16" s="9">
        <v>815161.85</v>
      </c>
      <c r="CB16" s="9">
        <v>0</v>
      </c>
      <c r="CC16" s="9">
        <v>0</v>
      </c>
      <c r="CD16" s="9">
        <v>7157.7713335999997</v>
      </c>
      <c r="CE16" s="9">
        <v>706.85626439999999</v>
      </c>
      <c r="CF16" s="9">
        <v>1384.42</v>
      </c>
      <c r="CG16" s="9">
        <v>71245.61</v>
      </c>
      <c r="CH16" s="9">
        <v>38668.879999999997</v>
      </c>
      <c r="CI16" s="9">
        <v>935960.83</v>
      </c>
    </row>
    <row r="18" spans="1:29" x14ac:dyDescent="0.2">
      <c r="A18">
        <v>51</v>
      </c>
      <c r="E18">
        <v>8262.35</v>
      </c>
      <c r="F18">
        <v>8277.16</v>
      </c>
      <c r="G18">
        <v>0</v>
      </c>
      <c r="H18">
        <v>0</v>
      </c>
      <c r="I18">
        <v>16539.509999999998</v>
      </c>
      <c r="J18">
        <v>3898.53</v>
      </c>
      <c r="K18">
        <v>17571.62</v>
      </c>
      <c r="L18">
        <v>0</v>
      </c>
      <c r="M18">
        <v>0</v>
      </c>
      <c r="N18">
        <v>16539.509999999998</v>
      </c>
      <c r="T18">
        <v>120.8</v>
      </c>
      <c r="U18">
        <v>815.16</v>
      </c>
      <c r="V18">
        <v>0</v>
      </c>
      <c r="W18">
        <v>0</v>
      </c>
      <c r="X18">
        <v>935.96</v>
      </c>
      <c r="Y18">
        <v>76.55</v>
      </c>
      <c r="Z18">
        <v>1504.6</v>
      </c>
      <c r="AA18">
        <v>0</v>
      </c>
      <c r="AB18">
        <v>0</v>
      </c>
      <c r="AC18">
        <v>935.96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10941561</v>
      </c>
      <c r="G20" s="5" t="s">
        <v>281</v>
      </c>
      <c r="H20" s="5" t="s">
        <v>282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826046.34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6630059</v>
      </c>
      <c r="G21" s="5" t="s">
        <v>283</v>
      </c>
      <c r="H21" s="5" t="s">
        <v>284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678556.03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285</v>
      </c>
      <c r="H22" s="5" t="s">
        <v>286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6630059</v>
      </c>
      <c r="G23" s="5" t="s">
        <v>287</v>
      </c>
      <c r="H23" s="5" t="s">
        <v>288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678556.03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6630059</v>
      </c>
      <c r="G24" s="5" t="s">
        <v>289</v>
      </c>
      <c r="H24" s="5" t="s">
        <v>290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678556.03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291</v>
      </c>
      <c r="H25" s="5" t="s">
        <v>292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6630059</v>
      </c>
      <c r="G26" s="5" t="s">
        <v>293</v>
      </c>
      <c r="H26" s="5" t="s">
        <v>294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678556.03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295</v>
      </c>
      <c r="H27" s="5" t="s">
        <v>296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297</v>
      </c>
      <c r="H28" s="5" t="s">
        <v>298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299</v>
      </c>
      <c r="H29" s="5" t="s">
        <v>300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810464</v>
      </c>
      <c r="G30" s="5" t="s">
        <v>301</v>
      </c>
      <c r="H30" s="5" t="s">
        <v>302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78158.77999999997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303</v>
      </c>
      <c r="H31" s="5" t="s">
        <v>304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418810</v>
      </c>
      <c r="G32" s="5" t="s">
        <v>305</v>
      </c>
      <c r="H32" s="5" t="s">
        <v>306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8223.27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3479719</v>
      </c>
      <c r="G33" s="5" t="s">
        <v>307</v>
      </c>
      <c r="H33" s="5" t="s">
        <v>308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68323.529999999984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309</v>
      </c>
      <c r="H34" s="5" t="s">
        <v>310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8262353</v>
      </c>
      <c r="G35" s="5" t="s">
        <v>311</v>
      </c>
      <c r="H35" s="5" t="s">
        <v>312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120798.98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8277158</v>
      </c>
      <c r="G36" s="5" t="s">
        <v>313</v>
      </c>
      <c r="H36" s="5" t="s">
        <v>314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815161.85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315</v>
      </c>
      <c r="H37" s="5" t="s">
        <v>316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317</v>
      </c>
      <c r="H38" s="5" t="s">
        <v>318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319</v>
      </c>
      <c r="H39" s="5" t="s">
        <v>320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7157.7713335999997</v>
      </c>
      <c r="G40" s="5" t="s">
        <v>321</v>
      </c>
      <c r="H40" s="5" t="s">
        <v>322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7157.7713335999997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706.85626439999999</v>
      </c>
      <c r="G41" s="5" t="s">
        <v>323</v>
      </c>
      <c r="H41" s="5" t="s">
        <v>324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706.85626439999999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1381</v>
      </c>
      <c r="G42" s="5" t="s">
        <v>325</v>
      </c>
      <c r="H42" s="5" t="s">
        <v>326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1384.42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21319</v>
      </c>
      <c r="G43" s="5" t="s">
        <v>327</v>
      </c>
      <c r="H43" s="5" t="s">
        <v>328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1008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3628541</v>
      </c>
      <c r="G44" s="5" t="s">
        <v>329</v>
      </c>
      <c r="H44" s="5" t="s">
        <v>330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71245.61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1969409</v>
      </c>
      <c r="G45" s="5" t="s">
        <v>331</v>
      </c>
      <c r="H45" s="5" t="s">
        <v>332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38668.879999999997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16539511</v>
      </c>
      <c r="G46" s="5" t="s">
        <v>333</v>
      </c>
      <c r="H46" s="5" t="s">
        <v>334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935960.83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684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64877767</v>
      </c>
      <c r="O51" s="4">
        <v>1</v>
      </c>
    </row>
    <row r="52" spans="1:50" x14ac:dyDescent="0.2">
      <c r="A52" s="6">
        <v>1</v>
      </c>
      <c r="B52" s="6" t="s">
        <v>685</v>
      </c>
      <c r="C52" s="6" t="s">
        <v>686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64877768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687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64877769</v>
      </c>
    </row>
    <row r="54" spans="1:50" x14ac:dyDescent="0.2">
      <c r="A54" s="4">
        <v>75</v>
      </c>
      <c r="B54" s="4" t="s">
        <v>688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64877770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5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64877770</v>
      </c>
      <c r="C1">
        <v>64878065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690</v>
      </c>
      <c r="J1" t="s">
        <v>3</v>
      </c>
      <c r="K1" t="s">
        <v>691</v>
      </c>
      <c r="L1">
        <v>1369</v>
      </c>
      <c r="N1">
        <v>1013</v>
      </c>
      <c r="O1" t="s">
        <v>692</v>
      </c>
      <c r="P1" t="s">
        <v>692</v>
      </c>
      <c r="Q1">
        <v>1</v>
      </c>
      <c r="W1">
        <v>0</v>
      </c>
      <c r="X1">
        <v>254330056</v>
      </c>
      <c r="Y1">
        <f>(AT1*ROUND((0.2+1),7))</f>
        <v>13.692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11.41</v>
      </c>
      <c r="AU1" t="s">
        <v>27</v>
      </c>
      <c r="AV1">
        <v>1</v>
      </c>
      <c r="AW1">
        <v>2</v>
      </c>
      <c r="AX1">
        <v>64902080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4</v>
      </c>
      <c r="CV1">
        <f>ROUND(Y1*Source!I28,7)</f>
        <v>0.54767999999999994</v>
      </c>
      <c r="CW1">
        <v>0</v>
      </c>
      <c r="CX1">
        <f>ROUND(Y1*Source!I28,7)</f>
        <v>0.54767999999999994</v>
      </c>
      <c r="CY1">
        <f>AD1</f>
        <v>7.8</v>
      </c>
      <c r="CZ1">
        <f>AH1</f>
        <v>7.8</v>
      </c>
      <c r="DA1">
        <f>AL1</f>
        <v>1</v>
      </c>
      <c r="DB1">
        <f>ROUND((ROUND(AT1*CZ1,2)*ROUND((0.2+1),7)),2)</f>
        <v>106.8</v>
      </c>
      <c r="DC1">
        <f>ROUND((ROUND(AT1*AG1,2)*ROUND((0.2+1),7)),2)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4.2699999999999996</v>
      </c>
      <c r="DJ1">
        <f>DI1</f>
        <v>4.2699999999999996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64877770</v>
      </c>
      <c r="C2">
        <v>64878065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38</v>
      </c>
      <c r="J2" t="s">
        <v>3</v>
      </c>
      <c r="K2" t="s">
        <v>693</v>
      </c>
      <c r="L2">
        <v>608254</v>
      </c>
      <c r="N2">
        <v>1013</v>
      </c>
      <c r="O2" t="s">
        <v>694</v>
      </c>
      <c r="P2" t="s">
        <v>694</v>
      </c>
      <c r="Q2">
        <v>1</v>
      </c>
      <c r="W2">
        <v>0</v>
      </c>
      <c r="X2">
        <v>-185737400</v>
      </c>
      <c r="Y2">
        <f>(AT2*ROUND((0.2+1),7))</f>
        <v>39.708000000000006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33.090000000000003</v>
      </c>
      <c r="AU2" t="s">
        <v>27</v>
      </c>
      <c r="AV2">
        <v>2</v>
      </c>
      <c r="AW2">
        <v>2</v>
      </c>
      <c r="AX2">
        <v>64902081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1.58832</v>
      </c>
      <c r="CY2">
        <f>AD2</f>
        <v>0</v>
      </c>
      <c r="CZ2">
        <f>AH2</f>
        <v>0</v>
      </c>
      <c r="DA2">
        <f>AL2</f>
        <v>1</v>
      </c>
      <c r="DB2">
        <f>ROUND((ROUND(AT2*CZ2,2)*ROUND((0.2+1),7)),2)</f>
        <v>0</v>
      </c>
      <c r="DC2">
        <f>ROUND((ROUND(AT2*AG2,2)*ROUND((0.2+1),7)),2)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64877770</v>
      </c>
      <c r="C3">
        <v>64878065</v>
      </c>
      <c r="D3">
        <v>29172766</v>
      </c>
      <c r="E3">
        <v>1</v>
      </c>
      <c r="F3">
        <v>1</v>
      </c>
      <c r="G3">
        <v>1</v>
      </c>
      <c r="H3">
        <v>2</v>
      </c>
      <c r="I3" t="s">
        <v>695</v>
      </c>
      <c r="J3" t="s">
        <v>696</v>
      </c>
      <c r="K3" t="s">
        <v>697</v>
      </c>
      <c r="L3">
        <v>1368</v>
      </c>
      <c r="N3">
        <v>1011</v>
      </c>
      <c r="O3" t="s">
        <v>698</v>
      </c>
      <c r="P3" t="s">
        <v>698</v>
      </c>
      <c r="Q3">
        <v>1</v>
      </c>
      <c r="W3">
        <v>0</v>
      </c>
      <c r="X3">
        <v>1906800380</v>
      </c>
      <c r="Y3">
        <f>(AT3*ROUND((0.2+1),7))</f>
        <v>30.299999999999997</v>
      </c>
      <c r="AA3">
        <v>0</v>
      </c>
      <c r="AB3">
        <v>125.7</v>
      </c>
      <c r="AC3">
        <v>13.5</v>
      </c>
      <c r="AD3">
        <v>0</v>
      </c>
      <c r="AE3">
        <v>0</v>
      </c>
      <c r="AF3">
        <v>125.7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25.25</v>
      </c>
      <c r="AU3" t="s">
        <v>27</v>
      </c>
      <c r="AV3">
        <v>0</v>
      </c>
      <c r="AW3">
        <v>2</v>
      </c>
      <c r="AX3">
        <v>64902082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1.212</v>
      </c>
      <c r="CY3">
        <f>AB3</f>
        <v>125.7</v>
      </c>
      <c r="CZ3">
        <f>AF3</f>
        <v>125.7</v>
      </c>
      <c r="DA3">
        <f>AJ3</f>
        <v>1</v>
      </c>
      <c r="DB3">
        <f>ROUND((ROUND(AT3*CZ3,2)*ROUND((0.2+1),7)),2)</f>
        <v>3808.72</v>
      </c>
      <c r="DC3">
        <f>ROUND((ROUND(AT3*AG3,2)*ROUND((0.2+1),7)),2)</f>
        <v>409.06</v>
      </c>
      <c r="DD3" t="s">
        <v>3</v>
      </c>
      <c r="DE3" t="s">
        <v>3</v>
      </c>
      <c r="DF3">
        <f>ROUND(ROUND(AE3,2)*CX3,2)</f>
        <v>0</v>
      </c>
      <c r="DG3">
        <f>ROUND(ROUND(AF3,2)*CX3,2)</f>
        <v>152.35</v>
      </c>
      <c r="DH3">
        <f>ROUND(ROUND(AG3,2)*CX3,2)</f>
        <v>16.36</v>
      </c>
      <c r="DI3">
        <f>ROUND(ROUND(AH3,2)*CX3,2)</f>
        <v>0</v>
      </c>
      <c r="DJ3">
        <f>DG3</f>
        <v>152.35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64877770</v>
      </c>
      <c r="C4">
        <v>64878065</v>
      </c>
      <c r="D4">
        <v>29172871</v>
      </c>
      <c r="E4">
        <v>1</v>
      </c>
      <c r="F4">
        <v>1</v>
      </c>
      <c r="G4">
        <v>1</v>
      </c>
      <c r="H4">
        <v>2</v>
      </c>
      <c r="I4" t="s">
        <v>699</v>
      </c>
      <c r="J4" t="s">
        <v>700</v>
      </c>
      <c r="K4" t="s">
        <v>701</v>
      </c>
      <c r="L4">
        <v>1368</v>
      </c>
      <c r="N4">
        <v>1011</v>
      </c>
      <c r="O4" t="s">
        <v>698</v>
      </c>
      <c r="P4" t="s">
        <v>698</v>
      </c>
      <c r="Q4">
        <v>1</v>
      </c>
      <c r="W4">
        <v>0</v>
      </c>
      <c r="X4">
        <v>-229935220</v>
      </c>
      <c r="Y4">
        <f>(AT4*ROUND((0.2+1),7))</f>
        <v>9.4079999999999995</v>
      </c>
      <c r="AA4">
        <v>0</v>
      </c>
      <c r="AB4">
        <v>80.010000000000005</v>
      </c>
      <c r="AC4">
        <v>13.5</v>
      </c>
      <c r="AD4">
        <v>0</v>
      </c>
      <c r="AE4">
        <v>0</v>
      </c>
      <c r="AF4">
        <v>80.010000000000005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7.84</v>
      </c>
      <c r="AU4" t="s">
        <v>27</v>
      </c>
      <c r="AV4">
        <v>0</v>
      </c>
      <c r="AW4">
        <v>2</v>
      </c>
      <c r="AX4">
        <v>64902083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0.37631999999999999</v>
      </c>
      <c r="CY4">
        <f>AB4</f>
        <v>80.010000000000005</v>
      </c>
      <c r="CZ4">
        <f>AF4</f>
        <v>80.010000000000005</v>
      </c>
      <c r="DA4">
        <f>AJ4</f>
        <v>1</v>
      </c>
      <c r="DB4">
        <f>ROUND((ROUND(AT4*CZ4,2)*ROUND((0.2+1),7)),2)</f>
        <v>752.74</v>
      </c>
      <c r="DC4">
        <f>ROUND((ROUND(AT4*AG4,2)*ROUND((0.2+1),7)),2)</f>
        <v>127.01</v>
      </c>
      <c r="DD4" t="s">
        <v>3</v>
      </c>
      <c r="DE4" t="s">
        <v>3</v>
      </c>
      <c r="DF4">
        <f>ROUND(ROUND(AE4,2)*CX4,2)</f>
        <v>0</v>
      </c>
      <c r="DG4">
        <f>ROUND(ROUND(AF4,2)*CX4,2)</f>
        <v>30.11</v>
      </c>
      <c r="DH4">
        <f>ROUND(ROUND(AG4,2)*CX4,2)</f>
        <v>5.08</v>
      </c>
      <c r="DI4">
        <f>ROUND(ROUND(AH4,2)*CX4,2)</f>
        <v>0</v>
      </c>
      <c r="DJ4">
        <f>DG4</f>
        <v>30.11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64877770</v>
      </c>
      <c r="C5">
        <v>64878065</v>
      </c>
      <c r="D5">
        <v>29149504</v>
      </c>
      <c r="E5">
        <v>1</v>
      </c>
      <c r="F5">
        <v>1</v>
      </c>
      <c r="G5">
        <v>1</v>
      </c>
      <c r="H5">
        <v>3</v>
      </c>
      <c r="I5" t="s">
        <v>702</v>
      </c>
      <c r="J5" t="s">
        <v>703</v>
      </c>
      <c r="K5" t="s">
        <v>704</v>
      </c>
      <c r="L5">
        <v>1339</v>
      </c>
      <c r="N5">
        <v>1007</v>
      </c>
      <c r="O5" t="s">
        <v>95</v>
      </c>
      <c r="P5" t="s">
        <v>95</v>
      </c>
      <c r="Q5">
        <v>1</v>
      </c>
      <c r="W5">
        <v>0</v>
      </c>
      <c r="X5">
        <v>1436570817</v>
      </c>
      <c r="Y5">
        <f>AT5</f>
        <v>0.04</v>
      </c>
      <c r="AA5">
        <v>108.4</v>
      </c>
      <c r="AB5">
        <v>0</v>
      </c>
      <c r="AC5">
        <v>0</v>
      </c>
      <c r="AD5">
        <v>0</v>
      </c>
      <c r="AE5">
        <v>108.4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0.04</v>
      </c>
      <c r="AU5" t="s">
        <v>3</v>
      </c>
      <c r="AV5">
        <v>0</v>
      </c>
      <c r="AW5">
        <v>2</v>
      </c>
      <c r="AX5">
        <v>64902084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1.6000000000000001E-3</v>
      </c>
      <c r="CY5">
        <f>AA5</f>
        <v>108.4</v>
      </c>
      <c r="CZ5">
        <f>AE5</f>
        <v>108.4</v>
      </c>
      <c r="DA5">
        <f>AI5</f>
        <v>1</v>
      </c>
      <c r="DB5">
        <f>ROUND(ROUND(AT5*CZ5,2),2)</f>
        <v>4.34</v>
      </c>
      <c r="DC5">
        <f>ROUND(ROUND(AT5*AG5,2),2)</f>
        <v>0</v>
      </c>
      <c r="DD5" t="s">
        <v>3</v>
      </c>
      <c r="DE5" t="s">
        <v>3</v>
      </c>
      <c r="DF5">
        <f>ROUND(ROUND(AE5,2)*CX5,2)</f>
        <v>0.17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0.17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64877767</v>
      </c>
      <c r="C6">
        <v>64878065</v>
      </c>
      <c r="D6">
        <v>18406804</v>
      </c>
      <c r="E6">
        <v>1</v>
      </c>
      <c r="F6">
        <v>1</v>
      </c>
      <c r="G6">
        <v>1</v>
      </c>
      <c r="H6">
        <v>1</v>
      </c>
      <c r="I6" t="s">
        <v>690</v>
      </c>
      <c r="J6" t="s">
        <v>3</v>
      </c>
      <c r="K6" t="s">
        <v>691</v>
      </c>
      <c r="L6">
        <v>1369</v>
      </c>
      <c r="N6">
        <v>1013</v>
      </c>
      <c r="O6" t="s">
        <v>692</v>
      </c>
      <c r="P6" t="s">
        <v>692</v>
      </c>
      <c r="Q6">
        <v>1</v>
      </c>
      <c r="W6">
        <v>0</v>
      </c>
      <c r="X6">
        <v>254330056</v>
      </c>
      <c r="Y6">
        <f>(AT6*ROUND((0.2+1),7))</f>
        <v>13.692</v>
      </c>
      <c r="AA6">
        <v>0</v>
      </c>
      <c r="AB6">
        <v>0</v>
      </c>
      <c r="AC6">
        <v>0</v>
      </c>
      <c r="AD6">
        <v>7.8</v>
      </c>
      <c r="AE6">
        <v>0</v>
      </c>
      <c r="AF6">
        <v>0</v>
      </c>
      <c r="AG6">
        <v>0</v>
      </c>
      <c r="AH6">
        <v>7.8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11.41</v>
      </c>
      <c r="AU6" t="s">
        <v>27</v>
      </c>
      <c r="AV6">
        <v>1</v>
      </c>
      <c r="AW6">
        <v>2</v>
      </c>
      <c r="AX6">
        <v>64902080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ROUND(AT6*Source!I29*AH6*AL6,0)</f>
        <v>4</v>
      </c>
      <c r="CV6">
        <f>ROUND(Y6*Source!I29,7)</f>
        <v>0.54767999999999994</v>
      </c>
      <c r="CW6">
        <v>0</v>
      </c>
      <c r="CX6">
        <f>ROUND(Y6*Source!I29,7)</f>
        <v>0.54767999999999994</v>
      </c>
      <c r="CY6">
        <f>AD6</f>
        <v>7.8</v>
      </c>
      <c r="CZ6">
        <f>AH6</f>
        <v>7.8</v>
      </c>
      <c r="DA6">
        <f>AL6</f>
        <v>1</v>
      </c>
      <c r="DB6">
        <f>ROUND((ROUND(AT6*CZ6,2)*ROUND((0.2+1),7)),2)</f>
        <v>106.8</v>
      </c>
      <c r="DC6">
        <f>ROUND((ROUND(AT6*AG6,2)*ROUND((0.2+1),7)),2)</f>
        <v>0</v>
      </c>
      <c r="DD6" t="s">
        <v>3</v>
      </c>
      <c r="DE6" t="s">
        <v>3</v>
      </c>
      <c r="DF6">
        <f>ROUND(ROUND(AE6,0)*CX6,0)</f>
        <v>0</v>
      </c>
      <c r="DG6">
        <f>ROUND(ROUND(AF6,0)*CX6,0)</f>
        <v>0</v>
      </c>
      <c r="DH6">
        <f>ROUND(ROUND(AG6,0)*CX6,0)</f>
        <v>0</v>
      </c>
      <c r="DI6">
        <f>ROUND(ROUND(AH6,0)*CX6,0)</f>
        <v>4</v>
      </c>
      <c r="DJ6">
        <f>DI6</f>
        <v>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64877767</v>
      </c>
      <c r="C7">
        <v>64878065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38</v>
      </c>
      <c r="J7" t="s">
        <v>3</v>
      </c>
      <c r="K7" t="s">
        <v>693</v>
      </c>
      <c r="L7">
        <v>608254</v>
      </c>
      <c r="N7">
        <v>1013</v>
      </c>
      <c r="O7" t="s">
        <v>694</v>
      </c>
      <c r="P7" t="s">
        <v>694</v>
      </c>
      <c r="Q7">
        <v>1</v>
      </c>
      <c r="W7">
        <v>0</v>
      </c>
      <c r="X7">
        <v>-185737400</v>
      </c>
      <c r="Y7">
        <f>(AT7*ROUND((0.2+1),7))</f>
        <v>39.708000000000006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33.090000000000003</v>
      </c>
      <c r="AU7" t="s">
        <v>27</v>
      </c>
      <c r="AV7">
        <v>2</v>
      </c>
      <c r="AW7">
        <v>2</v>
      </c>
      <c r="AX7">
        <v>64902081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1.58832</v>
      </c>
      <c r="CY7">
        <f>AD7</f>
        <v>0</v>
      </c>
      <c r="CZ7">
        <f>AH7</f>
        <v>0</v>
      </c>
      <c r="DA7">
        <f>AL7</f>
        <v>1</v>
      </c>
      <c r="DB7">
        <f>ROUND((ROUND(AT7*CZ7,2)*ROUND((0.2+1),7)),2)</f>
        <v>0</v>
      </c>
      <c r="DC7">
        <f>ROUND((ROUND(AT7*AG7,2)*ROUND((0.2+1),7)),2)</f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64877767</v>
      </c>
      <c r="C8">
        <v>64878065</v>
      </c>
      <c r="D8">
        <v>29172766</v>
      </c>
      <c r="E8">
        <v>1</v>
      </c>
      <c r="F8">
        <v>1</v>
      </c>
      <c r="G8">
        <v>1</v>
      </c>
      <c r="H8">
        <v>2</v>
      </c>
      <c r="I8" t="s">
        <v>695</v>
      </c>
      <c r="J8" t="s">
        <v>696</v>
      </c>
      <c r="K8" t="s">
        <v>697</v>
      </c>
      <c r="L8">
        <v>1368</v>
      </c>
      <c r="N8">
        <v>1011</v>
      </c>
      <c r="O8" t="s">
        <v>698</v>
      </c>
      <c r="P8" t="s">
        <v>698</v>
      </c>
      <c r="Q8">
        <v>1</v>
      </c>
      <c r="W8">
        <v>0</v>
      </c>
      <c r="X8">
        <v>1906800380</v>
      </c>
      <c r="Y8">
        <f>(AT8*ROUND((0.2+1),7))</f>
        <v>30.299999999999997</v>
      </c>
      <c r="AA8">
        <v>0</v>
      </c>
      <c r="AB8">
        <v>1613.99</v>
      </c>
      <c r="AC8">
        <v>687.56</v>
      </c>
      <c r="AD8">
        <v>0</v>
      </c>
      <c r="AE8">
        <v>0</v>
      </c>
      <c r="AF8">
        <v>125.7</v>
      </c>
      <c r="AG8">
        <v>13.5</v>
      </c>
      <c r="AH8">
        <v>0</v>
      </c>
      <c r="AI8">
        <v>1</v>
      </c>
      <c r="AJ8">
        <v>12.84</v>
      </c>
      <c r="AK8">
        <v>50.93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25.25</v>
      </c>
      <c r="AU8" t="s">
        <v>27</v>
      </c>
      <c r="AV8">
        <v>0</v>
      </c>
      <c r="AW8">
        <v>2</v>
      </c>
      <c r="AX8">
        <v>64902082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ROUND(Y8*Source!I29*DO8,7)</f>
        <v>0</v>
      </c>
      <c r="CX8">
        <f>ROUND(Y8*Source!I29,7)</f>
        <v>1.212</v>
      </c>
      <c r="CY8">
        <f>AB8</f>
        <v>1613.99</v>
      </c>
      <c r="CZ8">
        <f>AF8</f>
        <v>125.7</v>
      </c>
      <c r="DA8">
        <f>AJ8</f>
        <v>12.84</v>
      </c>
      <c r="DB8">
        <f>ROUND((ROUND(AT8*CZ8,2)*ROUND((0.2+1),7)),2)</f>
        <v>3808.72</v>
      </c>
      <c r="DC8">
        <f>ROUND((ROUND(AT8*AG8,2)*ROUND((0.2+1),7)),2)</f>
        <v>409.06</v>
      </c>
      <c r="DD8" t="s">
        <v>3</v>
      </c>
      <c r="DE8" t="s">
        <v>3</v>
      </c>
      <c r="DF8">
        <f>ROUND(ROUND(AE8,0)*CX8,0)</f>
        <v>0</v>
      </c>
      <c r="DG8">
        <f>ROUND(ROUND(AF8*AJ8,0)*CX8,0)</f>
        <v>1956</v>
      </c>
      <c r="DH8">
        <f>ROUND(ROUND(AG8*AK8,0)*CX8,0)</f>
        <v>834</v>
      </c>
      <c r="DI8">
        <f>ROUND(ROUND(AH8,0)*CX8,0)</f>
        <v>0</v>
      </c>
      <c r="DJ8">
        <f>DG8</f>
        <v>1956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64877767</v>
      </c>
      <c r="C9">
        <v>64878065</v>
      </c>
      <c r="D9">
        <v>29172871</v>
      </c>
      <c r="E9">
        <v>1</v>
      </c>
      <c r="F9">
        <v>1</v>
      </c>
      <c r="G9">
        <v>1</v>
      </c>
      <c r="H9">
        <v>2</v>
      </c>
      <c r="I9" t="s">
        <v>699</v>
      </c>
      <c r="J9" t="s">
        <v>700</v>
      </c>
      <c r="K9" t="s">
        <v>701</v>
      </c>
      <c r="L9">
        <v>1368</v>
      </c>
      <c r="N9">
        <v>1011</v>
      </c>
      <c r="O9" t="s">
        <v>698</v>
      </c>
      <c r="P9" t="s">
        <v>698</v>
      </c>
      <c r="Q9">
        <v>1</v>
      </c>
      <c r="W9">
        <v>0</v>
      </c>
      <c r="X9">
        <v>-229935220</v>
      </c>
      <c r="Y9">
        <f>(AT9*ROUND((0.2+1),7))</f>
        <v>9.4079999999999995</v>
      </c>
      <c r="AA9">
        <v>0</v>
      </c>
      <c r="AB9">
        <v>1340.97</v>
      </c>
      <c r="AC9">
        <v>687.56</v>
      </c>
      <c r="AD9">
        <v>0</v>
      </c>
      <c r="AE9">
        <v>0</v>
      </c>
      <c r="AF9">
        <v>80.010000000000005</v>
      </c>
      <c r="AG9">
        <v>13.5</v>
      </c>
      <c r="AH9">
        <v>0</v>
      </c>
      <c r="AI9">
        <v>1</v>
      </c>
      <c r="AJ9">
        <v>16.760000000000002</v>
      </c>
      <c r="AK9">
        <v>50.93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7.84</v>
      </c>
      <c r="AU9" t="s">
        <v>27</v>
      </c>
      <c r="AV9">
        <v>0</v>
      </c>
      <c r="AW9">
        <v>2</v>
      </c>
      <c r="AX9">
        <v>64902083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ROUND(Y9*Source!I29*DO9,7)</f>
        <v>0</v>
      </c>
      <c r="CX9">
        <f>ROUND(Y9*Source!I29,7)</f>
        <v>0.37631999999999999</v>
      </c>
      <c r="CY9">
        <f>AB9</f>
        <v>1340.97</v>
      </c>
      <c r="CZ9">
        <f>AF9</f>
        <v>80.010000000000005</v>
      </c>
      <c r="DA9">
        <f>AJ9</f>
        <v>16.760000000000002</v>
      </c>
      <c r="DB9">
        <f>ROUND((ROUND(AT9*CZ9,2)*ROUND((0.2+1),7)),2)</f>
        <v>752.74</v>
      </c>
      <c r="DC9">
        <f>ROUND((ROUND(AT9*AG9,2)*ROUND((0.2+1),7)),2)</f>
        <v>127.01</v>
      </c>
      <c r="DD9" t="s">
        <v>3</v>
      </c>
      <c r="DE9" t="s">
        <v>3</v>
      </c>
      <c r="DF9">
        <f>ROUND(ROUND(AE9,0)*CX9,0)</f>
        <v>0</v>
      </c>
      <c r="DG9">
        <f>ROUND(ROUND(AF9*AJ9,0)*CX9,0)</f>
        <v>505</v>
      </c>
      <c r="DH9">
        <f>ROUND(ROUND(AG9*AK9,0)*CX9,0)</f>
        <v>259</v>
      </c>
      <c r="DI9">
        <f>ROUND(ROUND(AH9,0)*CX9,0)</f>
        <v>0</v>
      </c>
      <c r="DJ9">
        <f>DG9</f>
        <v>505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64877767</v>
      </c>
      <c r="C10">
        <v>64878065</v>
      </c>
      <c r="D10">
        <v>29149504</v>
      </c>
      <c r="E10">
        <v>1</v>
      </c>
      <c r="F10">
        <v>1</v>
      </c>
      <c r="G10">
        <v>1</v>
      </c>
      <c r="H10">
        <v>3</v>
      </c>
      <c r="I10" t="s">
        <v>702</v>
      </c>
      <c r="J10" t="s">
        <v>703</v>
      </c>
      <c r="K10" t="s">
        <v>704</v>
      </c>
      <c r="L10">
        <v>1339</v>
      </c>
      <c r="N10">
        <v>1007</v>
      </c>
      <c r="O10" t="s">
        <v>95</v>
      </c>
      <c r="P10" t="s">
        <v>95</v>
      </c>
      <c r="Q10">
        <v>1</v>
      </c>
      <c r="W10">
        <v>0</v>
      </c>
      <c r="X10">
        <v>1436570817</v>
      </c>
      <c r="Y10">
        <f>AT10</f>
        <v>0.04</v>
      </c>
      <c r="AA10">
        <v>2649.3</v>
      </c>
      <c r="AB10">
        <v>0</v>
      </c>
      <c r="AC10">
        <v>0</v>
      </c>
      <c r="AD10">
        <v>0</v>
      </c>
      <c r="AE10">
        <v>108.4</v>
      </c>
      <c r="AF10">
        <v>0</v>
      </c>
      <c r="AG10">
        <v>0</v>
      </c>
      <c r="AH10">
        <v>0</v>
      </c>
      <c r="AI10">
        <v>24.44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0.04</v>
      </c>
      <c r="AU10" t="s">
        <v>3</v>
      </c>
      <c r="AV10">
        <v>0</v>
      </c>
      <c r="AW10">
        <v>2</v>
      </c>
      <c r="AX10">
        <v>64902084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ROUND(Y10*Source!I29,7)</f>
        <v>1.6000000000000001E-3</v>
      </c>
      <c r="CY10">
        <f>AA10</f>
        <v>2649.3</v>
      </c>
      <c r="CZ10">
        <f>AE10</f>
        <v>108.4</v>
      </c>
      <c r="DA10">
        <f>AI10</f>
        <v>24.44</v>
      </c>
      <c r="DB10">
        <f>ROUND(ROUND(AT10*CZ10,2),2)</f>
        <v>4.34</v>
      </c>
      <c r="DC10">
        <f>ROUND(ROUND(AT10*AG10,2),2)</f>
        <v>0</v>
      </c>
      <c r="DD10" t="s">
        <v>3</v>
      </c>
      <c r="DE10" t="s">
        <v>3</v>
      </c>
      <c r="DF10">
        <f>ROUND(ROUND(AE10*AI10,0)*CX10,0)</f>
        <v>4</v>
      </c>
      <c r="DG10">
        <f>ROUND(ROUND(AF10,0)*CX10,0)</f>
        <v>0</v>
      </c>
      <c r="DH10">
        <f>ROUND(ROUND(AG10,0)*CX10,0)</f>
        <v>0</v>
      </c>
      <c r="DI10">
        <f>ROUND(ROUND(AH10,0)*CX10,0)</f>
        <v>0</v>
      </c>
      <c r="DJ10">
        <f>DF10</f>
        <v>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64877770</v>
      </c>
      <c r="C11">
        <v>64878076</v>
      </c>
      <c r="D11">
        <v>18406804</v>
      </c>
      <c r="E11">
        <v>1</v>
      </c>
      <c r="F11">
        <v>1</v>
      </c>
      <c r="G11">
        <v>1</v>
      </c>
      <c r="H11">
        <v>1</v>
      </c>
      <c r="I11" t="s">
        <v>690</v>
      </c>
      <c r="J11" t="s">
        <v>3</v>
      </c>
      <c r="K11" t="s">
        <v>691</v>
      </c>
      <c r="L11">
        <v>1369</v>
      </c>
      <c r="N11">
        <v>1013</v>
      </c>
      <c r="O11" t="s">
        <v>692</v>
      </c>
      <c r="P11" t="s">
        <v>692</v>
      </c>
      <c r="Q11">
        <v>1</v>
      </c>
      <c r="W11">
        <v>0</v>
      </c>
      <c r="X11">
        <v>254330056</v>
      </c>
      <c r="Y11">
        <f t="shared" ref="Y11:Y18" si="0">(AT11*ROUND((0.2+1),7))</f>
        <v>16.283999999999999</v>
      </c>
      <c r="AA11">
        <v>0</v>
      </c>
      <c r="AB11">
        <v>0</v>
      </c>
      <c r="AC11">
        <v>0</v>
      </c>
      <c r="AD11">
        <v>7.8</v>
      </c>
      <c r="AE11">
        <v>0</v>
      </c>
      <c r="AF11">
        <v>0</v>
      </c>
      <c r="AG11">
        <v>0</v>
      </c>
      <c r="AH11">
        <v>7.8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13.57</v>
      </c>
      <c r="AU11" t="s">
        <v>27</v>
      </c>
      <c r="AV11">
        <v>1</v>
      </c>
      <c r="AW11">
        <v>2</v>
      </c>
      <c r="AX11">
        <v>64878080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ROUND(AT11*Source!I30*AH11*AL11,0)</f>
        <v>3</v>
      </c>
      <c r="CV11">
        <f>ROUND(Y11*Source!I30,7)</f>
        <v>0.390816</v>
      </c>
      <c r="CW11">
        <v>0</v>
      </c>
      <c r="CX11">
        <f>ROUND(Y11*Source!I30,7)</f>
        <v>0.390816</v>
      </c>
      <c r="CY11">
        <f>AD11</f>
        <v>7.8</v>
      </c>
      <c r="CZ11">
        <f>AH11</f>
        <v>7.8</v>
      </c>
      <c r="DA11">
        <f>AL11</f>
        <v>1</v>
      </c>
      <c r="DB11">
        <f t="shared" ref="DB11:DB18" si="1">ROUND((ROUND(AT11*CZ11,2)*ROUND((0.2+1),7)),2)</f>
        <v>127.02</v>
      </c>
      <c r="DC11">
        <f t="shared" ref="DC11:DC18" si="2">ROUND((ROUND(AT11*AG11,2)*ROUND((0.2+1),7)),2)</f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>ROUND(ROUND(AG11,2)*CX11,2)</f>
        <v>0</v>
      </c>
      <c r="DI11">
        <f>ROUND(ROUND(AH11,2)*CX11,2)</f>
        <v>3.05</v>
      </c>
      <c r="DJ11">
        <f>DI11</f>
        <v>3.05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64877770</v>
      </c>
      <c r="C12">
        <v>64878076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38</v>
      </c>
      <c r="J12" t="s">
        <v>3</v>
      </c>
      <c r="K12" t="s">
        <v>693</v>
      </c>
      <c r="L12">
        <v>608254</v>
      </c>
      <c r="N12">
        <v>1013</v>
      </c>
      <c r="O12" t="s">
        <v>694</v>
      </c>
      <c r="P12" t="s">
        <v>694</v>
      </c>
      <c r="Q12">
        <v>1</v>
      </c>
      <c r="W12">
        <v>0</v>
      </c>
      <c r="X12">
        <v>-185737400</v>
      </c>
      <c r="Y12">
        <f t="shared" si="0"/>
        <v>35.4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29.5</v>
      </c>
      <c r="AU12" t="s">
        <v>27</v>
      </c>
      <c r="AV12">
        <v>2</v>
      </c>
      <c r="AW12">
        <v>2</v>
      </c>
      <c r="AX12">
        <v>64878081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ROUND(Y12*Source!I30,7)</f>
        <v>0.84960000000000002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>ROUND(ROUND(AF12,2)*CX12,2)</f>
        <v>0</v>
      </c>
      <c r="DH12">
        <f>ROUND(ROUND(AG12,2)*CX12,2)</f>
        <v>0</v>
      </c>
      <c r="DI12">
        <f>ROUND(ROUND(AH12,2)*CX12,2)</f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64877770</v>
      </c>
      <c r="C13">
        <v>64878076</v>
      </c>
      <c r="D13">
        <v>29172765</v>
      </c>
      <c r="E13">
        <v>1</v>
      </c>
      <c r="F13">
        <v>1</v>
      </c>
      <c r="G13">
        <v>1</v>
      </c>
      <c r="H13">
        <v>2</v>
      </c>
      <c r="I13" t="s">
        <v>705</v>
      </c>
      <c r="J13" t="s">
        <v>706</v>
      </c>
      <c r="K13" t="s">
        <v>707</v>
      </c>
      <c r="L13">
        <v>1368</v>
      </c>
      <c r="N13">
        <v>1011</v>
      </c>
      <c r="O13" t="s">
        <v>698</v>
      </c>
      <c r="P13" t="s">
        <v>698</v>
      </c>
      <c r="Q13">
        <v>1</v>
      </c>
      <c r="W13">
        <v>0</v>
      </c>
      <c r="X13">
        <v>-2121915167</v>
      </c>
      <c r="Y13">
        <f t="shared" si="0"/>
        <v>35.4</v>
      </c>
      <c r="AA13">
        <v>0</v>
      </c>
      <c r="AB13">
        <v>116.4</v>
      </c>
      <c r="AC13">
        <v>13.5</v>
      </c>
      <c r="AD13">
        <v>0</v>
      </c>
      <c r="AE13">
        <v>0</v>
      </c>
      <c r="AF13">
        <v>116.4</v>
      </c>
      <c r="AG13">
        <v>13.5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29.5</v>
      </c>
      <c r="AU13" t="s">
        <v>27</v>
      </c>
      <c r="AV13">
        <v>0</v>
      </c>
      <c r="AW13">
        <v>2</v>
      </c>
      <c r="AX13">
        <v>64878082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ROUND(Y13*Source!I30*DO13,7)</f>
        <v>0</v>
      </c>
      <c r="CX13">
        <f>ROUND(Y13*Source!I30,7)</f>
        <v>0.84960000000000002</v>
      </c>
      <c r="CY13">
        <f>AB13</f>
        <v>116.4</v>
      </c>
      <c r="CZ13">
        <f>AF13</f>
        <v>116.4</v>
      </c>
      <c r="DA13">
        <f>AJ13</f>
        <v>1</v>
      </c>
      <c r="DB13">
        <f t="shared" si="1"/>
        <v>4120.5600000000004</v>
      </c>
      <c r="DC13">
        <f t="shared" si="2"/>
        <v>477.9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98.89</v>
      </c>
      <c r="DH13">
        <f>ROUND(ROUND(AG13,2)*CX13,2)</f>
        <v>11.47</v>
      </c>
      <c r="DI13">
        <f>ROUND(ROUND(AH13,2)*CX13,2)</f>
        <v>0</v>
      </c>
      <c r="DJ13">
        <f>DG13</f>
        <v>98.89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64877767</v>
      </c>
      <c r="C14">
        <v>64878076</v>
      </c>
      <c r="D14">
        <v>18406804</v>
      </c>
      <c r="E14">
        <v>1</v>
      </c>
      <c r="F14">
        <v>1</v>
      </c>
      <c r="G14">
        <v>1</v>
      </c>
      <c r="H14">
        <v>1</v>
      </c>
      <c r="I14" t="s">
        <v>690</v>
      </c>
      <c r="J14" t="s">
        <v>3</v>
      </c>
      <c r="K14" t="s">
        <v>691</v>
      </c>
      <c r="L14">
        <v>1369</v>
      </c>
      <c r="N14">
        <v>1013</v>
      </c>
      <c r="O14" t="s">
        <v>692</v>
      </c>
      <c r="P14" t="s">
        <v>692</v>
      </c>
      <c r="Q14">
        <v>1</v>
      </c>
      <c r="W14">
        <v>0</v>
      </c>
      <c r="X14">
        <v>254330056</v>
      </c>
      <c r="Y14">
        <f t="shared" si="0"/>
        <v>16.283999999999999</v>
      </c>
      <c r="AA14">
        <v>0</v>
      </c>
      <c r="AB14">
        <v>0</v>
      </c>
      <c r="AC14">
        <v>0</v>
      </c>
      <c r="AD14">
        <v>7.8</v>
      </c>
      <c r="AE14">
        <v>0</v>
      </c>
      <c r="AF14">
        <v>0</v>
      </c>
      <c r="AG14">
        <v>0</v>
      </c>
      <c r="AH14">
        <v>7.8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13.57</v>
      </c>
      <c r="AU14" t="s">
        <v>27</v>
      </c>
      <c r="AV14">
        <v>1</v>
      </c>
      <c r="AW14">
        <v>2</v>
      </c>
      <c r="AX14">
        <v>64878080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ROUND(AT14*Source!I31*AH14*AL14,0)</f>
        <v>3</v>
      </c>
      <c r="CV14">
        <f>ROUND(Y14*Source!I31,7)</f>
        <v>0.390816</v>
      </c>
      <c r="CW14">
        <v>0</v>
      </c>
      <c r="CX14">
        <f>ROUND(Y14*Source!I31,7)</f>
        <v>0.390816</v>
      </c>
      <c r="CY14">
        <f>AD14</f>
        <v>7.8</v>
      </c>
      <c r="CZ14">
        <f>AH14</f>
        <v>7.8</v>
      </c>
      <c r="DA14">
        <f>AL14</f>
        <v>1</v>
      </c>
      <c r="DB14">
        <f t="shared" si="1"/>
        <v>127.02</v>
      </c>
      <c r="DC14">
        <f t="shared" si="2"/>
        <v>0</v>
      </c>
      <c r="DD14" t="s">
        <v>3</v>
      </c>
      <c r="DE14" t="s">
        <v>3</v>
      </c>
      <c r="DF14">
        <f>ROUND(ROUND(AE14,0)*CX14,0)</f>
        <v>0</v>
      </c>
      <c r="DG14">
        <f>ROUND(ROUND(AF14,0)*CX14,0)</f>
        <v>0</v>
      </c>
      <c r="DH14">
        <f>ROUND(ROUND(AG14,0)*CX14,0)</f>
        <v>0</v>
      </c>
      <c r="DI14">
        <f>ROUND(ROUND(AH14,0)*CX14,0)</f>
        <v>3</v>
      </c>
      <c r="DJ14">
        <f>DI14</f>
        <v>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64877767</v>
      </c>
      <c r="C15">
        <v>64878076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38</v>
      </c>
      <c r="J15" t="s">
        <v>3</v>
      </c>
      <c r="K15" t="s">
        <v>693</v>
      </c>
      <c r="L15">
        <v>608254</v>
      </c>
      <c r="N15">
        <v>1013</v>
      </c>
      <c r="O15" t="s">
        <v>694</v>
      </c>
      <c r="P15" t="s">
        <v>694</v>
      </c>
      <c r="Q15">
        <v>1</v>
      </c>
      <c r="W15">
        <v>0</v>
      </c>
      <c r="X15">
        <v>-185737400</v>
      </c>
      <c r="Y15">
        <f t="shared" si="0"/>
        <v>35.4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29.5</v>
      </c>
      <c r="AU15" t="s">
        <v>27</v>
      </c>
      <c r="AV15">
        <v>2</v>
      </c>
      <c r="AW15">
        <v>2</v>
      </c>
      <c r="AX15">
        <v>64878081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0.84960000000000002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>ROUND(ROUND(AE15,0)*CX15,0)</f>
        <v>0</v>
      </c>
      <c r="DG15">
        <f>ROUND(ROUND(AF15,0)*CX15,0)</f>
        <v>0</v>
      </c>
      <c r="DH15">
        <f>ROUND(ROUND(AG15,0)*CX15,0)</f>
        <v>0</v>
      </c>
      <c r="DI15">
        <f>ROUND(ROUND(AH15,0)*CX15,0)</f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64877767</v>
      </c>
      <c r="C16">
        <v>64878076</v>
      </c>
      <c r="D16">
        <v>29172765</v>
      </c>
      <c r="E16">
        <v>1</v>
      </c>
      <c r="F16">
        <v>1</v>
      </c>
      <c r="G16">
        <v>1</v>
      </c>
      <c r="H16">
        <v>2</v>
      </c>
      <c r="I16" t="s">
        <v>705</v>
      </c>
      <c r="J16" t="s">
        <v>706</v>
      </c>
      <c r="K16" t="s">
        <v>707</v>
      </c>
      <c r="L16">
        <v>1368</v>
      </c>
      <c r="N16">
        <v>1011</v>
      </c>
      <c r="O16" t="s">
        <v>698</v>
      </c>
      <c r="P16" t="s">
        <v>698</v>
      </c>
      <c r="Q16">
        <v>1</v>
      </c>
      <c r="W16">
        <v>0</v>
      </c>
      <c r="X16">
        <v>-2121915167</v>
      </c>
      <c r="Y16">
        <f t="shared" si="0"/>
        <v>35.4</v>
      </c>
      <c r="AA16">
        <v>0</v>
      </c>
      <c r="AB16">
        <v>1513.2</v>
      </c>
      <c r="AC16">
        <v>687.56</v>
      </c>
      <c r="AD16">
        <v>0</v>
      </c>
      <c r="AE16">
        <v>0</v>
      </c>
      <c r="AF16">
        <v>116.4</v>
      </c>
      <c r="AG16">
        <v>13.5</v>
      </c>
      <c r="AH16">
        <v>0</v>
      </c>
      <c r="AI16">
        <v>1</v>
      </c>
      <c r="AJ16">
        <v>13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29.5</v>
      </c>
      <c r="AU16" t="s">
        <v>27</v>
      </c>
      <c r="AV16">
        <v>0</v>
      </c>
      <c r="AW16">
        <v>2</v>
      </c>
      <c r="AX16">
        <v>64878082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ROUND(Y16*Source!I31*DO16,7)</f>
        <v>0</v>
      </c>
      <c r="CX16">
        <f>ROUND(Y16*Source!I31,7)</f>
        <v>0.84960000000000002</v>
      </c>
      <c r="CY16">
        <f>AB16</f>
        <v>1513.2</v>
      </c>
      <c r="CZ16">
        <f>AF16</f>
        <v>116.4</v>
      </c>
      <c r="DA16">
        <f>AJ16</f>
        <v>13</v>
      </c>
      <c r="DB16">
        <f t="shared" si="1"/>
        <v>4120.5600000000004</v>
      </c>
      <c r="DC16">
        <f t="shared" si="2"/>
        <v>477.9</v>
      </c>
      <c r="DD16" t="s">
        <v>3</v>
      </c>
      <c r="DE16" t="s">
        <v>3</v>
      </c>
      <c r="DF16">
        <f>ROUND(ROUND(AE16,0)*CX16,0)</f>
        <v>0</v>
      </c>
      <c r="DG16">
        <f>ROUND(ROUND(AF16*AJ16,0)*CX16,0)</f>
        <v>1285</v>
      </c>
      <c r="DH16">
        <f>ROUND(ROUND(AG16*AK16,0)*CX16,0)</f>
        <v>585</v>
      </c>
      <c r="DI16">
        <f>ROUND(ROUND(AH16,0)*CX16,0)</f>
        <v>0</v>
      </c>
      <c r="DJ16">
        <f>DG16</f>
        <v>1285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64877770</v>
      </c>
      <c r="C17">
        <v>64878083</v>
      </c>
      <c r="D17">
        <v>18410050</v>
      </c>
      <c r="E17">
        <v>1</v>
      </c>
      <c r="F17">
        <v>1</v>
      </c>
      <c r="G17">
        <v>1</v>
      </c>
      <c r="H17">
        <v>1</v>
      </c>
      <c r="I17" t="s">
        <v>708</v>
      </c>
      <c r="J17" t="s">
        <v>3</v>
      </c>
      <c r="K17" t="s">
        <v>709</v>
      </c>
      <c r="L17">
        <v>1369</v>
      </c>
      <c r="N17">
        <v>1013</v>
      </c>
      <c r="O17" t="s">
        <v>692</v>
      </c>
      <c r="P17" t="s">
        <v>692</v>
      </c>
      <c r="Q17">
        <v>1</v>
      </c>
      <c r="W17">
        <v>0</v>
      </c>
      <c r="X17">
        <v>2097396472</v>
      </c>
      <c r="Y17">
        <f t="shared" si="0"/>
        <v>279.59999999999997</v>
      </c>
      <c r="AA17">
        <v>0</v>
      </c>
      <c r="AB17">
        <v>0</v>
      </c>
      <c r="AC17">
        <v>0</v>
      </c>
      <c r="AD17">
        <v>8.3800000000000008</v>
      </c>
      <c r="AE17">
        <v>0</v>
      </c>
      <c r="AF17">
        <v>0</v>
      </c>
      <c r="AG17">
        <v>0</v>
      </c>
      <c r="AH17">
        <v>8.3800000000000008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233</v>
      </c>
      <c r="AU17" t="s">
        <v>27</v>
      </c>
      <c r="AV17">
        <v>1</v>
      </c>
      <c r="AW17">
        <v>2</v>
      </c>
      <c r="AX17">
        <v>64878085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ROUND(AT17*Source!I32*AH17*AL17,0)</f>
        <v>156</v>
      </c>
      <c r="CV17">
        <f>ROUND(Y17*Source!I32,7)</f>
        <v>22.367999999999999</v>
      </c>
      <c r="CW17">
        <v>0</v>
      </c>
      <c r="CX17">
        <f>ROUND(Y17*Source!I32,7)</f>
        <v>22.367999999999999</v>
      </c>
      <c r="CY17">
        <f>AD17</f>
        <v>8.3800000000000008</v>
      </c>
      <c r="CZ17">
        <f>AH17</f>
        <v>8.3800000000000008</v>
      </c>
      <c r="DA17">
        <f>AL17</f>
        <v>1</v>
      </c>
      <c r="DB17">
        <f t="shared" si="1"/>
        <v>2343.0500000000002</v>
      </c>
      <c r="DC17">
        <f t="shared" si="2"/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>ROUND(ROUND(AH17,2)*CX17,2)</f>
        <v>187.44</v>
      </c>
      <c r="DJ17">
        <f>DI17</f>
        <v>187.44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64877767</v>
      </c>
      <c r="C18">
        <v>64878083</v>
      </c>
      <c r="D18">
        <v>18410050</v>
      </c>
      <c r="E18">
        <v>1</v>
      </c>
      <c r="F18">
        <v>1</v>
      </c>
      <c r="G18">
        <v>1</v>
      </c>
      <c r="H18">
        <v>1</v>
      </c>
      <c r="I18" t="s">
        <v>708</v>
      </c>
      <c r="J18" t="s">
        <v>3</v>
      </c>
      <c r="K18" t="s">
        <v>709</v>
      </c>
      <c r="L18">
        <v>1369</v>
      </c>
      <c r="N18">
        <v>1013</v>
      </c>
      <c r="O18" t="s">
        <v>692</v>
      </c>
      <c r="P18" t="s">
        <v>692</v>
      </c>
      <c r="Q18">
        <v>1</v>
      </c>
      <c r="W18">
        <v>0</v>
      </c>
      <c r="X18">
        <v>2097396472</v>
      </c>
      <c r="Y18">
        <f t="shared" si="0"/>
        <v>279.59999999999997</v>
      </c>
      <c r="AA18">
        <v>0</v>
      </c>
      <c r="AB18">
        <v>0</v>
      </c>
      <c r="AC18">
        <v>0</v>
      </c>
      <c r="AD18">
        <v>8.3800000000000008</v>
      </c>
      <c r="AE18">
        <v>0</v>
      </c>
      <c r="AF18">
        <v>0</v>
      </c>
      <c r="AG18">
        <v>0</v>
      </c>
      <c r="AH18">
        <v>8.3800000000000008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233</v>
      </c>
      <c r="AU18" t="s">
        <v>27</v>
      </c>
      <c r="AV18">
        <v>1</v>
      </c>
      <c r="AW18">
        <v>2</v>
      </c>
      <c r="AX18">
        <v>64878085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ROUND(AT18*Source!I33*AH18*AL18,0)</f>
        <v>156</v>
      </c>
      <c r="CV18">
        <f>ROUND(Y18*Source!I33,7)</f>
        <v>22.367999999999999</v>
      </c>
      <c r="CW18">
        <v>0</v>
      </c>
      <c r="CX18">
        <f>ROUND(Y18*Source!I33,7)</f>
        <v>22.367999999999999</v>
      </c>
      <c r="CY18">
        <f>AD18</f>
        <v>8.3800000000000008</v>
      </c>
      <c r="CZ18">
        <f>AH18</f>
        <v>8.3800000000000008</v>
      </c>
      <c r="DA18">
        <f>AL18</f>
        <v>1</v>
      </c>
      <c r="DB18">
        <f t="shared" si="1"/>
        <v>2343.0500000000002</v>
      </c>
      <c r="DC18">
        <f t="shared" si="2"/>
        <v>0</v>
      </c>
      <c r="DD18" t="s">
        <v>3</v>
      </c>
      <c r="DE18" t="s">
        <v>3</v>
      </c>
      <c r="DF18">
        <f>ROUND(ROUND(AE18,0)*CX18,0)</f>
        <v>0</v>
      </c>
      <c r="DG18">
        <f>ROUND(ROUND(AF18,0)*CX18,0)</f>
        <v>0</v>
      </c>
      <c r="DH18">
        <f>ROUND(ROUND(AG18,0)*CX18,0)</f>
        <v>0</v>
      </c>
      <c r="DI18">
        <f>ROUND(ROUND(AH18,0)*CX18,0)</f>
        <v>179</v>
      </c>
      <c r="DJ18">
        <f>DI18</f>
        <v>179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64877770</v>
      </c>
      <c r="C19">
        <v>64878086</v>
      </c>
      <c r="D19">
        <v>18504241</v>
      </c>
      <c r="E19">
        <v>1</v>
      </c>
      <c r="F19">
        <v>1</v>
      </c>
      <c r="G19">
        <v>1</v>
      </c>
      <c r="H19">
        <v>1</v>
      </c>
      <c r="I19" t="s">
        <v>710</v>
      </c>
      <c r="J19" t="s">
        <v>3</v>
      </c>
      <c r="K19" t="s">
        <v>711</v>
      </c>
      <c r="L19">
        <v>1369</v>
      </c>
      <c r="N19">
        <v>1013</v>
      </c>
      <c r="O19" t="s">
        <v>692</v>
      </c>
      <c r="P19" t="s">
        <v>692</v>
      </c>
      <c r="Q19">
        <v>1</v>
      </c>
      <c r="W19">
        <v>0</v>
      </c>
      <c r="X19">
        <v>895035609</v>
      </c>
      <c r="Y19">
        <f>AT19</f>
        <v>83</v>
      </c>
      <c r="AA19">
        <v>0</v>
      </c>
      <c r="AB19">
        <v>0</v>
      </c>
      <c r="AC19">
        <v>0</v>
      </c>
      <c r="AD19">
        <v>7.31</v>
      </c>
      <c r="AE19">
        <v>0</v>
      </c>
      <c r="AF19">
        <v>0</v>
      </c>
      <c r="AG19">
        <v>0</v>
      </c>
      <c r="AH19">
        <v>7.31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83</v>
      </c>
      <c r="AU19" t="s">
        <v>3</v>
      </c>
      <c r="AV19">
        <v>1</v>
      </c>
      <c r="AW19">
        <v>2</v>
      </c>
      <c r="AX19">
        <v>64878089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ROUND(AT19*Source!I34*AH19*AL19,0)</f>
        <v>49</v>
      </c>
      <c r="CV19">
        <f>ROUND(Y19*Source!I34,7)</f>
        <v>6.64</v>
      </c>
      <c r="CW19">
        <v>0</v>
      </c>
      <c r="CX19">
        <f>ROUND(Y19*Source!I34,7)</f>
        <v>6.64</v>
      </c>
      <c r="CY19">
        <f>AD19</f>
        <v>7.31</v>
      </c>
      <c r="CZ19">
        <f>AH19</f>
        <v>7.31</v>
      </c>
      <c r="DA19">
        <f>AL19</f>
        <v>1</v>
      </c>
      <c r="DB19">
        <f>ROUND(ROUND(AT19*CZ19,2),2)</f>
        <v>606.73</v>
      </c>
      <c r="DC19">
        <f>ROUND(ROUND(AT19*AG19,2),2)</f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>ROUND(ROUND(AG19,2)*CX19,2)</f>
        <v>0</v>
      </c>
      <c r="DI19">
        <f>ROUND(ROUND(AH19,2)*CX19,2)</f>
        <v>48.54</v>
      </c>
      <c r="DJ19">
        <f>DI19</f>
        <v>48.54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ROW(Source!A34)</f>
        <v>34</v>
      </c>
      <c r="B20">
        <v>64877770</v>
      </c>
      <c r="C20">
        <v>64878086</v>
      </c>
      <c r="D20">
        <v>29174924</v>
      </c>
      <c r="E20">
        <v>1</v>
      </c>
      <c r="F20">
        <v>1</v>
      </c>
      <c r="G20">
        <v>1</v>
      </c>
      <c r="H20">
        <v>2</v>
      </c>
      <c r="I20" t="s">
        <v>712</v>
      </c>
      <c r="J20" t="s">
        <v>713</v>
      </c>
      <c r="K20" t="s">
        <v>714</v>
      </c>
      <c r="L20">
        <v>1368</v>
      </c>
      <c r="N20">
        <v>1011</v>
      </c>
      <c r="O20" t="s">
        <v>698</v>
      </c>
      <c r="P20" t="s">
        <v>698</v>
      </c>
      <c r="Q20">
        <v>1</v>
      </c>
      <c r="W20">
        <v>0</v>
      </c>
      <c r="X20">
        <v>-1888888004</v>
      </c>
      <c r="Y20">
        <f>AT20</f>
        <v>42</v>
      </c>
      <c r="AA20">
        <v>0</v>
      </c>
      <c r="AB20">
        <v>111</v>
      </c>
      <c r="AC20">
        <v>11.6</v>
      </c>
      <c r="AD20">
        <v>0</v>
      </c>
      <c r="AE20">
        <v>0</v>
      </c>
      <c r="AF20">
        <v>111</v>
      </c>
      <c r="AG20">
        <v>11.6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42</v>
      </c>
      <c r="AU20" t="s">
        <v>3</v>
      </c>
      <c r="AV20">
        <v>0</v>
      </c>
      <c r="AW20">
        <v>2</v>
      </c>
      <c r="AX20">
        <v>64878090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ROUND(Y20*Source!I34*DO20,7)</f>
        <v>0</v>
      </c>
      <c r="CX20">
        <f>ROUND(Y20*Source!I34,7)</f>
        <v>3.36</v>
      </c>
      <c r="CY20">
        <f>AB20</f>
        <v>111</v>
      </c>
      <c r="CZ20">
        <f>AF20</f>
        <v>111</v>
      </c>
      <c r="DA20">
        <f>AJ20</f>
        <v>1</v>
      </c>
      <c r="DB20">
        <f>ROUND(ROUND(AT20*CZ20,2),2)</f>
        <v>4662</v>
      </c>
      <c r="DC20">
        <f>ROUND(ROUND(AT20*AG20,2),2)</f>
        <v>487.2</v>
      </c>
      <c r="DD20" t="s">
        <v>3</v>
      </c>
      <c r="DE20" t="s">
        <v>3</v>
      </c>
      <c r="DF20">
        <f>ROUND(ROUND(AE20,2)*CX20,2)</f>
        <v>0</v>
      </c>
      <c r="DG20">
        <f>ROUND(ROUND(AF20,2)*CX20,2)</f>
        <v>372.96</v>
      </c>
      <c r="DH20">
        <f>ROUND(ROUND(AG20,2)*CX20,2)</f>
        <v>38.979999999999997</v>
      </c>
      <c r="DI20">
        <f>ROUND(ROUND(AH20,2)*CX20,2)</f>
        <v>0</v>
      </c>
      <c r="DJ20">
        <f>DG20</f>
        <v>372.96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64877767</v>
      </c>
      <c r="C21">
        <v>64878086</v>
      </c>
      <c r="D21">
        <v>18504241</v>
      </c>
      <c r="E21">
        <v>1</v>
      </c>
      <c r="F21">
        <v>1</v>
      </c>
      <c r="G21">
        <v>1</v>
      </c>
      <c r="H21">
        <v>1</v>
      </c>
      <c r="I21" t="s">
        <v>710</v>
      </c>
      <c r="J21" t="s">
        <v>3</v>
      </c>
      <c r="K21" t="s">
        <v>711</v>
      </c>
      <c r="L21">
        <v>1369</v>
      </c>
      <c r="N21">
        <v>1013</v>
      </c>
      <c r="O21" t="s">
        <v>692</v>
      </c>
      <c r="P21" t="s">
        <v>692</v>
      </c>
      <c r="Q21">
        <v>1</v>
      </c>
      <c r="W21">
        <v>0</v>
      </c>
      <c r="X21">
        <v>895035609</v>
      </c>
      <c r="Y21">
        <f>AT21</f>
        <v>83</v>
      </c>
      <c r="AA21">
        <v>0</v>
      </c>
      <c r="AB21">
        <v>0</v>
      </c>
      <c r="AC21">
        <v>0</v>
      </c>
      <c r="AD21">
        <v>7.31</v>
      </c>
      <c r="AE21">
        <v>0</v>
      </c>
      <c r="AF21">
        <v>0</v>
      </c>
      <c r="AG21">
        <v>0</v>
      </c>
      <c r="AH21">
        <v>7.31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83</v>
      </c>
      <c r="AU21" t="s">
        <v>3</v>
      </c>
      <c r="AV21">
        <v>1</v>
      </c>
      <c r="AW21">
        <v>2</v>
      </c>
      <c r="AX21">
        <v>64878089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ROUND(AT21*Source!I35*AH21*AL21,0)</f>
        <v>49</v>
      </c>
      <c r="CV21">
        <f>ROUND(Y21*Source!I35,7)</f>
        <v>6.64</v>
      </c>
      <c r="CW21">
        <v>0</v>
      </c>
      <c r="CX21">
        <f>ROUND(Y21*Source!I35,7)</f>
        <v>6.64</v>
      </c>
      <c r="CY21">
        <f>AD21</f>
        <v>7.31</v>
      </c>
      <c r="CZ21">
        <f>AH21</f>
        <v>7.31</v>
      </c>
      <c r="DA21">
        <f>AL21</f>
        <v>1</v>
      </c>
      <c r="DB21">
        <f>ROUND(ROUND(AT21*CZ21,2),2)</f>
        <v>606.73</v>
      </c>
      <c r="DC21">
        <f>ROUND(ROUND(AT21*AG21,2),2)</f>
        <v>0</v>
      </c>
      <c r="DD21" t="s">
        <v>3</v>
      </c>
      <c r="DE21" t="s">
        <v>3</v>
      </c>
      <c r="DF21">
        <f>ROUND(ROUND(AE21,0)*CX21,0)</f>
        <v>0</v>
      </c>
      <c r="DG21">
        <f>ROUND(ROUND(AF21,0)*CX21,0)</f>
        <v>0</v>
      </c>
      <c r="DH21">
        <f>ROUND(ROUND(AG21,0)*CX21,0)</f>
        <v>0</v>
      </c>
      <c r="DI21">
        <f>ROUND(ROUND(AH21,0)*CX21,0)</f>
        <v>46</v>
      </c>
      <c r="DJ21">
        <f>DI21</f>
        <v>46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64877767</v>
      </c>
      <c r="C22">
        <v>64878086</v>
      </c>
      <c r="D22">
        <v>29174924</v>
      </c>
      <c r="E22">
        <v>1</v>
      </c>
      <c r="F22">
        <v>1</v>
      </c>
      <c r="G22">
        <v>1</v>
      </c>
      <c r="H22">
        <v>2</v>
      </c>
      <c r="I22" t="s">
        <v>712</v>
      </c>
      <c r="J22" t="s">
        <v>713</v>
      </c>
      <c r="K22" t="s">
        <v>714</v>
      </c>
      <c r="L22">
        <v>1368</v>
      </c>
      <c r="N22">
        <v>1011</v>
      </c>
      <c r="O22" t="s">
        <v>698</v>
      </c>
      <c r="P22" t="s">
        <v>698</v>
      </c>
      <c r="Q22">
        <v>1</v>
      </c>
      <c r="W22">
        <v>0</v>
      </c>
      <c r="X22">
        <v>-1888888004</v>
      </c>
      <c r="Y22">
        <f>AT22</f>
        <v>42</v>
      </c>
      <c r="AA22">
        <v>0</v>
      </c>
      <c r="AB22">
        <v>2087.91</v>
      </c>
      <c r="AC22">
        <v>590.79</v>
      </c>
      <c r="AD22">
        <v>0</v>
      </c>
      <c r="AE22">
        <v>0</v>
      </c>
      <c r="AF22">
        <v>111</v>
      </c>
      <c r="AG22">
        <v>11.6</v>
      </c>
      <c r="AH22">
        <v>0</v>
      </c>
      <c r="AI22">
        <v>1</v>
      </c>
      <c r="AJ22">
        <v>18.809999999999999</v>
      </c>
      <c r="AK22">
        <v>50.93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42</v>
      </c>
      <c r="AU22" t="s">
        <v>3</v>
      </c>
      <c r="AV22">
        <v>0</v>
      </c>
      <c r="AW22">
        <v>2</v>
      </c>
      <c r="AX22">
        <v>64878090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ROUND(Y22*Source!I35*DO22,7)</f>
        <v>0</v>
      </c>
      <c r="CX22">
        <f>ROUND(Y22*Source!I35,7)</f>
        <v>3.36</v>
      </c>
      <c r="CY22">
        <f>AB22</f>
        <v>2087.91</v>
      </c>
      <c r="CZ22">
        <f>AF22</f>
        <v>111</v>
      </c>
      <c r="DA22">
        <f>AJ22</f>
        <v>18.809999999999999</v>
      </c>
      <c r="DB22">
        <f>ROUND(ROUND(AT22*CZ22,2),2)</f>
        <v>4662</v>
      </c>
      <c r="DC22">
        <f>ROUND(ROUND(AT22*AG22,2),2)</f>
        <v>487.2</v>
      </c>
      <c r="DD22" t="s">
        <v>3</v>
      </c>
      <c r="DE22" t="s">
        <v>3</v>
      </c>
      <c r="DF22">
        <f>ROUND(ROUND(AE22,0)*CX22,0)</f>
        <v>0</v>
      </c>
      <c r="DG22">
        <f>ROUND(ROUND(AF22*AJ22,0)*CX22,0)</f>
        <v>7016</v>
      </c>
      <c r="DH22">
        <f>ROUND(ROUND(AG22*AK22,0)*CX22,0)</f>
        <v>1986</v>
      </c>
      <c r="DI22">
        <f>ROUND(ROUND(AH22,0)*CX22,0)</f>
        <v>0</v>
      </c>
      <c r="DJ22">
        <f>DG22</f>
        <v>7016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ROW(Source!A36)</f>
        <v>36</v>
      </c>
      <c r="B23">
        <v>64877770</v>
      </c>
      <c r="C23">
        <v>64878091</v>
      </c>
      <c r="D23">
        <v>121548</v>
      </c>
      <c r="E23">
        <v>1</v>
      </c>
      <c r="F23">
        <v>1</v>
      </c>
      <c r="G23">
        <v>1</v>
      </c>
      <c r="H23">
        <v>1</v>
      </c>
      <c r="I23" t="s">
        <v>38</v>
      </c>
      <c r="J23" t="s">
        <v>3</v>
      </c>
      <c r="K23" t="s">
        <v>693</v>
      </c>
      <c r="L23">
        <v>608254</v>
      </c>
      <c r="N23">
        <v>1013</v>
      </c>
      <c r="O23" t="s">
        <v>694</v>
      </c>
      <c r="P23" t="s">
        <v>694</v>
      </c>
      <c r="Q23">
        <v>1</v>
      </c>
      <c r="W23">
        <v>0</v>
      </c>
      <c r="X23">
        <v>-185737400</v>
      </c>
      <c r="Y23">
        <f t="shared" ref="Y23:Y39" si="3">(AT23*ROUND((0.2+1),7))</f>
        <v>2.82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2.35</v>
      </c>
      <c r="AU23" t="s">
        <v>27</v>
      </c>
      <c r="AV23">
        <v>2</v>
      </c>
      <c r="AW23">
        <v>2</v>
      </c>
      <c r="AX23">
        <v>64902088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ROUND(Y23*Source!I36,7)</f>
        <v>8.5727999999999999E-2</v>
      </c>
      <c r="CY23">
        <f>AD23</f>
        <v>0</v>
      </c>
      <c r="CZ23">
        <f>AH23</f>
        <v>0</v>
      </c>
      <c r="DA23">
        <f>AL23</f>
        <v>1</v>
      </c>
      <c r="DB23">
        <f t="shared" ref="DB23:DB39" si="4">ROUND((ROUND(AT23*CZ23,2)*ROUND((0.2+1),7)),2)</f>
        <v>0</v>
      </c>
      <c r="DC23">
        <f t="shared" ref="DC23:DC39" si="5">ROUND((ROUND(AT23*AG23,2)*ROUND((0.2+1),7)),2)</f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>ROUND(ROUND(AH23,2)*CX23,2)</f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ROW(Source!A36)</f>
        <v>36</v>
      </c>
      <c r="B24">
        <v>64877770</v>
      </c>
      <c r="C24">
        <v>64878091</v>
      </c>
      <c r="D24">
        <v>29172875</v>
      </c>
      <c r="E24">
        <v>1</v>
      </c>
      <c r="F24">
        <v>1</v>
      </c>
      <c r="G24">
        <v>1</v>
      </c>
      <c r="H24">
        <v>2</v>
      </c>
      <c r="I24" t="s">
        <v>715</v>
      </c>
      <c r="J24" t="s">
        <v>716</v>
      </c>
      <c r="K24" t="s">
        <v>717</v>
      </c>
      <c r="L24">
        <v>1368</v>
      </c>
      <c r="N24">
        <v>1011</v>
      </c>
      <c r="O24" t="s">
        <v>698</v>
      </c>
      <c r="P24" t="s">
        <v>698</v>
      </c>
      <c r="Q24">
        <v>1</v>
      </c>
      <c r="W24">
        <v>0</v>
      </c>
      <c r="X24">
        <v>-340194408</v>
      </c>
      <c r="Y24">
        <f t="shared" si="3"/>
        <v>2.82</v>
      </c>
      <c r="AA24">
        <v>0</v>
      </c>
      <c r="AB24">
        <v>143.5</v>
      </c>
      <c r="AC24">
        <v>13.5</v>
      </c>
      <c r="AD24">
        <v>0</v>
      </c>
      <c r="AE24">
        <v>0</v>
      </c>
      <c r="AF24">
        <v>143.5</v>
      </c>
      <c r="AG24">
        <v>13.5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2.35</v>
      </c>
      <c r="AU24" t="s">
        <v>27</v>
      </c>
      <c r="AV24">
        <v>0</v>
      </c>
      <c r="AW24">
        <v>2</v>
      </c>
      <c r="AX24">
        <v>64902089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ROUND(Y24*Source!I36*DO24,7)</f>
        <v>0</v>
      </c>
      <c r="CX24">
        <f>ROUND(Y24*Source!I36,7)</f>
        <v>8.5727999999999999E-2</v>
      </c>
      <c r="CY24">
        <f>AB24</f>
        <v>143.5</v>
      </c>
      <c r="CZ24">
        <f>AF24</f>
        <v>143.5</v>
      </c>
      <c r="DA24">
        <f>AJ24</f>
        <v>1</v>
      </c>
      <c r="DB24">
        <f t="shared" si="4"/>
        <v>404.68</v>
      </c>
      <c r="DC24">
        <f t="shared" si="5"/>
        <v>38.08</v>
      </c>
      <c r="DD24" t="s">
        <v>3</v>
      </c>
      <c r="DE24" t="s">
        <v>3</v>
      </c>
      <c r="DF24">
        <f>ROUND(ROUND(AE24,2)*CX24,2)</f>
        <v>0</v>
      </c>
      <c r="DG24">
        <f>ROUND(ROUND(AF24,2)*CX24,2)</f>
        <v>12.3</v>
      </c>
      <c r="DH24">
        <f>ROUND(ROUND(AG24,2)*CX24,2)</f>
        <v>1.1599999999999999</v>
      </c>
      <c r="DI24">
        <f>ROUND(ROUND(AH24,2)*CX24,2)</f>
        <v>0</v>
      </c>
      <c r="DJ24">
        <f>DG24</f>
        <v>12.3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ROW(Source!A37)</f>
        <v>37</v>
      </c>
      <c r="B25">
        <v>64877767</v>
      </c>
      <c r="C25">
        <v>64878091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38</v>
      </c>
      <c r="J25" t="s">
        <v>3</v>
      </c>
      <c r="K25" t="s">
        <v>693</v>
      </c>
      <c r="L25">
        <v>608254</v>
      </c>
      <c r="N25">
        <v>1013</v>
      </c>
      <c r="O25" t="s">
        <v>694</v>
      </c>
      <c r="P25" t="s">
        <v>694</v>
      </c>
      <c r="Q25">
        <v>1</v>
      </c>
      <c r="W25">
        <v>0</v>
      </c>
      <c r="X25">
        <v>-185737400</v>
      </c>
      <c r="Y25">
        <f t="shared" si="3"/>
        <v>2.82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2.35</v>
      </c>
      <c r="AU25" t="s">
        <v>27</v>
      </c>
      <c r="AV25">
        <v>2</v>
      </c>
      <c r="AW25">
        <v>2</v>
      </c>
      <c r="AX25">
        <v>64902088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ROUND(Y25*Source!I37,7)</f>
        <v>8.5727999999999999E-2</v>
      </c>
      <c r="CY25">
        <f>AD25</f>
        <v>0</v>
      </c>
      <c r="CZ25">
        <f>AH25</f>
        <v>0</v>
      </c>
      <c r="DA25">
        <f>AL25</f>
        <v>1</v>
      </c>
      <c r="DB25">
        <f t="shared" si="4"/>
        <v>0</v>
      </c>
      <c r="DC25">
        <f t="shared" si="5"/>
        <v>0</v>
      </c>
      <c r="DD25" t="s">
        <v>3</v>
      </c>
      <c r="DE25" t="s">
        <v>3</v>
      </c>
      <c r="DF25">
        <f>ROUND(ROUND(AE25,0)*CX25,0)</f>
        <v>0</v>
      </c>
      <c r="DG25">
        <f>ROUND(ROUND(AF25,0)*CX25,0)</f>
        <v>0</v>
      </c>
      <c r="DH25">
        <f>ROUND(ROUND(AG25,0)*CX25,0)</f>
        <v>0</v>
      </c>
      <c r="DI25">
        <f>ROUND(ROUND(AH25,0)*CX25,0)</f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ROW(Source!A37)</f>
        <v>37</v>
      </c>
      <c r="B26">
        <v>64877767</v>
      </c>
      <c r="C26">
        <v>64878091</v>
      </c>
      <c r="D26">
        <v>29172875</v>
      </c>
      <c r="E26">
        <v>1</v>
      </c>
      <c r="F26">
        <v>1</v>
      </c>
      <c r="G26">
        <v>1</v>
      </c>
      <c r="H26">
        <v>2</v>
      </c>
      <c r="I26" t="s">
        <v>715</v>
      </c>
      <c r="J26" t="s">
        <v>716</v>
      </c>
      <c r="K26" t="s">
        <v>717</v>
      </c>
      <c r="L26">
        <v>1368</v>
      </c>
      <c r="N26">
        <v>1011</v>
      </c>
      <c r="O26" t="s">
        <v>698</v>
      </c>
      <c r="P26" t="s">
        <v>698</v>
      </c>
      <c r="Q26">
        <v>1</v>
      </c>
      <c r="W26">
        <v>0</v>
      </c>
      <c r="X26">
        <v>-340194408</v>
      </c>
      <c r="Y26">
        <f t="shared" si="3"/>
        <v>2.82</v>
      </c>
      <c r="AA26">
        <v>0</v>
      </c>
      <c r="AB26">
        <v>1980.3</v>
      </c>
      <c r="AC26">
        <v>687.56</v>
      </c>
      <c r="AD26">
        <v>0</v>
      </c>
      <c r="AE26">
        <v>0</v>
      </c>
      <c r="AF26">
        <v>143.5</v>
      </c>
      <c r="AG26">
        <v>13.5</v>
      </c>
      <c r="AH26">
        <v>0</v>
      </c>
      <c r="AI26">
        <v>1</v>
      </c>
      <c r="AJ26">
        <v>13.8</v>
      </c>
      <c r="AK26">
        <v>50.93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2.35</v>
      </c>
      <c r="AU26" t="s">
        <v>27</v>
      </c>
      <c r="AV26">
        <v>0</v>
      </c>
      <c r="AW26">
        <v>2</v>
      </c>
      <c r="AX26">
        <v>64902089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ROUND(Y26*Source!I37*DO26,7)</f>
        <v>0</v>
      </c>
      <c r="CX26">
        <f>ROUND(Y26*Source!I37,7)</f>
        <v>8.5727999999999999E-2</v>
      </c>
      <c r="CY26">
        <f>AB26</f>
        <v>1980.3</v>
      </c>
      <c r="CZ26">
        <f>AF26</f>
        <v>143.5</v>
      </c>
      <c r="DA26">
        <f>AJ26</f>
        <v>13.8</v>
      </c>
      <c r="DB26">
        <f t="shared" si="4"/>
        <v>404.68</v>
      </c>
      <c r="DC26">
        <f t="shared" si="5"/>
        <v>38.08</v>
      </c>
      <c r="DD26" t="s">
        <v>3</v>
      </c>
      <c r="DE26" t="s">
        <v>3</v>
      </c>
      <c r="DF26">
        <f>ROUND(ROUND(AE26,0)*CX26,0)</f>
        <v>0</v>
      </c>
      <c r="DG26">
        <f>ROUND(ROUND(AF26*AJ26,0)*CX26,0)</f>
        <v>170</v>
      </c>
      <c r="DH26">
        <f>ROUND(ROUND(AG26*AK26,0)*CX26,0)</f>
        <v>59</v>
      </c>
      <c r="DI26">
        <f>ROUND(ROUND(AH26,0)*CX26,0)</f>
        <v>0</v>
      </c>
      <c r="DJ26">
        <f>DG26</f>
        <v>170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ROW(Source!A38)</f>
        <v>38</v>
      </c>
      <c r="B27">
        <v>64877770</v>
      </c>
      <c r="C27">
        <v>64878098</v>
      </c>
      <c r="D27">
        <v>18411579</v>
      </c>
      <c r="E27">
        <v>1</v>
      </c>
      <c r="F27">
        <v>1</v>
      </c>
      <c r="G27">
        <v>1</v>
      </c>
      <c r="H27">
        <v>1</v>
      </c>
      <c r="I27" t="s">
        <v>718</v>
      </c>
      <c r="J27" t="s">
        <v>3</v>
      </c>
      <c r="K27" t="s">
        <v>719</v>
      </c>
      <c r="L27">
        <v>1369</v>
      </c>
      <c r="N27">
        <v>1013</v>
      </c>
      <c r="O27" t="s">
        <v>692</v>
      </c>
      <c r="P27" t="s">
        <v>692</v>
      </c>
      <c r="Q27">
        <v>1</v>
      </c>
      <c r="W27">
        <v>0</v>
      </c>
      <c r="X27">
        <v>-1499016023</v>
      </c>
      <c r="Y27">
        <f t="shared" si="3"/>
        <v>116.64</v>
      </c>
      <c r="AA27">
        <v>0</v>
      </c>
      <c r="AB27">
        <v>0</v>
      </c>
      <c r="AC27">
        <v>0</v>
      </c>
      <c r="AD27">
        <v>7.5</v>
      </c>
      <c r="AE27">
        <v>0</v>
      </c>
      <c r="AF27">
        <v>0</v>
      </c>
      <c r="AG27">
        <v>0</v>
      </c>
      <c r="AH27">
        <v>7.5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97.2</v>
      </c>
      <c r="AU27" t="s">
        <v>27</v>
      </c>
      <c r="AV27">
        <v>1</v>
      </c>
      <c r="AW27">
        <v>2</v>
      </c>
      <c r="AX27">
        <v>64878100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ROUND(AT27*Source!I38*AH27*AL27,0)</f>
        <v>12</v>
      </c>
      <c r="CV27">
        <f>ROUND(Y27*Source!I38,7)</f>
        <v>1.8662399999999999</v>
      </c>
      <c r="CW27">
        <v>0</v>
      </c>
      <c r="CX27">
        <f>ROUND(Y27*Source!I38,7)</f>
        <v>1.8662399999999999</v>
      </c>
      <c r="CY27">
        <f>AD27</f>
        <v>7.5</v>
      </c>
      <c r="CZ27">
        <f>AH27</f>
        <v>7.5</v>
      </c>
      <c r="DA27">
        <f>AL27</f>
        <v>1</v>
      </c>
      <c r="DB27">
        <f t="shared" si="4"/>
        <v>874.8</v>
      </c>
      <c r="DC27">
        <f t="shared" si="5"/>
        <v>0</v>
      </c>
      <c r="DD27" t="s">
        <v>3</v>
      </c>
      <c r="DE27" t="s">
        <v>3</v>
      </c>
      <c r="DF27">
        <f>ROUND(ROUND(AE27,2)*CX27,2)</f>
        <v>0</v>
      </c>
      <c r="DG27">
        <f>ROUND(ROUND(AF27,2)*CX27,2)</f>
        <v>0</v>
      </c>
      <c r="DH27">
        <f>ROUND(ROUND(AG27,2)*CX27,2)</f>
        <v>0</v>
      </c>
      <c r="DI27">
        <f>ROUND(ROUND(AH27,2)*CX27,2)</f>
        <v>14</v>
      </c>
      <c r="DJ27">
        <f>DI27</f>
        <v>14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ROW(Source!A39)</f>
        <v>39</v>
      </c>
      <c r="B28">
        <v>64877767</v>
      </c>
      <c r="C28">
        <v>64878098</v>
      </c>
      <c r="D28">
        <v>18411579</v>
      </c>
      <c r="E28">
        <v>1</v>
      </c>
      <c r="F28">
        <v>1</v>
      </c>
      <c r="G28">
        <v>1</v>
      </c>
      <c r="H28">
        <v>1</v>
      </c>
      <c r="I28" t="s">
        <v>718</v>
      </c>
      <c r="J28" t="s">
        <v>3</v>
      </c>
      <c r="K28" t="s">
        <v>719</v>
      </c>
      <c r="L28">
        <v>1369</v>
      </c>
      <c r="N28">
        <v>1013</v>
      </c>
      <c r="O28" t="s">
        <v>692</v>
      </c>
      <c r="P28" t="s">
        <v>692</v>
      </c>
      <c r="Q28">
        <v>1</v>
      </c>
      <c r="W28">
        <v>0</v>
      </c>
      <c r="X28">
        <v>-1499016023</v>
      </c>
      <c r="Y28">
        <f t="shared" si="3"/>
        <v>116.64</v>
      </c>
      <c r="AA28">
        <v>0</v>
      </c>
      <c r="AB28">
        <v>0</v>
      </c>
      <c r="AC28">
        <v>0</v>
      </c>
      <c r="AD28">
        <v>7.5</v>
      </c>
      <c r="AE28">
        <v>0</v>
      </c>
      <c r="AF28">
        <v>0</v>
      </c>
      <c r="AG28">
        <v>0</v>
      </c>
      <c r="AH28">
        <v>7.5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97.2</v>
      </c>
      <c r="AU28" t="s">
        <v>27</v>
      </c>
      <c r="AV28">
        <v>1</v>
      </c>
      <c r="AW28">
        <v>2</v>
      </c>
      <c r="AX28">
        <v>64878100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ROUND(AT28*Source!I39*AH28*AL28,0)</f>
        <v>12</v>
      </c>
      <c r="CV28">
        <f>ROUND(Y28*Source!I39,7)</f>
        <v>1.8662399999999999</v>
      </c>
      <c r="CW28">
        <v>0</v>
      </c>
      <c r="CX28">
        <f>ROUND(Y28*Source!I39,7)</f>
        <v>1.8662399999999999</v>
      </c>
      <c r="CY28">
        <f>AD28</f>
        <v>7.5</v>
      </c>
      <c r="CZ28">
        <f>AH28</f>
        <v>7.5</v>
      </c>
      <c r="DA28">
        <f>AL28</f>
        <v>1</v>
      </c>
      <c r="DB28">
        <f t="shared" si="4"/>
        <v>874.8</v>
      </c>
      <c r="DC28">
        <f t="shared" si="5"/>
        <v>0</v>
      </c>
      <c r="DD28" t="s">
        <v>3</v>
      </c>
      <c r="DE28" t="s">
        <v>3</v>
      </c>
      <c r="DF28">
        <f>ROUND(ROUND(AE28,0)*CX28,0)</f>
        <v>0</v>
      </c>
      <c r="DG28">
        <f>ROUND(ROUND(AF28,0)*CX28,0)</f>
        <v>0</v>
      </c>
      <c r="DH28">
        <f>ROUND(ROUND(AG28,0)*CX28,0)</f>
        <v>0</v>
      </c>
      <c r="DI28">
        <f>ROUND(ROUND(AH28,0)*CX28,0)</f>
        <v>15</v>
      </c>
      <c r="DJ28">
        <f>DI28</f>
        <v>15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64877770</v>
      </c>
      <c r="C29">
        <v>64878101</v>
      </c>
      <c r="D29">
        <v>18407150</v>
      </c>
      <c r="E29">
        <v>1</v>
      </c>
      <c r="F29">
        <v>1</v>
      </c>
      <c r="G29">
        <v>1</v>
      </c>
      <c r="H29">
        <v>1</v>
      </c>
      <c r="I29" t="s">
        <v>720</v>
      </c>
      <c r="J29" t="s">
        <v>3</v>
      </c>
      <c r="K29" t="s">
        <v>721</v>
      </c>
      <c r="L29">
        <v>1369</v>
      </c>
      <c r="N29">
        <v>1013</v>
      </c>
      <c r="O29" t="s">
        <v>692</v>
      </c>
      <c r="P29" t="s">
        <v>692</v>
      </c>
      <c r="Q29">
        <v>1</v>
      </c>
      <c r="W29">
        <v>0</v>
      </c>
      <c r="X29">
        <v>-931037793</v>
      </c>
      <c r="Y29">
        <f t="shared" si="3"/>
        <v>15.035999999999998</v>
      </c>
      <c r="AA29">
        <v>0</v>
      </c>
      <c r="AB29">
        <v>0</v>
      </c>
      <c r="AC29">
        <v>0</v>
      </c>
      <c r="AD29">
        <v>8.5299999999999994</v>
      </c>
      <c r="AE29">
        <v>0</v>
      </c>
      <c r="AF29">
        <v>0</v>
      </c>
      <c r="AG29">
        <v>0</v>
      </c>
      <c r="AH29">
        <v>8.5299999999999994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12.53</v>
      </c>
      <c r="AU29" t="s">
        <v>27</v>
      </c>
      <c r="AV29">
        <v>1</v>
      </c>
      <c r="AW29">
        <v>2</v>
      </c>
      <c r="AX29">
        <v>64878106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ROUND(AT29*Source!I40*AH29*AL29,0)</f>
        <v>32</v>
      </c>
      <c r="CV29">
        <f>ROUND(Y29*Source!I40,7)</f>
        <v>4.5709439999999999</v>
      </c>
      <c r="CW29">
        <v>0</v>
      </c>
      <c r="CX29">
        <f>ROUND(Y29*Source!I40,7)</f>
        <v>4.5709439999999999</v>
      </c>
      <c r="CY29">
        <f>AD29</f>
        <v>8.5299999999999994</v>
      </c>
      <c r="CZ29">
        <f>AH29</f>
        <v>8.5299999999999994</v>
      </c>
      <c r="DA29">
        <f>AL29</f>
        <v>1</v>
      </c>
      <c r="DB29">
        <f t="shared" si="4"/>
        <v>128.26</v>
      </c>
      <c r="DC29">
        <f t="shared" si="5"/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ROUND(ROUND(AG29,2)*CX29,2)</f>
        <v>0</v>
      </c>
      <c r="DI29">
        <f>ROUND(ROUND(AH29,2)*CX29,2)</f>
        <v>38.99</v>
      </c>
      <c r="DJ29">
        <f>DI29</f>
        <v>38.99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64877770</v>
      </c>
      <c r="C30">
        <v>64878101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38</v>
      </c>
      <c r="J30" t="s">
        <v>3</v>
      </c>
      <c r="K30" t="s">
        <v>693</v>
      </c>
      <c r="L30">
        <v>608254</v>
      </c>
      <c r="N30">
        <v>1013</v>
      </c>
      <c r="O30" t="s">
        <v>694</v>
      </c>
      <c r="P30" t="s">
        <v>694</v>
      </c>
      <c r="Q30">
        <v>1</v>
      </c>
      <c r="W30">
        <v>0</v>
      </c>
      <c r="X30">
        <v>-185737400</v>
      </c>
      <c r="Y30">
        <f t="shared" si="3"/>
        <v>3.6479999999999997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3.04</v>
      </c>
      <c r="AU30" t="s">
        <v>27</v>
      </c>
      <c r="AV30">
        <v>2</v>
      </c>
      <c r="AW30">
        <v>2</v>
      </c>
      <c r="AX30">
        <v>64878107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ROUND(Y30*Source!I40,7)</f>
        <v>1.108992</v>
      </c>
      <c r="CY30">
        <f>AD30</f>
        <v>0</v>
      </c>
      <c r="CZ30">
        <f>AH30</f>
        <v>0</v>
      </c>
      <c r="DA30">
        <f>AL30</f>
        <v>1</v>
      </c>
      <c r="DB30">
        <f t="shared" si="4"/>
        <v>0</v>
      </c>
      <c r="DC30">
        <f t="shared" si="5"/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>ROUND(ROUND(AH30,2)*CX30,2)</f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ROW(Source!A40)</f>
        <v>40</v>
      </c>
      <c r="B31">
        <v>64877770</v>
      </c>
      <c r="C31">
        <v>64878101</v>
      </c>
      <c r="D31">
        <v>29172710</v>
      </c>
      <c r="E31">
        <v>1</v>
      </c>
      <c r="F31">
        <v>1</v>
      </c>
      <c r="G31">
        <v>1</v>
      </c>
      <c r="H31">
        <v>2</v>
      </c>
      <c r="I31" t="s">
        <v>722</v>
      </c>
      <c r="J31" t="s">
        <v>723</v>
      </c>
      <c r="K31" t="s">
        <v>724</v>
      </c>
      <c r="L31">
        <v>1368</v>
      </c>
      <c r="N31">
        <v>1011</v>
      </c>
      <c r="O31" t="s">
        <v>698</v>
      </c>
      <c r="P31" t="s">
        <v>698</v>
      </c>
      <c r="Q31">
        <v>1</v>
      </c>
      <c r="W31">
        <v>0</v>
      </c>
      <c r="X31">
        <v>315863809</v>
      </c>
      <c r="Y31">
        <f t="shared" si="3"/>
        <v>3.6479999999999997</v>
      </c>
      <c r="AA31">
        <v>0</v>
      </c>
      <c r="AB31">
        <v>46.56</v>
      </c>
      <c r="AC31">
        <v>10.06</v>
      </c>
      <c r="AD31">
        <v>0</v>
      </c>
      <c r="AE31">
        <v>0</v>
      </c>
      <c r="AF31">
        <v>46.56</v>
      </c>
      <c r="AG31">
        <v>10.06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3.04</v>
      </c>
      <c r="AU31" t="s">
        <v>27</v>
      </c>
      <c r="AV31">
        <v>0</v>
      </c>
      <c r="AW31">
        <v>2</v>
      </c>
      <c r="AX31">
        <v>64878108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ROUND(Y31*Source!I40*DO31,7)</f>
        <v>0</v>
      </c>
      <c r="CX31">
        <f>ROUND(Y31*Source!I40,7)</f>
        <v>1.108992</v>
      </c>
      <c r="CY31">
        <f>AB31</f>
        <v>46.56</v>
      </c>
      <c r="CZ31">
        <f>AF31</f>
        <v>46.56</v>
      </c>
      <c r="DA31">
        <f>AJ31</f>
        <v>1</v>
      </c>
      <c r="DB31">
        <f t="shared" si="4"/>
        <v>169.85</v>
      </c>
      <c r="DC31">
        <f t="shared" si="5"/>
        <v>36.700000000000003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51.63</v>
      </c>
      <c r="DH31">
        <f>ROUND(ROUND(AG31,2)*CX31,2)</f>
        <v>11.16</v>
      </c>
      <c r="DI31">
        <f>ROUND(ROUND(AH31,2)*CX31,2)</f>
        <v>0</v>
      </c>
      <c r="DJ31">
        <f>DG31</f>
        <v>51.63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ROW(Source!A40)</f>
        <v>40</v>
      </c>
      <c r="B32">
        <v>64877770</v>
      </c>
      <c r="C32">
        <v>64878101</v>
      </c>
      <c r="D32">
        <v>29174559</v>
      </c>
      <c r="E32">
        <v>1</v>
      </c>
      <c r="F32">
        <v>1</v>
      </c>
      <c r="G32">
        <v>1</v>
      </c>
      <c r="H32">
        <v>2</v>
      </c>
      <c r="I32" t="s">
        <v>725</v>
      </c>
      <c r="J32" t="s">
        <v>726</v>
      </c>
      <c r="K32" t="s">
        <v>727</v>
      </c>
      <c r="L32">
        <v>1368</v>
      </c>
      <c r="N32">
        <v>1011</v>
      </c>
      <c r="O32" t="s">
        <v>698</v>
      </c>
      <c r="P32" t="s">
        <v>698</v>
      </c>
      <c r="Q32">
        <v>1</v>
      </c>
      <c r="W32">
        <v>0</v>
      </c>
      <c r="X32">
        <v>-839973004</v>
      </c>
      <c r="Y32">
        <f t="shared" si="3"/>
        <v>14.616</v>
      </c>
      <c r="AA32">
        <v>0</v>
      </c>
      <c r="AB32">
        <v>0.55000000000000004</v>
      </c>
      <c r="AC32">
        <v>0</v>
      </c>
      <c r="AD32">
        <v>0</v>
      </c>
      <c r="AE32">
        <v>0</v>
      </c>
      <c r="AF32">
        <v>0.55000000000000004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12.18</v>
      </c>
      <c r="AU32" t="s">
        <v>27</v>
      </c>
      <c r="AV32">
        <v>0</v>
      </c>
      <c r="AW32">
        <v>2</v>
      </c>
      <c r="AX32">
        <v>64878109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ROUND(Y32*Source!I40*DO32,7)</f>
        <v>0</v>
      </c>
      <c r="CX32">
        <f>ROUND(Y32*Source!I40,7)</f>
        <v>4.4432640000000001</v>
      </c>
      <c r="CY32">
        <f>AB32</f>
        <v>0.55000000000000004</v>
      </c>
      <c r="CZ32">
        <f>AF32</f>
        <v>0.55000000000000004</v>
      </c>
      <c r="DA32">
        <f>AJ32</f>
        <v>1</v>
      </c>
      <c r="DB32">
        <f t="shared" si="4"/>
        <v>8.0399999999999991</v>
      </c>
      <c r="DC32">
        <f t="shared" si="5"/>
        <v>0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2.44</v>
      </c>
      <c r="DH32">
        <f>ROUND(ROUND(AG32,2)*CX32,2)</f>
        <v>0</v>
      </c>
      <c r="DI32">
        <f>ROUND(ROUND(AH32,2)*CX32,2)</f>
        <v>0</v>
      </c>
      <c r="DJ32">
        <f>DG32</f>
        <v>2.44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ROW(Source!A41)</f>
        <v>41</v>
      </c>
      <c r="B33">
        <v>64877767</v>
      </c>
      <c r="C33">
        <v>64878101</v>
      </c>
      <c r="D33">
        <v>18407150</v>
      </c>
      <c r="E33">
        <v>1</v>
      </c>
      <c r="F33">
        <v>1</v>
      </c>
      <c r="G33">
        <v>1</v>
      </c>
      <c r="H33">
        <v>1</v>
      </c>
      <c r="I33" t="s">
        <v>720</v>
      </c>
      <c r="J33" t="s">
        <v>3</v>
      </c>
      <c r="K33" t="s">
        <v>721</v>
      </c>
      <c r="L33">
        <v>1369</v>
      </c>
      <c r="N33">
        <v>1013</v>
      </c>
      <c r="O33" t="s">
        <v>692</v>
      </c>
      <c r="P33" t="s">
        <v>692</v>
      </c>
      <c r="Q33">
        <v>1</v>
      </c>
      <c r="W33">
        <v>0</v>
      </c>
      <c r="X33">
        <v>-931037793</v>
      </c>
      <c r="Y33">
        <f t="shared" si="3"/>
        <v>15.035999999999998</v>
      </c>
      <c r="AA33">
        <v>0</v>
      </c>
      <c r="AB33">
        <v>0</v>
      </c>
      <c r="AC33">
        <v>0</v>
      </c>
      <c r="AD33">
        <v>8.5299999999999994</v>
      </c>
      <c r="AE33">
        <v>0</v>
      </c>
      <c r="AF33">
        <v>0</v>
      </c>
      <c r="AG33">
        <v>0</v>
      </c>
      <c r="AH33">
        <v>8.5299999999999994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12.53</v>
      </c>
      <c r="AU33" t="s">
        <v>27</v>
      </c>
      <c r="AV33">
        <v>1</v>
      </c>
      <c r="AW33">
        <v>2</v>
      </c>
      <c r="AX33">
        <v>64878106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ROUND(AT33*Source!I41*AH33*AL33,0)</f>
        <v>32</v>
      </c>
      <c r="CV33">
        <f>ROUND(Y33*Source!I41,7)</f>
        <v>4.5709439999999999</v>
      </c>
      <c r="CW33">
        <v>0</v>
      </c>
      <c r="CX33">
        <f>ROUND(Y33*Source!I41,7)</f>
        <v>4.5709439999999999</v>
      </c>
      <c r="CY33">
        <f>AD33</f>
        <v>8.5299999999999994</v>
      </c>
      <c r="CZ33">
        <f>AH33</f>
        <v>8.5299999999999994</v>
      </c>
      <c r="DA33">
        <f>AL33</f>
        <v>1</v>
      </c>
      <c r="DB33">
        <f t="shared" si="4"/>
        <v>128.26</v>
      </c>
      <c r="DC33">
        <f t="shared" si="5"/>
        <v>0</v>
      </c>
      <c r="DD33" t="s">
        <v>3</v>
      </c>
      <c r="DE33" t="s">
        <v>3</v>
      </c>
      <c r="DF33">
        <f>ROUND(ROUND(AE33,0)*CX33,0)</f>
        <v>0</v>
      </c>
      <c r="DG33">
        <f>ROUND(ROUND(AF33,0)*CX33,0)</f>
        <v>0</v>
      </c>
      <c r="DH33">
        <f>ROUND(ROUND(AG33,0)*CX33,0)</f>
        <v>0</v>
      </c>
      <c r="DI33">
        <f>ROUND(ROUND(AH33,0)*CX33,0)</f>
        <v>41</v>
      </c>
      <c r="DJ33">
        <f>DI33</f>
        <v>41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ROW(Source!A41)</f>
        <v>41</v>
      </c>
      <c r="B34">
        <v>64877767</v>
      </c>
      <c r="C34">
        <v>64878101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38</v>
      </c>
      <c r="J34" t="s">
        <v>3</v>
      </c>
      <c r="K34" t="s">
        <v>693</v>
      </c>
      <c r="L34">
        <v>608254</v>
      </c>
      <c r="N34">
        <v>1013</v>
      </c>
      <c r="O34" t="s">
        <v>694</v>
      </c>
      <c r="P34" t="s">
        <v>694</v>
      </c>
      <c r="Q34">
        <v>1</v>
      </c>
      <c r="W34">
        <v>0</v>
      </c>
      <c r="X34">
        <v>-185737400</v>
      </c>
      <c r="Y34">
        <f t="shared" si="3"/>
        <v>3.6479999999999997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3.04</v>
      </c>
      <c r="AU34" t="s">
        <v>27</v>
      </c>
      <c r="AV34">
        <v>2</v>
      </c>
      <c r="AW34">
        <v>2</v>
      </c>
      <c r="AX34">
        <v>64878107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ROUND(Y34*Source!I41,7)</f>
        <v>1.108992</v>
      </c>
      <c r="CY34">
        <f>AD34</f>
        <v>0</v>
      </c>
      <c r="CZ34">
        <f>AH34</f>
        <v>0</v>
      </c>
      <c r="DA34">
        <f>AL34</f>
        <v>1</v>
      </c>
      <c r="DB34">
        <f t="shared" si="4"/>
        <v>0</v>
      </c>
      <c r="DC34">
        <f t="shared" si="5"/>
        <v>0</v>
      </c>
      <c r="DD34" t="s">
        <v>3</v>
      </c>
      <c r="DE34" t="s">
        <v>3</v>
      </c>
      <c r="DF34">
        <f>ROUND(ROUND(AE34,0)*CX34,0)</f>
        <v>0</v>
      </c>
      <c r="DG34">
        <f>ROUND(ROUND(AF34,0)*CX34,0)</f>
        <v>0</v>
      </c>
      <c r="DH34">
        <f>ROUND(ROUND(AG34,0)*CX34,0)</f>
        <v>0</v>
      </c>
      <c r="DI34">
        <f>ROUND(ROUND(AH34,0)*CX34,0)</f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ROW(Source!A41)</f>
        <v>41</v>
      </c>
      <c r="B35">
        <v>64877767</v>
      </c>
      <c r="C35">
        <v>64878101</v>
      </c>
      <c r="D35">
        <v>29172710</v>
      </c>
      <c r="E35">
        <v>1</v>
      </c>
      <c r="F35">
        <v>1</v>
      </c>
      <c r="G35">
        <v>1</v>
      </c>
      <c r="H35">
        <v>2</v>
      </c>
      <c r="I35" t="s">
        <v>722</v>
      </c>
      <c r="J35" t="s">
        <v>723</v>
      </c>
      <c r="K35" t="s">
        <v>724</v>
      </c>
      <c r="L35">
        <v>1368</v>
      </c>
      <c r="N35">
        <v>1011</v>
      </c>
      <c r="O35" t="s">
        <v>698</v>
      </c>
      <c r="P35" t="s">
        <v>698</v>
      </c>
      <c r="Q35">
        <v>1</v>
      </c>
      <c r="W35">
        <v>0</v>
      </c>
      <c r="X35">
        <v>315863809</v>
      </c>
      <c r="Y35">
        <f t="shared" si="3"/>
        <v>3.6479999999999997</v>
      </c>
      <c r="AA35">
        <v>0</v>
      </c>
      <c r="AB35">
        <v>778.48</v>
      </c>
      <c r="AC35">
        <v>512.36</v>
      </c>
      <c r="AD35">
        <v>0</v>
      </c>
      <c r="AE35">
        <v>0</v>
      </c>
      <c r="AF35">
        <v>46.56</v>
      </c>
      <c r="AG35">
        <v>10.06</v>
      </c>
      <c r="AH35">
        <v>0</v>
      </c>
      <c r="AI35">
        <v>1</v>
      </c>
      <c r="AJ35">
        <v>16.72</v>
      </c>
      <c r="AK35">
        <v>50.93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3.04</v>
      </c>
      <c r="AU35" t="s">
        <v>27</v>
      </c>
      <c r="AV35">
        <v>0</v>
      </c>
      <c r="AW35">
        <v>2</v>
      </c>
      <c r="AX35">
        <v>64878108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ROUND(Y35*Source!I41*DO35,7)</f>
        <v>0</v>
      </c>
      <c r="CX35">
        <f>ROUND(Y35*Source!I41,7)</f>
        <v>1.108992</v>
      </c>
      <c r="CY35">
        <f>AB35</f>
        <v>778.48</v>
      </c>
      <c r="CZ35">
        <f>AF35</f>
        <v>46.56</v>
      </c>
      <c r="DA35">
        <f>AJ35</f>
        <v>16.72</v>
      </c>
      <c r="DB35">
        <f t="shared" si="4"/>
        <v>169.85</v>
      </c>
      <c r="DC35">
        <f t="shared" si="5"/>
        <v>36.700000000000003</v>
      </c>
      <c r="DD35" t="s">
        <v>3</v>
      </c>
      <c r="DE35" t="s">
        <v>3</v>
      </c>
      <c r="DF35">
        <f>ROUND(ROUND(AE35,0)*CX35,0)</f>
        <v>0</v>
      </c>
      <c r="DG35">
        <f>ROUND(ROUND(AF35*AJ35,0)*CX35,0)</f>
        <v>863</v>
      </c>
      <c r="DH35">
        <f>ROUND(ROUND(AG35*AK35,0)*CX35,0)</f>
        <v>568</v>
      </c>
      <c r="DI35">
        <f>ROUND(ROUND(AH35,0)*CX35,0)</f>
        <v>0</v>
      </c>
      <c r="DJ35">
        <f>DG35</f>
        <v>863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ROW(Source!A41)</f>
        <v>41</v>
      </c>
      <c r="B36">
        <v>64877767</v>
      </c>
      <c r="C36">
        <v>64878101</v>
      </c>
      <c r="D36">
        <v>29174559</v>
      </c>
      <c r="E36">
        <v>1</v>
      </c>
      <c r="F36">
        <v>1</v>
      </c>
      <c r="G36">
        <v>1</v>
      </c>
      <c r="H36">
        <v>2</v>
      </c>
      <c r="I36" t="s">
        <v>725</v>
      </c>
      <c r="J36" t="s">
        <v>726</v>
      </c>
      <c r="K36" t="s">
        <v>727</v>
      </c>
      <c r="L36">
        <v>1368</v>
      </c>
      <c r="N36">
        <v>1011</v>
      </c>
      <c r="O36" t="s">
        <v>698</v>
      </c>
      <c r="P36" t="s">
        <v>698</v>
      </c>
      <c r="Q36">
        <v>1</v>
      </c>
      <c r="W36">
        <v>0</v>
      </c>
      <c r="X36">
        <v>-839973004</v>
      </c>
      <c r="Y36">
        <f t="shared" si="3"/>
        <v>14.616</v>
      </c>
      <c r="AA36">
        <v>0</v>
      </c>
      <c r="AB36">
        <v>4.2</v>
      </c>
      <c r="AC36">
        <v>0</v>
      </c>
      <c r="AD36">
        <v>0</v>
      </c>
      <c r="AE36">
        <v>0</v>
      </c>
      <c r="AF36">
        <v>0.55000000000000004</v>
      </c>
      <c r="AG36">
        <v>0</v>
      </c>
      <c r="AH36">
        <v>0</v>
      </c>
      <c r="AI36">
        <v>1</v>
      </c>
      <c r="AJ36">
        <v>7.64</v>
      </c>
      <c r="AK36">
        <v>50.93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12.18</v>
      </c>
      <c r="AU36" t="s">
        <v>27</v>
      </c>
      <c r="AV36">
        <v>0</v>
      </c>
      <c r="AW36">
        <v>2</v>
      </c>
      <c r="AX36">
        <v>64878109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ROUND(Y36*Source!I41*DO36,7)</f>
        <v>0</v>
      </c>
      <c r="CX36">
        <f>ROUND(Y36*Source!I41,7)</f>
        <v>4.4432640000000001</v>
      </c>
      <c r="CY36">
        <f>AB36</f>
        <v>4.2</v>
      </c>
      <c r="CZ36">
        <f>AF36</f>
        <v>0.55000000000000004</v>
      </c>
      <c r="DA36">
        <f>AJ36</f>
        <v>7.64</v>
      </c>
      <c r="DB36">
        <f t="shared" si="4"/>
        <v>8.0399999999999991</v>
      </c>
      <c r="DC36">
        <f t="shared" si="5"/>
        <v>0</v>
      </c>
      <c r="DD36" t="s">
        <v>3</v>
      </c>
      <c r="DE36" t="s">
        <v>3</v>
      </c>
      <c r="DF36">
        <f>ROUND(ROUND(AE36,0)*CX36,0)</f>
        <v>0</v>
      </c>
      <c r="DG36">
        <f>ROUND(ROUND(AF36*AJ36,0)*CX36,0)</f>
        <v>18</v>
      </c>
      <c r="DH36">
        <f>ROUND(ROUND(AG36*AK36,0)*CX36,0)</f>
        <v>0</v>
      </c>
      <c r="DI36">
        <f>ROUND(ROUND(AH36,0)*CX36,0)</f>
        <v>0</v>
      </c>
      <c r="DJ36">
        <f>DG36</f>
        <v>18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ROW(Source!A42)</f>
        <v>42</v>
      </c>
      <c r="B37">
        <v>64877770</v>
      </c>
      <c r="C37">
        <v>64878110</v>
      </c>
      <c r="D37">
        <v>18411568</v>
      </c>
      <c r="E37">
        <v>1</v>
      </c>
      <c r="F37">
        <v>1</v>
      </c>
      <c r="G37">
        <v>1</v>
      </c>
      <c r="H37">
        <v>1</v>
      </c>
      <c r="I37" t="s">
        <v>728</v>
      </c>
      <c r="J37" t="s">
        <v>3</v>
      </c>
      <c r="K37" t="s">
        <v>729</v>
      </c>
      <c r="L37">
        <v>1369</v>
      </c>
      <c r="N37">
        <v>1013</v>
      </c>
      <c r="O37" t="s">
        <v>692</v>
      </c>
      <c r="P37" t="s">
        <v>692</v>
      </c>
      <c r="Q37">
        <v>1</v>
      </c>
      <c r="W37">
        <v>0</v>
      </c>
      <c r="X37">
        <v>-667300694</v>
      </c>
      <c r="Y37">
        <f t="shared" si="3"/>
        <v>16.692</v>
      </c>
      <c r="AA37">
        <v>0</v>
      </c>
      <c r="AB37">
        <v>0</v>
      </c>
      <c r="AC37">
        <v>0</v>
      </c>
      <c r="AD37">
        <v>7.19</v>
      </c>
      <c r="AE37">
        <v>0</v>
      </c>
      <c r="AF37">
        <v>0</v>
      </c>
      <c r="AG37">
        <v>0</v>
      </c>
      <c r="AH37">
        <v>7.19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13.91</v>
      </c>
      <c r="AU37" t="s">
        <v>27</v>
      </c>
      <c r="AV37">
        <v>1</v>
      </c>
      <c r="AW37">
        <v>2</v>
      </c>
      <c r="AX37">
        <v>64878115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ROUND(AT37*Source!I42*AH37*AL37,0)</f>
        <v>3</v>
      </c>
      <c r="CV37">
        <f>ROUND(Y37*Source!I42,7)</f>
        <v>0.53414399999999995</v>
      </c>
      <c r="CW37">
        <v>0</v>
      </c>
      <c r="CX37">
        <f>ROUND(Y37*Source!I42,7)</f>
        <v>0.53414399999999995</v>
      </c>
      <c r="CY37">
        <f>AD37</f>
        <v>7.19</v>
      </c>
      <c r="CZ37">
        <f>AH37</f>
        <v>7.19</v>
      </c>
      <c r="DA37">
        <f>AL37</f>
        <v>1</v>
      </c>
      <c r="DB37">
        <f t="shared" si="4"/>
        <v>120.01</v>
      </c>
      <c r="DC37">
        <f t="shared" si="5"/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>ROUND(ROUND(AH37,2)*CX37,2)</f>
        <v>3.84</v>
      </c>
      <c r="DJ37">
        <f>DI37</f>
        <v>3.84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ROW(Source!A42)</f>
        <v>42</v>
      </c>
      <c r="B38">
        <v>64877770</v>
      </c>
      <c r="C38">
        <v>64878110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38</v>
      </c>
      <c r="J38" t="s">
        <v>3</v>
      </c>
      <c r="K38" t="s">
        <v>693</v>
      </c>
      <c r="L38">
        <v>608254</v>
      </c>
      <c r="N38">
        <v>1013</v>
      </c>
      <c r="O38" t="s">
        <v>694</v>
      </c>
      <c r="P38" t="s">
        <v>694</v>
      </c>
      <c r="Q38">
        <v>1</v>
      </c>
      <c r="W38">
        <v>0</v>
      </c>
      <c r="X38">
        <v>-185737400</v>
      </c>
      <c r="Y38">
        <f t="shared" si="3"/>
        <v>16.692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13.91</v>
      </c>
      <c r="AU38" t="s">
        <v>27</v>
      </c>
      <c r="AV38">
        <v>2</v>
      </c>
      <c r="AW38">
        <v>2</v>
      </c>
      <c r="AX38">
        <v>64878116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ROUND(Y38*Source!I42,7)</f>
        <v>0.53414399999999995</v>
      </c>
      <c r="CY38">
        <f>AD38</f>
        <v>0</v>
      </c>
      <c r="CZ38">
        <f>AH38</f>
        <v>0</v>
      </c>
      <c r="DA38">
        <f>AL38</f>
        <v>1</v>
      </c>
      <c r="DB38">
        <f t="shared" si="4"/>
        <v>0</v>
      </c>
      <c r="DC38">
        <f t="shared" si="5"/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>ROUND(ROUND(AH38,2)*CX38,2)</f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ROW(Source!A42)</f>
        <v>42</v>
      </c>
      <c r="B39">
        <v>64877770</v>
      </c>
      <c r="C39">
        <v>64878110</v>
      </c>
      <c r="D39">
        <v>29173290</v>
      </c>
      <c r="E39">
        <v>1</v>
      </c>
      <c r="F39">
        <v>1</v>
      </c>
      <c r="G39">
        <v>1</v>
      </c>
      <c r="H39">
        <v>2</v>
      </c>
      <c r="I39" t="s">
        <v>730</v>
      </c>
      <c r="J39" t="s">
        <v>731</v>
      </c>
      <c r="K39" t="s">
        <v>732</v>
      </c>
      <c r="L39">
        <v>1368</v>
      </c>
      <c r="N39">
        <v>1011</v>
      </c>
      <c r="O39" t="s">
        <v>698</v>
      </c>
      <c r="P39" t="s">
        <v>698</v>
      </c>
      <c r="Q39">
        <v>1</v>
      </c>
      <c r="W39">
        <v>0</v>
      </c>
      <c r="X39">
        <v>-962845729</v>
      </c>
      <c r="Y39">
        <f t="shared" si="3"/>
        <v>16.692</v>
      </c>
      <c r="AA39">
        <v>0</v>
      </c>
      <c r="AB39">
        <v>110</v>
      </c>
      <c r="AC39">
        <v>11.6</v>
      </c>
      <c r="AD39">
        <v>0</v>
      </c>
      <c r="AE39">
        <v>0</v>
      </c>
      <c r="AF39">
        <v>110</v>
      </c>
      <c r="AG39">
        <v>11.6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13.91</v>
      </c>
      <c r="AU39" t="s">
        <v>27</v>
      </c>
      <c r="AV39">
        <v>0</v>
      </c>
      <c r="AW39">
        <v>2</v>
      </c>
      <c r="AX39">
        <v>64878117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ROUND(Y39*Source!I42*DO39,7)</f>
        <v>0</v>
      </c>
      <c r="CX39">
        <f>ROUND(Y39*Source!I42,7)</f>
        <v>0.53414399999999995</v>
      </c>
      <c r="CY39">
        <f>AB39</f>
        <v>110</v>
      </c>
      <c r="CZ39">
        <f>AF39</f>
        <v>110</v>
      </c>
      <c r="DA39">
        <f>AJ39</f>
        <v>1</v>
      </c>
      <c r="DB39">
        <f t="shared" si="4"/>
        <v>1836.12</v>
      </c>
      <c r="DC39">
        <f t="shared" si="5"/>
        <v>193.63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58.76</v>
      </c>
      <c r="DH39">
        <f>ROUND(ROUND(AG39,2)*CX39,2)</f>
        <v>6.2</v>
      </c>
      <c r="DI39">
        <f>ROUND(ROUND(AH39,2)*CX39,2)</f>
        <v>0</v>
      </c>
      <c r="DJ39">
        <f>DG39</f>
        <v>58.76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ROW(Source!A42)</f>
        <v>42</v>
      </c>
      <c r="B40">
        <v>64877770</v>
      </c>
      <c r="C40">
        <v>64878110</v>
      </c>
      <c r="D40">
        <v>29150040</v>
      </c>
      <c r="E40">
        <v>1</v>
      </c>
      <c r="F40">
        <v>1</v>
      </c>
      <c r="G40">
        <v>1</v>
      </c>
      <c r="H40">
        <v>3</v>
      </c>
      <c r="I40" t="s">
        <v>733</v>
      </c>
      <c r="J40" t="s">
        <v>734</v>
      </c>
      <c r="K40" t="s">
        <v>735</v>
      </c>
      <c r="L40">
        <v>1339</v>
      </c>
      <c r="N40">
        <v>1007</v>
      </c>
      <c r="O40" t="s">
        <v>95</v>
      </c>
      <c r="P40" t="s">
        <v>95</v>
      </c>
      <c r="Q40">
        <v>1</v>
      </c>
      <c r="W40">
        <v>0</v>
      </c>
      <c r="X40">
        <v>619799737</v>
      </c>
      <c r="Y40">
        <f>AT40</f>
        <v>100</v>
      </c>
      <c r="AA40">
        <v>2.44</v>
      </c>
      <c r="AB40">
        <v>0</v>
      </c>
      <c r="AC40">
        <v>0</v>
      </c>
      <c r="AD40">
        <v>0</v>
      </c>
      <c r="AE40">
        <v>2.44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100</v>
      </c>
      <c r="AU40" t="s">
        <v>3</v>
      </c>
      <c r="AV40">
        <v>0</v>
      </c>
      <c r="AW40">
        <v>2</v>
      </c>
      <c r="AX40">
        <v>64878118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ROUND(Y40*Source!I42,7)</f>
        <v>3.2</v>
      </c>
      <c r="CY40">
        <f>AA40</f>
        <v>2.44</v>
      </c>
      <c r="CZ40">
        <f>AE40</f>
        <v>2.44</v>
      </c>
      <c r="DA40">
        <f>AI40</f>
        <v>1</v>
      </c>
      <c r="DB40">
        <f>ROUND(ROUND(AT40*CZ40,2),2)</f>
        <v>244</v>
      </c>
      <c r="DC40">
        <f>ROUND(ROUND(AT40*AG40,2),2)</f>
        <v>0</v>
      </c>
      <c r="DD40" t="s">
        <v>3</v>
      </c>
      <c r="DE40" t="s">
        <v>3</v>
      </c>
      <c r="DF40">
        <f>ROUND(ROUND(AE40,2)*CX40,2)</f>
        <v>7.81</v>
      </c>
      <c r="DG40">
        <f>ROUND(ROUND(AF40,2)*CX40,2)</f>
        <v>0</v>
      </c>
      <c r="DH40">
        <f>ROUND(ROUND(AG40,2)*CX40,2)</f>
        <v>0</v>
      </c>
      <c r="DI40">
        <f>ROUND(ROUND(AH40,2)*CX40,2)</f>
        <v>0</v>
      </c>
      <c r="DJ40">
        <f>DF40</f>
        <v>7.81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ROW(Source!A43)</f>
        <v>43</v>
      </c>
      <c r="B41">
        <v>64877767</v>
      </c>
      <c r="C41">
        <v>64878110</v>
      </c>
      <c r="D41">
        <v>18411568</v>
      </c>
      <c r="E41">
        <v>1</v>
      </c>
      <c r="F41">
        <v>1</v>
      </c>
      <c r="G41">
        <v>1</v>
      </c>
      <c r="H41">
        <v>1</v>
      </c>
      <c r="I41" t="s">
        <v>728</v>
      </c>
      <c r="J41" t="s">
        <v>3</v>
      </c>
      <c r="K41" t="s">
        <v>729</v>
      </c>
      <c r="L41">
        <v>1369</v>
      </c>
      <c r="N41">
        <v>1013</v>
      </c>
      <c r="O41" t="s">
        <v>692</v>
      </c>
      <c r="P41" t="s">
        <v>692</v>
      </c>
      <c r="Q41">
        <v>1</v>
      </c>
      <c r="W41">
        <v>0</v>
      </c>
      <c r="X41">
        <v>-667300694</v>
      </c>
      <c r="Y41">
        <f>(AT41*ROUND((0.2+1),7))</f>
        <v>16.692</v>
      </c>
      <c r="AA41">
        <v>0</v>
      </c>
      <c r="AB41">
        <v>0</v>
      </c>
      <c r="AC41">
        <v>0</v>
      </c>
      <c r="AD41">
        <v>7.19</v>
      </c>
      <c r="AE41">
        <v>0</v>
      </c>
      <c r="AF41">
        <v>0</v>
      </c>
      <c r="AG41">
        <v>0</v>
      </c>
      <c r="AH41">
        <v>7.19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13.91</v>
      </c>
      <c r="AU41" t="s">
        <v>27</v>
      </c>
      <c r="AV41">
        <v>1</v>
      </c>
      <c r="AW41">
        <v>2</v>
      </c>
      <c r="AX41">
        <v>64878115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ROUND(AT41*Source!I43*AH41*AL41,0)</f>
        <v>3</v>
      </c>
      <c r="CV41">
        <f>ROUND(Y41*Source!I43,7)</f>
        <v>0.53414399999999995</v>
      </c>
      <c r="CW41">
        <v>0</v>
      </c>
      <c r="CX41">
        <f>ROUND(Y41*Source!I43,7)</f>
        <v>0.53414399999999995</v>
      </c>
      <c r="CY41">
        <f>AD41</f>
        <v>7.19</v>
      </c>
      <c r="CZ41">
        <f>AH41</f>
        <v>7.19</v>
      </c>
      <c r="DA41">
        <f>AL41</f>
        <v>1</v>
      </c>
      <c r="DB41">
        <f>ROUND((ROUND(AT41*CZ41,2)*ROUND((0.2+1),7)),2)</f>
        <v>120.01</v>
      </c>
      <c r="DC41">
        <f>ROUND((ROUND(AT41*AG41,2)*ROUND((0.2+1),7)),2)</f>
        <v>0</v>
      </c>
      <c r="DD41" t="s">
        <v>3</v>
      </c>
      <c r="DE41" t="s">
        <v>3</v>
      </c>
      <c r="DF41">
        <f>ROUND(ROUND(AE41,0)*CX41,0)</f>
        <v>0</v>
      </c>
      <c r="DG41">
        <f>ROUND(ROUND(AF41,0)*CX41,0)</f>
        <v>0</v>
      </c>
      <c r="DH41">
        <f>ROUND(ROUND(AG41,0)*CX41,0)</f>
        <v>0</v>
      </c>
      <c r="DI41">
        <f>ROUND(ROUND(AH41,0)*CX41,0)</f>
        <v>4</v>
      </c>
      <c r="DJ41">
        <f>DI41</f>
        <v>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ROW(Source!A43)</f>
        <v>43</v>
      </c>
      <c r="B42">
        <v>64877767</v>
      </c>
      <c r="C42">
        <v>64878110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38</v>
      </c>
      <c r="J42" t="s">
        <v>3</v>
      </c>
      <c r="K42" t="s">
        <v>693</v>
      </c>
      <c r="L42">
        <v>608254</v>
      </c>
      <c r="N42">
        <v>1013</v>
      </c>
      <c r="O42" t="s">
        <v>694</v>
      </c>
      <c r="P42" t="s">
        <v>694</v>
      </c>
      <c r="Q42">
        <v>1</v>
      </c>
      <c r="W42">
        <v>0</v>
      </c>
      <c r="X42">
        <v>-185737400</v>
      </c>
      <c r="Y42">
        <f>(AT42*ROUND((0.2+1),7))</f>
        <v>16.692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13.91</v>
      </c>
      <c r="AU42" t="s">
        <v>27</v>
      </c>
      <c r="AV42">
        <v>2</v>
      </c>
      <c r="AW42">
        <v>2</v>
      </c>
      <c r="AX42">
        <v>64878116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ROUND(Y42*Source!I43,7)</f>
        <v>0.53414399999999995</v>
      </c>
      <c r="CY42">
        <f>AD42</f>
        <v>0</v>
      </c>
      <c r="CZ42">
        <f>AH42</f>
        <v>0</v>
      </c>
      <c r="DA42">
        <f>AL42</f>
        <v>1</v>
      </c>
      <c r="DB42">
        <f>ROUND((ROUND(AT42*CZ42,2)*ROUND((0.2+1),7)),2)</f>
        <v>0</v>
      </c>
      <c r="DC42">
        <f>ROUND((ROUND(AT42*AG42,2)*ROUND((0.2+1),7)),2)</f>
        <v>0</v>
      </c>
      <c r="DD42" t="s">
        <v>3</v>
      </c>
      <c r="DE42" t="s">
        <v>3</v>
      </c>
      <c r="DF42">
        <f>ROUND(ROUND(AE42,0)*CX42,0)</f>
        <v>0</v>
      </c>
      <c r="DG42">
        <f>ROUND(ROUND(AF42,0)*CX42,0)</f>
        <v>0</v>
      </c>
      <c r="DH42">
        <f>ROUND(ROUND(AG42,0)*CX42,0)</f>
        <v>0</v>
      </c>
      <c r="DI42">
        <f>ROUND(ROUND(AH42,0)*CX42,0)</f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ROW(Source!A43)</f>
        <v>43</v>
      </c>
      <c r="B43">
        <v>64877767</v>
      </c>
      <c r="C43">
        <v>64878110</v>
      </c>
      <c r="D43">
        <v>29173290</v>
      </c>
      <c r="E43">
        <v>1</v>
      </c>
      <c r="F43">
        <v>1</v>
      </c>
      <c r="G43">
        <v>1</v>
      </c>
      <c r="H43">
        <v>2</v>
      </c>
      <c r="I43" t="s">
        <v>730</v>
      </c>
      <c r="J43" t="s">
        <v>731</v>
      </c>
      <c r="K43" t="s">
        <v>732</v>
      </c>
      <c r="L43">
        <v>1368</v>
      </c>
      <c r="N43">
        <v>1011</v>
      </c>
      <c r="O43" t="s">
        <v>698</v>
      </c>
      <c r="P43" t="s">
        <v>698</v>
      </c>
      <c r="Q43">
        <v>1</v>
      </c>
      <c r="W43">
        <v>0</v>
      </c>
      <c r="X43">
        <v>-962845729</v>
      </c>
      <c r="Y43">
        <f>(AT43*ROUND((0.2+1),7))</f>
        <v>16.692</v>
      </c>
      <c r="AA43">
        <v>0</v>
      </c>
      <c r="AB43">
        <v>1218.8</v>
      </c>
      <c r="AC43">
        <v>590.79</v>
      </c>
      <c r="AD43">
        <v>0</v>
      </c>
      <c r="AE43">
        <v>0</v>
      </c>
      <c r="AF43">
        <v>110</v>
      </c>
      <c r="AG43">
        <v>11.6</v>
      </c>
      <c r="AH43">
        <v>0</v>
      </c>
      <c r="AI43">
        <v>1</v>
      </c>
      <c r="AJ43">
        <v>11.08</v>
      </c>
      <c r="AK43">
        <v>50.93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13.91</v>
      </c>
      <c r="AU43" t="s">
        <v>27</v>
      </c>
      <c r="AV43">
        <v>0</v>
      </c>
      <c r="AW43">
        <v>2</v>
      </c>
      <c r="AX43">
        <v>64878117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ROUND(Y43*Source!I43*DO43,7)</f>
        <v>0</v>
      </c>
      <c r="CX43">
        <f>ROUND(Y43*Source!I43,7)</f>
        <v>0.53414399999999995</v>
      </c>
      <c r="CY43">
        <f>AB43</f>
        <v>1218.8</v>
      </c>
      <c r="CZ43">
        <f>AF43</f>
        <v>110</v>
      </c>
      <c r="DA43">
        <f>AJ43</f>
        <v>11.08</v>
      </c>
      <c r="DB43">
        <f>ROUND((ROUND(AT43*CZ43,2)*ROUND((0.2+1),7)),2)</f>
        <v>1836.12</v>
      </c>
      <c r="DC43">
        <f>ROUND((ROUND(AT43*AG43,2)*ROUND((0.2+1),7)),2)</f>
        <v>193.63</v>
      </c>
      <c r="DD43" t="s">
        <v>3</v>
      </c>
      <c r="DE43" t="s">
        <v>3</v>
      </c>
      <c r="DF43">
        <f>ROUND(ROUND(AE43,0)*CX43,0)</f>
        <v>0</v>
      </c>
      <c r="DG43">
        <f>ROUND(ROUND(AF43*AJ43,0)*CX43,0)</f>
        <v>651</v>
      </c>
      <c r="DH43">
        <f>ROUND(ROUND(AG43*AK43,0)*CX43,0)</f>
        <v>316</v>
      </c>
      <c r="DI43">
        <f>ROUND(ROUND(AH43,0)*CX43,0)</f>
        <v>0</v>
      </c>
      <c r="DJ43">
        <f>DG43</f>
        <v>651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ROW(Source!A43)</f>
        <v>43</v>
      </c>
      <c r="B44">
        <v>64877767</v>
      </c>
      <c r="C44">
        <v>64878110</v>
      </c>
      <c r="D44">
        <v>29150040</v>
      </c>
      <c r="E44">
        <v>1</v>
      </c>
      <c r="F44">
        <v>1</v>
      </c>
      <c r="G44">
        <v>1</v>
      </c>
      <c r="H44">
        <v>3</v>
      </c>
      <c r="I44" t="s">
        <v>733</v>
      </c>
      <c r="J44" t="s">
        <v>734</v>
      </c>
      <c r="K44" t="s">
        <v>735</v>
      </c>
      <c r="L44">
        <v>1339</v>
      </c>
      <c r="N44">
        <v>1007</v>
      </c>
      <c r="O44" t="s">
        <v>95</v>
      </c>
      <c r="P44" t="s">
        <v>95</v>
      </c>
      <c r="Q44">
        <v>1</v>
      </c>
      <c r="W44">
        <v>0</v>
      </c>
      <c r="X44">
        <v>619799737</v>
      </c>
      <c r="Y44">
        <f>AT44</f>
        <v>100</v>
      </c>
      <c r="AA44">
        <v>31.28</v>
      </c>
      <c r="AB44">
        <v>0</v>
      </c>
      <c r="AC44">
        <v>0</v>
      </c>
      <c r="AD44">
        <v>0</v>
      </c>
      <c r="AE44">
        <v>2.44</v>
      </c>
      <c r="AF44">
        <v>0</v>
      </c>
      <c r="AG44">
        <v>0</v>
      </c>
      <c r="AH44">
        <v>0</v>
      </c>
      <c r="AI44">
        <v>12.82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100</v>
      </c>
      <c r="AU44" t="s">
        <v>3</v>
      </c>
      <c r="AV44">
        <v>0</v>
      </c>
      <c r="AW44">
        <v>2</v>
      </c>
      <c r="AX44">
        <v>64878118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ROUND(Y44*Source!I43,7)</f>
        <v>3.2</v>
      </c>
      <c r="CY44">
        <f>AA44</f>
        <v>31.28</v>
      </c>
      <c r="CZ44">
        <f>AE44</f>
        <v>2.44</v>
      </c>
      <c r="DA44">
        <f>AI44</f>
        <v>12.82</v>
      </c>
      <c r="DB44">
        <f>ROUND(ROUND(AT44*CZ44,2),2)</f>
        <v>244</v>
      </c>
      <c r="DC44">
        <f>ROUND(ROUND(AT44*AG44,2),2)</f>
        <v>0</v>
      </c>
      <c r="DD44" t="s">
        <v>3</v>
      </c>
      <c r="DE44" t="s">
        <v>3</v>
      </c>
      <c r="DF44">
        <f>ROUND(ROUND(AE44*AI44,0)*CX44,0)</f>
        <v>99</v>
      </c>
      <c r="DG44">
        <f>ROUND(ROUND(AF44,0)*CX44,0)</f>
        <v>0</v>
      </c>
      <c r="DH44">
        <f>ROUND(ROUND(AG44,0)*CX44,0)</f>
        <v>0</v>
      </c>
      <c r="DI44">
        <f>ROUND(ROUND(AH44,0)*CX44,0)</f>
        <v>0</v>
      </c>
      <c r="DJ44">
        <f>DF44</f>
        <v>99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64877770</v>
      </c>
      <c r="C45">
        <v>64878119</v>
      </c>
      <c r="D45">
        <v>29174925</v>
      </c>
      <c r="E45">
        <v>1</v>
      </c>
      <c r="F45">
        <v>1</v>
      </c>
      <c r="G45">
        <v>1</v>
      </c>
      <c r="H45">
        <v>2</v>
      </c>
      <c r="I45" t="s">
        <v>736</v>
      </c>
      <c r="J45" t="s">
        <v>737</v>
      </c>
      <c r="K45" t="s">
        <v>738</v>
      </c>
      <c r="L45">
        <v>1368</v>
      </c>
      <c r="N45">
        <v>1011</v>
      </c>
      <c r="O45" t="s">
        <v>698</v>
      </c>
      <c r="P45" t="s">
        <v>698</v>
      </c>
      <c r="Q45">
        <v>1</v>
      </c>
      <c r="W45">
        <v>0</v>
      </c>
      <c r="X45">
        <v>-20649614</v>
      </c>
      <c r="Y45">
        <f>AT45</f>
        <v>0.14000000000000001</v>
      </c>
      <c r="AA45">
        <v>0</v>
      </c>
      <c r="AB45">
        <v>112.47</v>
      </c>
      <c r="AC45">
        <v>13.5</v>
      </c>
      <c r="AD45">
        <v>0</v>
      </c>
      <c r="AE45">
        <v>0</v>
      </c>
      <c r="AF45">
        <v>112.47</v>
      </c>
      <c r="AG45">
        <v>13.5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0.14000000000000001</v>
      </c>
      <c r="AU45" t="s">
        <v>3</v>
      </c>
      <c r="AV45">
        <v>0</v>
      </c>
      <c r="AW45">
        <v>2</v>
      </c>
      <c r="AX45">
        <v>64878121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ROUND(Y45*Source!I44*DO45,7)</f>
        <v>0</v>
      </c>
      <c r="CX45">
        <f>ROUND(Y45*Source!I44,7)</f>
        <v>8.9600000000000009</v>
      </c>
      <c r="CY45">
        <f>AB45</f>
        <v>112.47</v>
      </c>
      <c r="CZ45">
        <f>AF45</f>
        <v>112.47</v>
      </c>
      <c r="DA45">
        <f>AJ45</f>
        <v>1</v>
      </c>
      <c r="DB45">
        <f>ROUND(ROUND(AT45*CZ45,2),2)</f>
        <v>15.75</v>
      </c>
      <c r="DC45">
        <f>ROUND(ROUND(AT45*AG45,2),2)</f>
        <v>1.89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1007.73</v>
      </c>
      <c r="DH45">
        <f>ROUND(ROUND(AG45,2)*CX45,2)</f>
        <v>120.96</v>
      </c>
      <c r="DI45">
        <f>ROUND(ROUND(AH45,2)*CX45,2)</f>
        <v>0</v>
      </c>
      <c r="DJ45">
        <f>DG45</f>
        <v>1007.73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ROW(Source!A45)</f>
        <v>45</v>
      </c>
      <c r="B46">
        <v>64877767</v>
      </c>
      <c r="C46">
        <v>64878119</v>
      </c>
      <c r="D46">
        <v>29174925</v>
      </c>
      <c r="E46">
        <v>1</v>
      </c>
      <c r="F46">
        <v>1</v>
      </c>
      <c r="G46">
        <v>1</v>
      </c>
      <c r="H46">
        <v>2</v>
      </c>
      <c r="I46" t="s">
        <v>736</v>
      </c>
      <c r="J46" t="s">
        <v>737</v>
      </c>
      <c r="K46" t="s">
        <v>738</v>
      </c>
      <c r="L46">
        <v>1368</v>
      </c>
      <c r="N46">
        <v>1011</v>
      </c>
      <c r="O46" t="s">
        <v>698</v>
      </c>
      <c r="P46" t="s">
        <v>698</v>
      </c>
      <c r="Q46">
        <v>1</v>
      </c>
      <c r="W46">
        <v>0</v>
      </c>
      <c r="X46">
        <v>-20649614</v>
      </c>
      <c r="Y46">
        <f>AT46</f>
        <v>0.14000000000000001</v>
      </c>
      <c r="AA46">
        <v>0</v>
      </c>
      <c r="AB46">
        <v>2376.4899999999998</v>
      </c>
      <c r="AC46">
        <v>687.56</v>
      </c>
      <c r="AD46">
        <v>0</v>
      </c>
      <c r="AE46">
        <v>0</v>
      </c>
      <c r="AF46">
        <v>112.47</v>
      </c>
      <c r="AG46">
        <v>13.5</v>
      </c>
      <c r="AH46">
        <v>0</v>
      </c>
      <c r="AI46">
        <v>1</v>
      </c>
      <c r="AJ46">
        <v>21.13</v>
      </c>
      <c r="AK46">
        <v>50.93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0.14000000000000001</v>
      </c>
      <c r="AU46" t="s">
        <v>3</v>
      </c>
      <c r="AV46">
        <v>0</v>
      </c>
      <c r="AW46">
        <v>2</v>
      </c>
      <c r="AX46">
        <v>64878121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ROUND(Y46*Source!I45*DO46,7)</f>
        <v>0</v>
      </c>
      <c r="CX46">
        <f>ROUND(Y46*Source!I45,7)</f>
        <v>8.9600000000000009</v>
      </c>
      <c r="CY46">
        <f>AB46</f>
        <v>2376.4899999999998</v>
      </c>
      <c r="CZ46">
        <f>AF46</f>
        <v>112.47</v>
      </c>
      <c r="DA46">
        <f>AJ46</f>
        <v>21.13</v>
      </c>
      <c r="DB46">
        <f>ROUND(ROUND(AT46*CZ46,2),2)</f>
        <v>15.75</v>
      </c>
      <c r="DC46">
        <f>ROUND(ROUND(AT46*AG46,2),2)</f>
        <v>1.89</v>
      </c>
      <c r="DD46" t="s">
        <v>3</v>
      </c>
      <c r="DE46" t="s">
        <v>3</v>
      </c>
      <c r="DF46">
        <f>ROUND(ROUND(AE46,0)*CX46,0)</f>
        <v>0</v>
      </c>
      <c r="DG46">
        <f>ROUND(ROUND(AF46*AJ46,0)*CX46,0)</f>
        <v>21289</v>
      </c>
      <c r="DH46">
        <f>ROUND(ROUND(AG46*AK46,0)*CX46,0)</f>
        <v>6164</v>
      </c>
      <c r="DI46">
        <f>ROUND(ROUND(AH46,0)*CX46,0)</f>
        <v>0</v>
      </c>
      <c r="DJ46">
        <f>DG46</f>
        <v>21289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ROW(Source!A46)</f>
        <v>46</v>
      </c>
      <c r="B47">
        <v>64877770</v>
      </c>
      <c r="C47">
        <v>64878122</v>
      </c>
      <c r="D47">
        <v>29174925</v>
      </c>
      <c r="E47">
        <v>1</v>
      </c>
      <c r="F47">
        <v>1</v>
      </c>
      <c r="G47">
        <v>1</v>
      </c>
      <c r="H47">
        <v>2</v>
      </c>
      <c r="I47" t="s">
        <v>736</v>
      </c>
      <c r="J47" t="s">
        <v>737</v>
      </c>
      <c r="K47" t="s">
        <v>738</v>
      </c>
      <c r="L47">
        <v>1368</v>
      </c>
      <c r="N47">
        <v>1011</v>
      </c>
      <c r="O47" t="s">
        <v>698</v>
      </c>
      <c r="P47" t="s">
        <v>698</v>
      </c>
      <c r="Q47">
        <v>1</v>
      </c>
      <c r="W47">
        <v>0</v>
      </c>
      <c r="X47">
        <v>-20649614</v>
      </c>
      <c r="Y47">
        <f>AT47</f>
        <v>2.5899999999999999E-2</v>
      </c>
      <c r="AA47">
        <v>0</v>
      </c>
      <c r="AB47">
        <v>112.47</v>
      </c>
      <c r="AC47">
        <v>13.5</v>
      </c>
      <c r="AD47">
        <v>0</v>
      </c>
      <c r="AE47">
        <v>0</v>
      </c>
      <c r="AF47">
        <v>112.47</v>
      </c>
      <c r="AG47">
        <v>13.5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2.5899999999999999E-2</v>
      </c>
      <c r="AU47" t="s">
        <v>3</v>
      </c>
      <c r="AV47">
        <v>0</v>
      </c>
      <c r="AW47">
        <v>2</v>
      </c>
      <c r="AX47">
        <v>64878124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ROUND(Y47*Source!I46*DO47,7)</f>
        <v>0</v>
      </c>
      <c r="CX47">
        <f>ROUND(Y47*Source!I46,7)</f>
        <v>1.3260799999999999</v>
      </c>
      <c r="CY47">
        <f>AB47</f>
        <v>112.47</v>
      </c>
      <c r="CZ47">
        <f>AF47</f>
        <v>112.47</v>
      </c>
      <c r="DA47">
        <f>AJ47</f>
        <v>1</v>
      </c>
      <c r="DB47">
        <f>ROUND(ROUND(AT47*CZ47,2),2)</f>
        <v>2.91</v>
      </c>
      <c r="DC47">
        <f>ROUND(ROUND(AT47*AG47,2),2)</f>
        <v>0.35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149.13999999999999</v>
      </c>
      <c r="DH47">
        <f>ROUND(ROUND(AG47,2)*CX47,2)</f>
        <v>17.899999999999999</v>
      </c>
      <c r="DI47">
        <f>ROUND(ROUND(AH47,2)*CX47,2)</f>
        <v>0</v>
      </c>
      <c r="DJ47">
        <f>DG47</f>
        <v>149.13999999999999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ROW(Source!A47)</f>
        <v>47</v>
      </c>
      <c r="B48">
        <v>64877767</v>
      </c>
      <c r="C48">
        <v>64878122</v>
      </c>
      <c r="D48">
        <v>29174925</v>
      </c>
      <c r="E48">
        <v>1</v>
      </c>
      <c r="F48">
        <v>1</v>
      </c>
      <c r="G48">
        <v>1</v>
      </c>
      <c r="H48">
        <v>2</v>
      </c>
      <c r="I48" t="s">
        <v>736</v>
      </c>
      <c r="J48" t="s">
        <v>737</v>
      </c>
      <c r="K48" t="s">
        <v>738</v>
      </c>
      <c r="L48">
        <v>1368</v>
      </c>
      <c r="N48">
        <v>1011</v>
      </c>
      <c r="O48" t="s">
        <v>698</v>
      </c>
      <c r="P48" t="s">
        <v>698</v>
      </c>
      <c r="Q48">
        <v>1</v>
      </c>
      <c r="W48">
        <v>0</v>
      </c>
      <c r="X48">
        <v>-20649614</v>
      </c>
      <c r="Y48">
        <f>AT48</f>
        <v>2.5899999999999999E-2</v>
      </c>
      <c r="AA48">
        <v>0</v>
      </c>
      <c r="AB48">
        <v>2376.4899999999998</v>
      </c>
      <c r="AC48">
        <v>687.56</v>
      </c>
      <c r="AD48">
        <v>0</v>
      </c>
      <c r="AE48">
        <v>0</v>
      </c>
      <c r="AF48">
        <v>112.47</v>
      </c>
      <c r="AG48">
        <v>13.5</v>
      </c>
      <c r="AH48">
        <v>0</v>
      </c>
      <c r="AI48">
        <v>1</v>
      </c>
      <c r="AJ48">
        <v>21.13</v>
      </c>
      <c r="AK48">
        <v>50.93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2.5899999999999999E-2</v>
      </c>
      <c r="AU48" t="s">
        <v>3</v>
      </c>
      <c r="AV48">
        <v>0</v>
      </c>
      <c r="AW48">
        <v>2</v>
      </c>
      <c r="AX48">
        <v>64878124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ROUND(Y48*Source!I47*DO48,7)</f>
        <v>0</v>
      </c>
      <c r="CX48">
        <f>ROUND(Y48*Source!I47,7)</f>
        <v>1.3260799999999999</v>
      </c>
      <c r="CY48">
        <f>AB48</f>
        <v>2376.4899999999998</v>
      </c>
      <c r="CZ48">
        <f>AF48</f>
        <v>112.47</v>
      </c>
      <c r="DA48">
        <f>AJ48</f>
        <v>21.13</v>
      </c>
      <c r="DB48">
        <f>ROUND(ROUND(AT48*CZ48,2),2)</f>
        <v>2.91</v>
      </c>
      <c r="DC48">
        <f>ROUND(ROUND(AT48*AG48,2),2)</f>
        <v>0.35</v>
      </c>
      <c r="DD48" t="s">
        <v>3</v>
      </c>
      <c r="DE48" t="s">
        <v>3</v>
      </c>
      <c r="DF48">
        <f>ROUND(ROUND(AE48,0)*CX48,0)</f>
        <v>0</v>
      </c>
      <c r="DG48">
        <f>ROUND(ROUND(AF48*AJ48,0)*CX48,0)</f>
        <v>3151</v>
      </c>
      <c r="DH48">
        <f>ROUND(ROUND(AG48*AK48,0)*CX48,0)</f>
        <v>912</v>
      </c>
      <c r="DI48">
        <f>ROUND(ROUND(AH48,0)*CX48,0)</f>
        <v>0</v>
      </c>
      <c r="DJ48">
        <f>DG48</f>
        <v>3151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ROW(Source!A48)</f>
        <v>48</v>
      </c>
      <c r="B49">
        <v>64877770</v>
      </c>
      <c r="C49">
        <v>64878125</v>
      </c>
      <c r="D49">
        <v>18406804</v>
      </c>
      <c r="E49">
        <v>1</v>
      </c>
      <c r="F49">
        <v>1</v>
      </c>
      <c r="G49">
        <v>1</v>
      </c>
      <c r="H49">
        <v>1</v>
      </c>
      <c r="I49" t="s">
        <v>690</v>
      </c>
      <c r="J49" t="s">
        <v>3</v>
      </c>
      <c r="K49" t="s">
        <v>691</v>
      </c>
      <c r="L49">
        <v>1369</v>
      </c>
      <c r="N49">
        <v>1013</v>
      </c>
      <c r="O49" t="s">
        <v>692</v>
      </c>
      <c r="P49" t="s">
        <v>692</v>
      </c>
      <c r="Q49">
        <v>1</v>
      </c>
      <c r="W49">
        <v>0</v>
      </c>
      <c r="X49">
        <v>254330056</v>
      </c>
      <c r="Y49">
        <f>(AT49*ROUND((0.2+1),7))</f>
        <v>216</v>
      </c>
      <c r="AA49">
        <v>0</v>
      </c>
      <c r="AB49">
        <v>0</v>
      </c>
      <c r="AC49">
        <v>0</v>
      </c>
      <c r="AD49">
        <v>7.8</v>
      </c>
      <c r="AE49">
        <v>0</v>
      </c>
      <c r="AF49">
        <v>0</v>
      </c>
      <c r="AG49">
        <v>0</v>
      </c>
      <c r="AH49">
        <v>7.8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180</v>
      </c>
      <c r="AU49" t="s">
        <v>27</v>
      </c>
      <c r="AV49">
        <v>1</v>
      </c>
      <c r="AW49">
        <v>2</v>
      </c>
      <c r="AX49">
        <v>64878134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ROUND(AT49*Source!I48*AH49*AL49,0)</f>
        <v>17</v>
      </c>
      <c r="CV49">
        <f>ROUND(Y49*Source!I48,7)</f>
        <v>2.5920000000000001</v>
      </c>
      <c r="CW49">
        <v>0</v>
      </c>
      <c r="CX49">
        <f>ROUND(Y49*Source!I48,7)</f>
        <v>2.5920000000000001</v>
      </c>
      <c r="CY49">
        <f>AD49</f>
        <v>7.8</v>
      </c>
      <c r="CZ49">
        <f>AH49</f>
        <v>7.8</v>
      </c>
      <c r="DA49">
        <f>AL49</f>
        <v>1</v>
      </c>
      <c r="DB49">
        <f>ROUND((ROUND(AT49*CZ49,2)*ROUND((0.2+1),7)),2)</f>
        <v>1684.8</v>
      </c>
      <c r="DC49">
        <f>ROUND((ROUND(AT49*AG49,2)*ROUND((0.2+1),7)),2)</f>
        <v>0</v>
      </c>
      <c r="DD49" t="s">
        <v>3</v>
      </c>
      <c r="DE49" t="s">
        <v>3</v>
      </c>
      <c r="DF49">
        <f t="shared" ref="DF49:DF56" si="6">ROUND(ROUND(AE49,2)*CX49,2)</f>
        <v>0</v>
      </c>
      <c r="DG49">
        <f t="shared" ref="DG49:DG56" si="7">ROUND(ROUND(AF49,2)*CX49,2)</f>
        <v>0</v>
      </c>
      <c r="DH49">
        <f t="shared" ref="DH49:DH56" si="8">ROUND(ROUND(AG49,2)*CX49,2)</f>
        <v>0</v>
      </c>
      <c r="DI49">
        <f t="shared" ref="DI49:DI56" si="9">ROUND(ROUND(AH49,2)*CX49,2)</f>
        <v>20.22</v>
      </c>
      <c r="DJ49">
        <f>DI49</f>
        <v>20.22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ROW(Source!A48)</f>
        <v>48</v>
      </c>
      <c r="B50">
        <v>64877770</v>
      </c>
      <c r="C50">
        <v>64878125</v>
      </c>
      <c r="D50">
        <v>121548</v>
      </c>
      <c r="E50">
        <v>1</v>
      </c>
      <c r="F50">
        <v>1</v>
      </c>
      <c r="G50">
        <v>1</v>
      </c>
      <c r="H50">
        <v>1</v>
      </c>
      <c r="I50" t="s">
        <v>38</v>
      </c>
      <c r="J50" t="s">
        <v>3</v>
      </c>
      <c r="K50" t="s">
        <v>693</v>
      </c>
      <c r="L50">
        <v>608254</v>
      </c>
      <c r="N50">
        <v>1013</v>
      </c>
      <c r="O50" t="s">
        <v>694</v>
      </c>
      <c r="P50" t="s">
        <v>694</v>
      </c>
      <c r="Q50">
        <v>1</v>
      </c>
      <c r="W50">
        <v>0</v>
      </c>
      <c r="X50">
        <v>-185737400</v>
      </c>
      <c r="Y50">
        <f>(AT50*ROUND((0.2+1),7))</f>
        <v>21.599999999999998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18</v>
      </c>
      <c r="AU50" t="s">
        <v>27</v>
      </c>
      <c r="AV50">
        <v>2</v>
      </c>
      <c r="AW50">
        <v>2</v>
      </c>
      <c r="AX50">
        <v>64878135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ROUND(Y50*Source!I48,7)</f>
        <v>0.25919999999999999</v>
      </c>
      <c r="CY50">
        <f>AD50</f>
        <v>0</v>
      </c>
      <c r="CZ50">
        <f>AH50</f>
        <v>0</v>
      </c>
      <c r="DA50">
        <f>AL50</f>
        <v>1</v>
      </c>
      <c r="DB50">
        <f>ROUND((ROUND(AT50*CZ50,2)*ROUND((0.2+1),7)),2)</f>
        <v>0</v>
      </c>
      <c r="DC50">
        <f>ROUND((ROUND(AT50*AG50,2)*ROUND((0.2+1),7)),2)</f>
        <v>0</v>
      </c>
      <c r="DD50" t="s">
        <v>3</v>
      </c>
      <c r="DE50" t="s">
        <v>3</v>
      </c>
      <c r="DF50">
        <f t="shared" si="6"/>
        <v>0</v>
      </c>
      <c r="DG50">
        <f t="shared" si="7"/>
        <v>0</v>
      </c>
      <c r="DH50">
        <f t="shared" si="8"/>
        <v>0</v>
      </c>
      <c r="DI50">
        <f t="shared" si="9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ROW(Source!A48)</f>
        <v>48</v>
      </c>
      <c r="B51">
        <v>64877770</v>
      </c>
      <c r="C51">
        <v>64878125</v>
      </c>
      <c r="D51">
        <v>29172268</v>
      </c>
      <c r="E51">
        <v>1</v>
      </c>
      <c r="F51">
        <v>1</v>
      </c>
      <c r="G51">
        <v>1</v>
      </c>
      <c r="H51">
        <v>2</v>
      </c>
      <c r="I51" t="s">
        <v>739</v>
      </c>
      <c r="J51" t="s">
        <v>740</v>
      </c>
      <c r="K51" t="s">
        <v>741</v>
      </c>
      <c r="L51">
        <v>1368</v>
      </c>
      <c r="N51">
        <v>1011</v>
      </c>
      <c r="O51" t="s">
        <v>698</v>
      </c>
      <c r="P51" t="s">
        <v>698</v>
      </c>
      <c r="Q51">
        <v>1</v>
      </c>
      <c r="W51">
        <v>0</v>
      </c>
      <c r="X51">
        <v>-438066613</v>
      </c>
      <c r="Y51">
        <f>(AT51*ROUND((0.2+1),7))</f>
        <v>21.599999999999998</v>
      </c>
      <c r="AA51">
        <v>0</v>
      </c>
      <c r="AB51">
        <v>86.4</v>
      </c>
      <c r="AC51">
        <v>13.5</v>
      </c>
      <c r="AD51">
        <v>0</v>
      </c>
      <c r="AE51">
        <v>0</v>
      </c>
      <c r="AF51">
        <v>86.4</v>
      </c>
      <c r="AG51">
        <v>13.5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18</v>
      </c>
      <c r="AU51" t="s">
        <v>27</v>
      </c>
      <c r="AV51">
        <v>0</v>
      </c>
      <c r="AW51">
        <v>2</v>
      </c>
      <c r="AX51">
        <v>64878136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ROUND(Y51*Source!I48*DO51,7)</f>
        <v>0</v>
      </c>
      <c r="CX51">
        <f>ROUND(Y51*Source!I48,7)</f>
        <v>0.25919999999999999</v>
      </c>
      <c r="CY51">
        <f>AB51</f>
        <v>86.4</v>
      </c>
      <c r="CZ51">
        <f>AF51</f>
        <v>86.4</v>
      </c>
      <c r="DA51">
        <f>AJ51</f>
        <v>1</v>
      </c>
      <c r="DB51">
        <f>ROUND((ROUND(AT51*CZ51,2)*ROUND((0.2+1),7)),2)</f>
        <v>1866.24</v>
      </c>
      <c r="DC51">
        <f>ROUND((ROUND(AT51*AG51,2)*ROUND((0.2+1),7)),2)</f>
        <v>291.60000000000002</v>
      </c>
      <c r="DD51" t="s">
        <v>3</v>
      </c>
      <c r="DE51" t="s">
        <v>3</v>
      </c>
      <c r="DF51">
        <f t="shared" si="6"/>
        <v>0</v>
      </c>
      <c r="DG51">
        <f t="shared" si="7"/>
        <v>22.39</v>
      </c>
      <c r="DH51">
        <f t="shared" si="8"/>
        <v>3.5</v>
      </c>
      <c r="DI51">
        <f t="shared" si="9"/>
        <v>0</v>
      </c>
      <c r="DJ51">
        <f>DG51</f>
        <v>22.39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ROW(Source!A48)</f>
        <v>48</v>
      </c>
      <c r="B52">
        <v>64877770</v>
      </c>
      <c r="C52">
        <v>64878125</v>
      </c>
      <c r="D52">
        <v>29173152</v>
      </c>
      <c r="E52">
        <v>1</v>
      </c>
      <c r="F52">
        <v>1</v>
      </c>
      <c r="G52">
        <v>1</v>
      </c>
      <c r="H52">
        <v>2</v>
      </c>
      <c r="I52" t="s">
        <v>742</v>
      </c>
      <c r="J52" t="s">
        <v>743</v>
      </c>
      <c r="K52" t="s">
        <v>744</v>
      </c>
      <c r="L52">
        <v>1368</v>
      </c>
      <c r="N52">
        <v>1011</v>
      </c>
      <c r="O52" t="s">
        <v>698</v>
      </c>
      <c r="P52" t="s">
        <v>698</v>
      </c>
      <c r="Q52">
        <v>1</v>
      </c>
      <c r="W52">
        <v>0</v>
      </c>
      <c r="X52">
        <v>-944612788</v>
      </c>
      <c r="Y52">
        <f>(AT52*ROUND((0.2+1),7))</f>
        <v>57.599999999999994</v>
      </c>
      <c r="AA52">
        <v>0</v>
      </c>
      <c r="AB52">
        <v>0.5</v>
      </c>
      <c r="AC52">
        <v>0</v>
      </c>
      <c r="AD52">
        <v>0</v>
      </c>
      <c r="AE52">
        <v>0</v>
      </c>
      <c r="AF52">
        <v>0.5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48</v>
      </c>
      <c r="AU52" t="s">
        <v>27</v>
      </c>
      <c r="AV52">
        <v>0</v>
      </c>
      <c r="AW52">
        <v>2</v>
      </c>
      <c r="AX52">
        <v>64878137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ROUND(Y52*Source!I48*DO52,7)</f>
        <v>0</v>
      </c>
      <c r="CX52">
        <f>ROUND(Y52*Source!I48,7)</f>
        <v>0.69120000000000004</v>
      </c>
      <c r="CY52">
        <f>AB52</f>
        <v>0.5</v>
      </c>
      <c r="CZ52">
        <f>AF52</f>
        <v>0.5</v>
      </c>
      <c r="DA52">
        <f>AJ52</f>
        <v>1</v>
      </c>
      <c r="DB52">
        <f>ROUND((ROUND(AT52*CZ52,2)*ROUND((0.2+1),7)),2)</f>
        <v>28.8</v>
      </c>
      <c r="DC52">
        <f>ROUND((ROUND(AT52*AG52,2)*ROUND((0.2+1),7)),2)</f>
        <v>0</v>
      </c>
      <c r="DD52" t="s">
        <v>3</v>
      </c>
      <c r="DE52" t="s">
        <v>3</v>
      </c>
      <c r="DF52">
        <f t="shared" si="6"/>
        <v>0</v>
      </c>
      <c r="DG52">
        <f t="shared" si="7"/>
        <v>0.35</v>
      </c>
      <c r="DH52">
        <f t="shared" si="8"/>
        <v>0</v>
      </c>
      <c r="DI52">
        <f t="shared" si="9"/>
        <v>0</v>
      </c>
      <c r="DJ52">
        <f>DG52</f>
        <v>0.35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ROW(Source!A48)</f>
        <v>48</v>
      </c>
      <c r="B53">
        <v>64877770</v>
      </c>
      <c r="C53">
        <v>64878125</v>
      </c>
      <c r="D53">
        <v>29174913</v>
      </c>
      <c r="E53">
        <v>1</v>
      </c>
      <c r="F53">
        <v>1</v>
      </c>
      <c r="G53">
        <v>1</v>
      </c>
      <c r="H53">
        <v>2</v>
      </c>
      <c r="I53" t="s">
        <v>745</v>
      </c>
      <c r="J53" t="s">
        <v>746</v>
      </c>
      <c r="K53" t="s">
        <v>747</v>
      </c>
      <c r="L53">
        <v>1368</v>
      </c>
      <c r="N53">
        <v>1011</v>
      </c>
      <c r="O53" t="s">
        <v>698</v>
      </c>
      <c r="P53" t="s">
        <v>698</v>
      </c>
      <c r="Q53">
        <v>1</v>
      </c>
      <c r="W53">
        <v>0</v>
      </c>
      <c r="X53">
        <v>1230759911</v>
      </c>
      <c r="Y53">
        <f>(AT53*ROUND((0.2+1),7))</f>
        <v>0.156</v>
      </c>
      <c r="AA53">
        <v>0</v>
      </c>
      <c r="AB53">
        <v>87.17</v>
      </c>
      <c r="AC53">
        <v>11.6</v>
      </c>
      <c r="AD53">
        <v>0</v>
      </c>
      <c r="AE53">
        <v>0</v>
      </c>
      <c r="AF53">
        <v>87.17</v>
      </c>
      <c r="AG53">
        <v>11.6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0.13</v>
      </c>
      <c r="AU53" t="s">
        <v>27</v>
      </c>
      <c r="AV53">
        <v>0</v>
      </c>
      <c r="AW53">
        <v>2</v>
      </c>
      <c r="AX53">
        <v>64878138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ROUND(Y53*Source!I48*DO53,7)</f>
        <v>0</v>
      </c>
      <c r="CX53">
        <f>ROUND(Y53*Source!I48,7)</f>
        <v>1.872E-3</v>
      </c>
      <c r="CY53">
        <f>AB53</f>
        <v>87.17</v>
      </c>
      <c r="CZ53">
        <f>AF53</f>
        <v>87.17</v>
      </c>
      <c r="DA53">
        <f>AJ53</f>
        <v>1</v>
      </c>
      <c r="DB53">
        <f>ROUND((ROUND(AT53*CZ53,2)*ROUND((0.2+1),7)),2)</f>
        <v>13.6</v>
      </c>
      <c r="DC53">
        <f>ROUND((ROUND(AT53*AG53,2)*ROUND((0.2+1),7)),2)</f>
        <v>1.81</v>
      </c>
      <c r="DD53" t="s">
        <v>3</v>
      </c>
      <c r="DE53" t="s">
        <v>3</v>
      </c>
      <c r="DF53">
        <f t="shared" si="6"/>
        <v>0</v>
      </c>
      <c r="DG53">
        <f t="shared" si="7"/>
        <v>0.16</v>
      </c>
      <c r="DH53">
        <f t="shared" si="8"/>
        <v>0.02</v>
      </c>
      <c r="DI53">
        <f t="shared" si="9"/>
        <v>0</v>
      </c>
      <c r="DJ53">
        <f>DG53</f>
        <v>0.16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ROW(Source!A48)</f>
        <v>48</v>
      </c>
      <c r="B54">
        <v>64877770</v>
      </c>
      <c r="C54">
        <v>64878125</v>
      </c>
      <c r="D54">
        <v>29108248</v>
      </c>
      <c r="E54">
        <v>1</v>
      </c>
      <c r="F54">
        <v>1</v>
      </c>
      <c r="G54">
        <v>1</v>
      </c>
      <c r="H54">
        <v>3</v>
      </c>
      <c r="I54" t="s">
        <v>748</v>
      </c>
      <c r="J54" t="s">
        <v>749</v>
      </c>
      <c r="K54" t="s">
        <v>750</v>
      </c>
      <c r="L54">
        <v>1327</v>
      </c>
      <c r="N54">
        <v>1005</v>
      </c>
      <c r="O54" t="s">
        <v>751</v>
      </c>
      <c r="P54" t="s">
        <v>751</v>
      </c>
      <c r="Q54">
        <v>1</v>
      </c>
      <c r="W54">
        <v>0</v>
      </c>
      <c r="X54">
        <v>914604176</v>
      </c>
      <c r="Y54">
        <f>AT54</f>
        <v>250</v>
      </c>
      <c r="AA54">
        <v>10.199999999999999</v>
      </c>
      <c r="AB54">
        <v>0</v>
      </c>
      <c r="AC54">
        <v>0</v>
      </c>
      <c r="AD54">
        <v>0</v>
      </c>
      <c r="AE54">
        <v>10.199999999999999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250</v>
      </c>
      <c r="AU54" t="s">
        <v>3</v>
      </c>
      <c r="AV54">
        <v>0</v>
      </c>
      <c r="AW54">
        <v>2</v>
      </c>
      <c r="AX54">
        <v>64878139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ROUND(Y54*Source!I48,7)</f>
        <v>3</v>
      </c>
      <c r="CY54">
        <f>AA54</f>
        <v>10.199999999999999</v>
      </c>
      <c r="CZ54">
        <f>AE54</f>
        <v>10.199999999999999</v>
      </c>
      <c r="DA54">
        <f>AI54</f>
        <v>1</v>
      </c>
      <c r="DB54">
        <f>ROUND(ROUND(AT54*CZ54,2),2)</f>
        <v>2550</v>
      </c>
      <c r="DC54">
        <f>ROUND(ROUND(AT54*AG54,2),2)</f>
        <v>0</v>
      </c>
      <c r="DD54" t="s">
        <v>3</v>
      </c>
      <c r="DE54" t="s">
        <v>3</v>
      </c>
      <c r="DF54">
        <f t="shared" si="6"/>
        <v>30.6</v>
      </c>
      <c r="DG54">
        <f t="shared" si="7"/>
        <v>0</v>
      </c>
      <c r="DH54">
        <f t="shared" si="8"/>
        <v>0</v>
      </c>
      <c r="DI54">
        <f t="shared" si="9"/>
        <v>0</v>
      </c>
      <c r="DJ54">
        <f>DF54</f>
        <v>30.6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ROW(Source!A48)</f>
        <v>48</v>
      </c>
      <c r="B55">
        <v>64877770</v>
      </c>
      <c r="C55">
        <v>64878125</v>
      </c>
      <c r="D55">
        <v>29145038</v>
      </c>
      <c r="E55">
        <v>1</v>
      </c>
      <c r="F55">
        <v>1</v>
      </c>
      <c r="G55">
        <v>1</v>
      </c>
      <c r="H55">
        <v>3</v>
      </c>
      <c r="I55" t="s">
        <v>93</v>
      </c>
      <c r="J55" t="s">
        <v>96</v>
      </c>
      <c r="K55" t="s">
        <v>94</v>
      </c>
      <c r="L55">
        <v>1339</v>
      </c>
      <c r="N55">
        <v>1007</v>
      </c>
      <c r="O55" t="s">
        <v>95</v>
      </c>
      <c r="P55" t="s">
        <v>95</v>
      </c>
      <c r="Q55">
        <v>1</v>
      </c>
      <c r="W55">
        <v>1</v>
      </c>
      <c r="X55">
        <v>-982149453</v>
      </c>
      <c r="Y55">
        <f>AT55</f>
        <v>-102</v>
      </c>
      <c r="AA55">
        <v>520</v>
      </c>
      <c r="AB55">
        <v>0</v>
      </c>
      <c r="AC55">
        <v>0</v>
      </c>
      <c r="AD55">
        <v>0</v>
      </c>
      <c r="AE55">
        <v>520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-102</v>
      </c>
      <c r="AU55" t="s">
        <v>3</v>
      </c>
      <c r="AV55">
        <v>0</v>
      </c>
      <c r="AW55">
        <v>2</v>
      </c>
      <c r="AX55">
        <v>64878140</v>
      </c>
      <c r="AY55">
        <v>1</v>
      </c>
      <c r="AZ55">
        <v>6144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ROUND(Y55*Source!I48,7)</f>
        <v>-1.224</v>
      </c>
      <c r="CY55">
        <f>AA55</f>
        <v>520</v>
      </c>
      <c r="CZ55">
        <f>AE55</f>
        <v>520</v>
      </c>
      <c r="DA55">
        <f>AI55</f>
        <v>1</v>
      </c>
      <c r="DB55">
        <f>ROUND(ROUND(AT55*CZ55,2),2)</f>
        <v>-53040</v>
      </c>
      <c r="DC55">
        <f>ROUND(ROUND(AT55*AG55,2),2)</f>
        <v>0</v>
      </c>
      <c r="DD55" t="s">
        <v>3</v>
      </c>
      <c r="DE55" t="s">
        <v>3</v>
      </c>
      <c r="DF55">
        <f t="shared" si="6"/>
        <v>-636.48</v>
      </c>
      <c r="DG55">
        <f t="shared" si="7"/>
        <v>0</v>
      </c>
      <c r="DH55">
        <f t="shared" si="8"/>
        <v>0</v>
      </c>
      <c r="DI55">
        <f t="shared" si="9"/>
        <v>0</v>
      </c>
      <c r="DJ55">
        <f>DF55</f>
        <v>-636.48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ROW(Source!A48)</f>
        <v>48</v>
      </c>
      <c r="B56">
        <v>64877770</v>
      </c>
      <c r="C56">
        <v>64878125</v>
      </c>
      <c r="D56">
        <v>29150040</v>
      </c>
      <c r="E56">
        <v>1</v>
      </c>
      <c r="F56">
        <v>1</v>
      </c>
      <c r="G56">
        <v>1</v>
      </c>
      <c r="H56">
        <v>3</v>
      </c>
      <c r="I56" t="s">
        <v>733</v>
      </c>
      <c r="J56" t="s">
        <v>734</v>
      </c>
      <c r="K56" t="s">
        <v>735</v>
      </c>
      <c r="L56">
        <v>1339</v>
      </c>
      <c r="N56">
        <v>1007</v>
      </c>
      <c r="O56" t="s">
        <v>95</v>
      </c>
      <c r="P56" t="s">
        <v>95</v>
      </c>
      <c r="Q56">
        <v>1</v>
      </c>
      <c r="W56">
        <v>0</v>
      </c>
      <c r="X56">
        <v>619799737</v>
      </c>
      <c r="Y56">
        <f>AT56</f>
        <v>0.2</v>
      </c>
      <c r="AA56">
        <v>2.44</v>
      </c>
      <c r="AB56">
        <v>0</v>
      </c>
      <c r="AC56">
        <v>0</v>
      </c>
      <c r="AD56">
        <v>0</v>
      </c>
      <c r="AE56">
        <v>2.44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0.2</v>
      </c>
      <c r="AU56" t="s">
        <v>3</v>
      </c>
      <c r="AV56">
        <v>0</v>
      </c>
      <c r="AW56">
        <v>2</v>
      </c>
      <c r="AX56">
        <v>64878141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ROUND(Y56*Source!I48,7)</f>
        <v>2.3999999999999998E-3</v>
      </c>
      <c r="CY56">
        <f>AA56</f>
        <v>2.44</v>
      </c>
      <c r="CZ56">
        <f>AE56</f>
        <v>2.44</v>
      </c>
      <c r="DA56">
        <f>AI56</f>
        <v>1</v>
      </c>
      <c r="DB56">
        <f>ROUND(ROUND(AT56*CZ56,2),2)</f>
        <v>0.49</v>
      </c>
      <c r="DC56">
        <f>ROUND(ROUND(AT56*AG56,2),2)</f>
        <v>0</v>
      </c>
      <c r="DD56" t="s">
        <v>3</v>
      </c>
      <c r="DE56" t="s">
        <v>3</v>
      </c>
      <c r="DF56">
        <f t="shared" si="6"/>
        <v>0.01</v>
      </c>
      <c r="DG56">
        <f t="shared" si="7"/>
        <v>0</v>
      </c>
      <c r="DH56">
        <f t="shared" si="8"/>
        <v>0</v>
      </c>
      <c r="DI56">
        <f t="shared" si="9"/>
        <v>0</v>
      </c>
      <c r="DJ56">
        <f>DF56</f>
        <v>0.01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ROW(Source!A49)</f>
        <v>49</v>
      </c>
      <c r="B57">
        <v>64877767</v>
      </c>
      <c r="C57">
        <v>64878125</v>
      </c>
      <c r="D57">
        <v>18406804</v>
      </c>
      <c r="E57">
        <v>1</v>
      </c>
      <c r="F57">
        <v>1</v>
      </c>
      <c r="G57">
        <v>1</v>
      </c>
      <c r="H57">
        <v>1</v>
      </c>
      <c r="I57" t="s">
        <v>690</v>
      </c>
      <c r="J57" t="s">
        <v>3</v>
      </c>
      <c r="K57" t="s">
        <v>691</v>
      </c>
      <c r="L57">
        <v>1369</v>
      </c>
      <c r="N57">
        <v>1013</v>
      </c>
      <c r="O57" t="s">
        <v>692</v>
      </c>
      <c r="P57" t="s">
        <v>692</v>
      </c>
      <c r="Q57">
        <v>1</v>
      </c>
      <c r="W57">
        <v>0</v>
      </c>
      <c r="X57">
        <v>254330056</v>
      </c>
      <c r="Y57">
        <f>(AT57*ROUND((0.2+1),7))</f>
        <v>216</v>
      </c>
      <c r="AA57">
        <v>0</v>
      </c>
      <c r="AB57">
        <v>0</v>
      </c>
      <c r="AC57">
        <v>0</v>
      </c>
      <c r="AD57">
        <v>7.8</v>
      </c>
      <c r="AE57">
        <v>0</v>
      </c>
      <c r="AF57">
        <v>0</v>
      </c>
      <c r="AG57">
        <v>0</v>
      </c>
      <c r="AH57">
        <v>7.8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180</v>
      </c>
      <c r="AU57" t="s">
        <v>27</v>
      </c>
      <c r="AV57">
        <v>1</v>
      </c>
      <c r="AW57">
        <v>2</v>
      </c>
      <c r="AX57">
        <v>64878134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ROUND(AT57*Source!I49*AH57*AL57,0)</f>
        <v>17</v>
      </c>
      <c r="CV57">
        <f>ROUND(Y57*Source!I49,7)</f>
        <v>2.5920000000000001</v>
      </c>
      <c r="CW57">
        <v>0</v>
      </c>
      <c r="CX57">
        <f>ROUND(Y57*Source!I49,7)</f>
        <v>2.5920000000000001</v>
      </c>
      <c r="CY57">
        <f>AD57</f>
        <v>7.8</v>
      </c>
      <c r="CZ57">
        <f>AH57</f>
        <v>7.8</v>
      </c>
      <c r="DA57">
        <f>AL57</f>
        <v>1</v>
      </c>
      <c r="DB57">
        <f>ROUND((ROUND(AT57*CZ57,2)*ROUND((0.2+1),7)),2)</f>
        <v>1684.8</v>
      </c>
      <c r="DC57">
        <f>ROUND((ROUND(AT57*AG57,2)*ROUND((0.2+1),7)),2)</f>
        <v>0</v>
      </c>
      <c r="DD57" t="s">
        <v>3</v>
      </c>
      <c r="DE57" t="s">
        <v>3</v>
      </c>
      <c r="DF57">
        <f>ROUND(ROUND(AE57,0)*CX57,0)</f>
        <v>0</v>
      </c>
      <c r="DG57">
        <f>ROUND(ROUND(AF57,0)*CX57,0)</f>
        <v>0</v>
      </c>
      <c r="DH57">
        <f>ROUND(ROUND(AG57,0)*CX57,0)</f>
        <v>0</v>
      </c>
      <c r="DI57">
        <f t="shared" ref="DI57:DI64" si="10">ROUND(ROUND(AH57,0)*CX57,0)</f>
        <v>21</v>
      </c>
      <c r="DJ57">
        <f>DI57</f>
        <v>21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ROW(Source!A49)</f>
        <v>49</v>
      </c>
      <c r="B58">
        <v>64877767</v>
      </c>
      <c r="C58">
        <v>64878125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38</v>
      </c>
      <c r="J58" t="s">
        <v>3</v>
      </c>
      <c r="K58" t="s">
        <v>693</v>
      </c>
      <c r="L58">
        <v>608254</v>
      </c>
      <c r="N58">
        <v>1013</v>
      </c>
      <c r="O58" t="s">
        <v>694</v>
      </c>
      <c r="P58" t="s">
        <v>694</v>
      </c>
      <c r="Q58">
        <v>1</v>
      </c>
      <c r="W58">
        <v>0</v>
      </c>
      <c r="X58">
        <v>-185737400</v>
      </c>
      <c r="Y58">
        <f>(AT58*ROUND((0.2+1),7))</f>
        <v>21.599999999999998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18</v>
      </c>
      <c r="AU58" t="s">
        <v>27</v>
      </c>
      <c r="AV58">
        <v>2</v>
      </c>
      <c r="AW58">
        <v>2</v>
      </c>
      <c r="AX58">
        <v>64878135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ROUND(Y58*Source!I49,7)</f>
        <v>0.25919999999999999</v>
      </c>
      <c r="CY58">
        <f>AD58</f>
        <v>0</v>
      </c>
      <c r="CZ58">
        <f>AH58</f>
        <v>0</v>
      </c>
      <c r="DA58">
        <f>AL58</f>
        <v>1</v>
      </c>
      <c r="DB58">
        <f>ROUND((ROUND(AT58*CZ58,2)*ROUND((0.2+1),7)),2)</f>
        <v>0</v>
      </c>
      <c r="DC58">
        <f>ROUND((ROUND(AT58*AG58,2)*ROUND((0.2+1),7)),2)</f>
        <v>0</v>
      </c>
      <c r="DD58" t="s">
        <v>3</v>
      </c>
      <c r="DE58" t="s">
        <v>3</v>
      </c>
      <c r="DF58">
        <f>ROUND(ROUND(AE58,0)*CX58,0)</f>
        <v>0</v>
      </c>
      <c r="DG58">
        <f>ROUND(ROUND(AF58,0)*CX58,0)</f>
        <v>0</v>
      </c>
      <c r="DH58">
        <f>ROUND(ROUND(AG58,0)*CX58,0)</f>
        <v>0</v>
      </c>
      <c r="DI58">
        <f t="shared" si="10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ROW(Source!A49)</f>
        <v>49</v>
      </c>
      <c r="B59">
        <v>64877767</v>
      </c>
      <c r="C59">
        <v>64878125</v>
      </c>
      <c r="D59">
        <v>29172268</v>
      </c>
      <c r="E59">
        <v>1</v>
      </c>
      <c r="F59">
        <v>1</v>
      </c>
      <c r="G59">
        <v>1</v>
      </c>
      <c r="H59">
        <v>2</v>
      </c>
      <c r="I59" t="s">
        <v>739</v>
      </c>
      <c r="J59" t="s">
        <v>740</v>
      </c>
      <c r="K59" t="s">
        <v>741</v>
      </c>
      <c r="L59">
        <v>1368</v>
      </c>
      <c r="N59">
        <v>1011</v>
      </c>
      <c r="O59" t="s">
        <v>698</v>
      </c>
      <c r="P59" t="s">
        <v>698</v>
      </c>
      <c r="Q59">
        <v>1</v>
      </c>
      <c r="W59">
        <v>0</v>
      </c>
      <c r="X59">
        <v>-438066613</v>
      </c>
      <c r="Y59">
        <f>(AT59*ROUND((0.2+1),7))</f>
        <v>21.599999999999998</v>
      </c>
      <c r="AA59">
        <v>0</v>
      </c>
      <c r="AB59">
        <v>1170.72</v>
      </c>
      <c r="AC59">
        <v>687.56</v>
      </c>
      <c r="AD59">
        <v>0</v>
      </c>
      <c r="AE59">
        <v>0</v>
      </c>
      <c r="AF59">
        <v>86.4</v>
      </c>
      <c r="AG59">
        <v>13.5</v>
      </c>
      <c r="AH59">
        <v>0</v>
      </c>
      <c r="AI59">
        <v>1</v>
      </c>
      <c r="AJ59">
        <v>13.55</v>
      </c>
      <c r="AK59">
        <v>50.93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18</v>
      </c>
      <c r="AU59" t="s">
        <v>27</v>
      </c>
      <c r="AV59">
        <v>0</v>
      </c>
      <c r="AW59">
        <v>2</v>
      </c>
      <c r="AX59">
        <v>64878136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ROUND(Y59*Source!I49*DO59,7)</f>
        <v>0</v>
      </c>
      <c r="CX59">
        <f>ROUND(Y59*Source!I49,7)</f>
        <v>0.25919999999999999</v>
      </c>
      <c r="CY59">
        <f>AB59</f>
        <v>1170.72</v>
      </c>
      <c r="CZ59">
        <f>AF59</f>
        <v>86.4</v>
      </c>
      <c r="DA59">
        <f>AJ59</f>
        <v>13.55</v>
      </c>
      <c r="DB59">
        <f>ROUND((ROUND(AT59*CZ59,2)*ROUND((0.2+1),7)),2)</f>
        <v>1866.24</v>
      </c>
      <c r="DC59">
        <f>ROUND((ROUND(AT59*AG59,2)*ROUND((0.2+1),7)),2)</f>
        <v>291.60000000000002</v>
      </c>
      <c r="DD59" t="s">
        <v>3</v>
      </c>
      <c r="DE59" t="s">
        <v>3</v>
      </c>
      <c r="DF59">
        <f>ROUND(ROUND(AE59,0)*CX59,0)</f>
        <v>0</v>
      </c>
      <c r="DG59">
        <f>ROUND(ROUND(AF59*AJ59,0)*CX59,0)</f>
        <v>304</v>
      </c>
      <c r="DH59">
        <f>ROUND(ROUND(AG59*AK59,0)*CX59,0)</f>
        <v>178</v>
      </c>
      <c r="DI59">
        <f t="shared" si="10"/>
        <v>0</v>
      </c>
      <c r="DJ59">
        <f>DG59</f>
        <v>304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ROW(Source!A49)</f>
        <v>49</v>
      </c>
      <c r="B60">
        <v>64877767</v>
      </c>
      <c r="C60">
        <v>64878125</v>
      </c>
      <c r="D60">
        <v>29173152</v>
      </c>
      <c r="E60">
        <v>1</v>
      </c>
      <c r="F60">
        <v>1</v>
      </c>
      <c r="G60">
        <v>1</v>
      </c>
      <c r="H60">
        <v>2</v>
      </c>
      <c r="I60" t="s">
        <v>742</v>
      </c>
      <c r="J60" t="s">
        <v>743</v>
      </c>
      <c r="K60" t="s">
        <v>744</v>
      </c>
      <c r="L60">
        <v>1368</v>
      </c>
      <c r="N60">
        <v>1011</v>
      </c>
      <c r="O60" t="s">
        <v>698</v>
      </c>
      <c r="P60" t="s">
        <v>698</v>
      </c>
      <c r="Q60">
        <v>1</v>
      </c>
      <c r="W60">
        <v>0</v>
      </c>
      <c r="X60">
        <v>-944612788</v>
      </c>
      <c r="Y60">
        <f>(AT60*ROUND((0.2+1),7))</f>
        <v>57.599999999999994</v>
      </c>
      <c r="AA60">
        <v>0</v>
      </c>
      <c r="AB60">
        <v>4.51</v>
      </c>
      <c r="AC60">
        <v>0</v>
      </c>
      <c r="AD60">
        <v>0</v>
      </c>
      <c r="AE60">
        <v>0</v>
      </c>
      <c r="AF60">
        <v>0.5</v>
      </c>
      <c r="AG60">
        <v>0</v>
      </c>
      <c r="AH60">
        <v>0</v>
      </c>
      <c r="AI60">
        <v>1</v>
      </c>
      <c r="AJ60">
        <v>9.02</v>
      </c>
      <c r="AK60">
        <v>50.93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48</v>
      </c>
      <c r="AU60" t="s">
        <v>27</v>
      </c>
      <c r="AV60">
        <v>0</v>
      </c>
      <c r="AW60">
        <v>2</v>
      </c>
      <c r="AX60">
        <v>64878137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ROUND(Y60*Source!I49*DO60,7)</f>
        <v>0</v>
      </c>
      <c r="CX60">
        <f>ROUND(Y60*Source!I49,7)</f>
        <v>0.69120000000000004</v>
      </c>
      <c r="CY60">
        <f>AB60</f>
        <v>4.51</v>
      </c>
      <c r="CZ60">
        <f>AF60</f>
        <v>0.5</v>
      </c>
      <c r="DA60">
        <f>AJ60</f>
        <v>9.02</v>
      </c>
      <c r="DB60">
        <f>ROUND((ROUND(AT60*CZ60,2)*ROUND((0.2+1),7)),2)</f>
        <v>28.8</v>
      </c>
      <c r="DC60">
        <f>ROUND((ROUND(AT60*AG60,2)*ROUND((0.2+1),7)),2)</f>
        <v>0</v>
      </c>
      <c r="DD60" t="s">
        <v>3</v>
      </c>
      <c r="DE60" t="s">
        <v>3</v>
      </c>
      <c r="DF60">
        <f>ROUND(ROUND(AE60,0)*CX60,0)</f>
        <v>0</v>
      </c>
      <c r="DG60">
        <f>ROUND(ROUND(AF60*AJ60,0)*CX60,0)</f>
        <v>3</v>
      </c>
      <c r="DH60">
        <f>ROUND(ROUND(AG60*AK60,0)*CX60,0)</f>
        <v>0</v>
      </c>
      <c r="DI60">
        <f t="shared" si="10"/>
        <v>0</v>
      </c>
      <c r="DJ60">
        <f>DG60</f>
        <v>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ROW(Source!A49)</f>
        <v>49</v>
      </c>
      <c r="B61">
        <v>64877767</v>
      </c>
      <c r="C61">
        <v>64878125</v>
      </c>
      <c r="D61">
        <v>29174913</v>
      </c>
      <c r="E61">
        <v>1</v>
      </c>
      <c r="F61">
        <v>1</v>
      </c>
      <c r="G61">
        <v>1</v>
      </c>
      <c r="H61">
        <v>2</v>
      </c>
      <c r="I61" t="s">
        <v>745</v>
      </c>
      <c r="J61" t="s">
        <v>746</v>
      </c>
      <c r="K61" t="s">
        <v>747</v>
      </c>
      <c r="L61">
        <v>1368</v>
      </c>
      <c r="N61">
        <v>1011</v>
      </c>
      <c r="O61" t="s">
        <v>698</v>
      </c>
      <c r="P61" t="s">
        <v>698</v>
      </c>
      <c r="Q61">
        <v>1</v>
      </c>
      <c r="W61">
        <v>0</v>
      </c>
      <c r="X61">
        <v>1230759911</v>
      </c>
      <c r="Y61">
        <f>(AT61*ROUND((0.2+1),7))</f>
        <v>0.156</v>
      </c>
      <c r="AA61">
        <v>0</v>
      </c>
      <c r="AB61">
        <v>2113</v>
      </c>
      <c r="AC61">
        <v>590.79</v>
      </c>
      <c r="AD61">
        <v>0</v>
      </c>
      <c r="AE61">
        <v>0</v>
      </c>
      <c r="AF61">
        <v>87.17</v>
      </c>
      <c r="AG61">
        <v>11.6</v>
      </c>
      <c r="AH61">
        <v>0</v>
      </c>
      <c r="AI61">
        <v>1</v>
      </c>
      <c r="AJ61">
        <v>24.24</v>
      </c>
      <c r="AK61">
        <v>50.93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0.13</v>
      </c>
      <c r="AU61" t="s">
        <v>27</v>
      </c>
      <c r="AV61">
        <v>0</v>
      </c>
      <c r="AW61">
        <v>2</v>
      </c>
      <c r="AX61">
        <v>64878138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ROUND(Y61*Source!I49*DO61,7)</f>
        <v>0</v>
      </c>
      <c r="CX61">
        <f>ROUND(Y61*Source!I49,7)</f>
        <v>1.872E-3</v>
      </c>
      <c r="CY61">
        <f>AB61</f>
        <v>2113</v>
      </c>
      <c r="CZ61">
        <f>AF61</f>
        <v>87.17</v>
      </c>
      <c r="DA61">
        <f>AJ61</f>
        <v>24.24</v>
      </c>
      <c r="DB61">
        <f>ROUND((ROUND(AT61*CZ61,2)*ROUND((0.2+1),7)),2)</f>
        <v>13.6</v>
      </c>
      <c r="DC61">
        <f>ROUND((ROUND(AT61*AG61,2)*ROUND((0.2+1),7)),2)</f>
        <v>1.81</v>
      </c>
      <c r="DD61" t="s">
        <v>3</v>
      </c>
      <c r="DE61" t="s">
        <v>3</v>
      </c>
      <c r="DF61">
        <f>ROUND(ROUND(AE61,0)*CX61,0)</f>
        <v>0</v>
      </c>
      <c r="DG61">
        <f>ROUND(ROUND(AF61*AJ61,0)*CX61,0)</f>
        <v>4</v>
      </c>
      <c r="DH61">
        <f>ROUND(ROUND(AG61*AK61,0)*CX61,0)</f>
        <v>1</v>
      </c>
      <c r="DI61">
        <f t="shared" si="10"/>
        <v>0</v>
      </c>
      <c r="DJ61">
        <f>DG61</f>
        <v>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ROW(Source!A49)</f>
        <v>49</v>
      </c>
      <c r="B62">
        <v>64877767</v>
      </c>
      <c r="C62">
        <v>64878125</v>
      </c>
      <c r="D62">
        <v>29108248</v>
      </c>
      <c r="E62">
        <v>1</v>
      </c>
      <c r="F62">
        <v>1</v>
      </c>
      <c r="G62">
        <v>1</v>
      </c>
      <c r="H62">
        <v>3</v>
      </c>
      <c r="I62" t="s">
        <v>748</v>
      </c>
      <c r="J62" t="s">
        <v>749</v>
      </c>
      <c r="K62" t="s">
        <v>750</v>
      </c>
      <c r="L62">
        <v>1327</v>
      </c>
      <c r="N62">
        <v>1005</v>
      </c>
      <c r="O62" t="s">
        <v>751</v>
      </c>
      <c r="P62" t="s">
        <v>751</v>
      </c>
      <c r="Q62">
        <v>1</v>
      </c>
      <c r="W62">
        <v>0</v>
      </c>
      <c r="X62">
        <v>914604176</v>
      </c>
      <c r="Y62">
        <f>AT62</f>
        <v>250</v>
      </c>
      <c r="AA62">
        <v>133.11000000000001</v>
      </c>
      <c r="AB62">
        <v>0</v>
      </c>
      <c r="AC62">
        <v>0</v>
      </c>
      <c r="AD62">
        <v>0</v>
      </c>
      <c r="AE62">
        <v>10.199999999999999</v>
      </c>
      <c r="AF62">
        <v>0</v>
      </c>
      <c r="AG62">
        <v>0</v>
      </c>
      <c r="AH62">
        <v>0</v>
      </c>
      <c r="AI62">
        <v>13.05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250</v>
      </c>
      <c r="AU62" t="s">
        <v>3</v>
      </c>
      <c r="AV62">
        <v>0</v>
      </c>
      <c r="AW62">
        <v>2</v>
      </c>
      <c r="AX62">
        <v>64878139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ROUND(Y62*Source!I49,7)</f>
        <v>3</v>
      </c>
      <c r="CY62">
        <f>AA62</f>
        <v>133.11000000000001</v>
      </c>
      <c r="CZ62">
        <f>AE62</f>
        <v>10.199999999999999</v>
      </c>
      <c r="DA62">
        <f>AI62</f>
        <v>13.05</v>
      </c>
      <c r="DB62">
        <f>ROUND(ROUND(AT62*CZ62,2),2)</f>
        <v>2550</v>
      </c>
      <c r="DC62">
        <f>ROUND(ROUND(AT62*AG62,2),2)</f>
        <v>0</v>
      </c>
      <c r="DD62" t="s">
        <v>3</v>
      </c>
      <c r="DE62" t="s">
        <v>3</v>
      </c>
      <c r="DF62">
        <f>ROUND(ROUND(AE62*AI62,0)*CX62,0)</f>
        <v>399</v>
      </c>
      <c r="DG62">
        <f>ROUND(ROUND(AF62,0)*CX62,0)</f>
        <v>0</v>
      </c>
      <c r="DH62">
        <f>ROUND(ROUND(AG62,0)*CX62,0)</f>
        <v>0</v>
      </c>
      <c r="DI62">
        <f t="shared" si="10"/>
        <v>0</v>
      </c>
      <c r="DJ62">
        <f>DF62</f>
        <v>399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ROW(Source!A49)</f>
        <v>49</v>
      </c>
      <c r="B63">
        <v>64877767</v>
      </c>
      <c r="C63">
        <v>64878125</v>
      </c>
      <c r="D63">
        <v>29145038</v>
      </c>
      <c r="E63">
        <v>1</v>
      </c>
      <c r="F63">
        <v>1</v>
      </c>
      <c r="G63">
        <v>1</v>
      </c>
      <c r="H63">
        <v>3</v>
      </c>
      <c r="I63" t="s">
        <v>93</v>
      </c>
      <c r="J63" t="s">
        <v>96</v>
      </c>
      <c r="K63" t="s">
        <v>94</v>
      </c>
      <c r="L63">
        <v>1339</v>
      </c>
      <c r="N63">
        <v>1007</v>
      </c>
      <c r="O63" t="s">
        <v>95</v>
      </c>
      <c r="P63" t="s">
        <v>95</v>
      </c>
      <c r="Q63">
        <v>1</v>
      </c>
      <c r="W63">
        <v>1</v>
      </c>
      <c r="X63">
        <v>-982149453</v>
      </c>
      <c r="Y63">
        <f>AT63</f>
        <v>-102</v>
      </c>
      <c r="AA63">
        <v>4690.3999999999996</v>
      </c>
      <c r="AB63">
        <v>0</v>
      </c>
      <c r="AC63">
        <v>0</v>
      </c>
      <c r="AD63">
        <v>0</v>
      </c>
      <c r="AE63">
        <v>520</v>
      </c>
      <c r="AF63">
        <v>0</v>
      </c>
      <c r="AG63">
        <v>0</v>
      </c>
      <c r="AH63">
        <v>0</v>
      </c>
      <c r="AI63">
        <v>9.02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-102</v>
      </c>
      <c r="AU63" t="s">
        <v>3</v>
      </c>
      <c r="AV63">
        <v>0</v>
      </c>
      <c r="AW63">
        <v>2</v>
      </c>
      <c r="AX63">
        <v>64878140</v>
      </c>
      <c r="AY63">
        <v>1</v>
      </c>
      <c r="AZ63">
        <v>6144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ROUND(Y63*Source!I49,7)</f>
        <v>-1.224</v>
      </c>
      <c r="CY63">
        <f>AA63</f>
        <v>4690.3999999999996</v>
      </c>
      <c r="CZ63">
        <f>AE63</f>
        <v>520</v>
      </c>
      <c r="DA63">
        <f>AI63</f>
        <v>9.02</v>
      </c>
      <c r="DB63">
        <f>ROUND(ROUND(AT63*CZ63,2),2)</f>
        <v>-53040</v>
      </c>
      <c r="DC63">
        <f>ROUND(ROUND(AT63*AG63,2),2)</f>
        <v>0</v>
      </c>
      <c r="DD63" t="s">
        <v>3</v>
      </c>
      <c r="DE63" t="s">
        <v>3</v>
      </c>
      <c r="DF63">
        <f>ROUND(ROUND(AE63*AI63,0)*CX63,0)</f>
        <v>-5741</v>
      </c>
      <c r="DG63">
        <f>ROUND(ROUND(AF63,0)*CX63,0)</f>
        <v>0</v>
      </c>
      <c r="DH63">
        <f>ROUND(ROUND(AG63,0)*CX63,0)</f>
        <v>0</v>
      </c>
      <c r="DI63">
        <f t="shared" si="10"/>
        <v>0</v>
      </c>
      <c r="DJ63">
        <f>DF63</f>
        <v>-5741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ROW(Source!A49)</f>
        <v>49</v>
      </c>
      <c r="B64">
        <v>64877767</v>
      </c>
      <c r="C64">
        <v>64878125</v>
      </c>
      <c r="D64">
        <v>29150040</v>
      </c>
      <c r="E64">
        <v>1</v>
      </c>
      <c r="F64">
        <v>1</v>
      </c>
      <c r="G64">
        <v>1</v>
      </c>
      <c r="H64">
        <v>3</v>
      </c>
      <c r="I64" t="s">
        <v>733</v>
      </c>
      <c r="J64" t="s">
        <v>734</v>
      </c>
      <c r="K64" t="s">
        <v>735</v>
      </c>
      <c r="L64">
        <v>1339</v>
      </c>
      <c r="N64">
        <v>1007</v>
      </c>
      <c r="O64" t="s">
        <v>95</v>
      </c>
      <c r="P64" t="s">
        <v>95</v>
      </c>
      <c r="Q64">
        <v>1</v>
      </c>
      <c r="W64">
        <v>0</v>
      </c>
      <c r="X64">
        <v>619799737</v>
      </c>
      <c r="Y64">
        <f>AT64</f>
        <v>0.2</v>
      </c>
      <c r="AA64">
        <v>31.28</v>
      </c>
      <c r="AB64">
        <v>0</v>
      </c>
      <c r="AC64">
        <v>0</v>
      </c>
      <c r="AD64">
        <v>0</v>
      </c>
      <c r="AE64">
        <v>2.44</v>
      </c>
      <c r="AF64">
        <v>0</v>
      </c>
      <c r="AG64">
        <v>0</v>
      </c>
      <c r="AH64">
        <v>0</v>
      </c>
      <c r="AI64">
        <v>12.82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0.2</v>
      </c>
      <c r="AU64" t="s">
        <v>3</v>
      </c>
      <c r="AV64">
        <v>0</v>
      </c>
      <c r="AW64">
        <v>2</v>
      </c>
      <c r="AX64">
        <v>64878141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ROUND(Y64*Source!I49,7)</f>
        <v>2.3999999999999998E-3</v>
      </c>
      <c r="CY64">
        <f>AA64</f>
        <v>31.28</v>
      </c>
      <c r="CZ64">
        <f>AE64</f>
        <v>2.44</v>
      </c>
      <c r="DA64">
        <f>AI64</f>
        <v>12.82</v>
      </c>
      <c r="DB64">
        <f>ROUND(ROUND(AT64*CZ64,2),2)</f>
        <v>0.49</v>
      </c>
      <c r="DC64">
        <f>ROUND(ROUND(AT64*AG64,2),2)</f>
        <v>0</v>
      </c>
      <c r="DD64" t="s">
        <v>3</v>
      </c>
      <c r="DE64" t="s">
        <v>3</v>
      </c>
      <c r="DF64">
        <f>ROUND(ROUND(AE64*AI64,0)*CX64,0)</f>
        <v>0</v>
      </c>
      <c r="DG64">
        <f>ROUND(ROUND(AF64,0)*CX64,0)</f>
        <v>0</v>
      </c>
      <c r="DH64">
        <f>ROUND(ROUND(AG64,0)*CX64,0)</f>
        <v>0</v>
      </c>
      <c r="DI64">
        <f t="shared" si="10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ROW(Source!A54)</f>
        <v>54</v>
      </c>
      <c r="B65">
        <v>64877770</v>
      </c>
      <c r="C65">
        <v>64878144</v>
      </c>
      <c r="D65">
        <v>18413230</v>
      </c>
      <c r="E65">
        <v>1</v>
      </c>
      <c r="F65">
        <v>1</v>
      </c>
      <c r="G65">
        <v>1</v>
      </c>
      <c r="H65">
        <v>1</v>
      </c>
      <c r="I65" t="s">
        <v>752</v>
      </c>
      <c r="J65" t="s">
        <v>3</v>
      </c>
      <c r="K65" t="s">
        <v>753</v>
      </c>
      <c r="L65">
        <v>1369</v>
      </c>
      <c r="N65">
        <v>1013</v>
      </c>
      <c r="O65" t="s">
        <v>692</v>
      </c>
      <c r="P65" t="s">
        <v>692</v>
      </c>
      <c r="Q65">
        <v>1</v>
      </c>
      <c r="W65">
        <v>0</v>
      </c>
      <c r="X65">
        <v>355262106</v>
      </c>
      <c r="Y65">
        <f>(AT65*ROUND((0.2+1),7))</f>
        <v>12.096</v>
      </c>
      <c r="AA65">
        <v>0</v>
      </c>
      <c r="AB65">
        <v>0</v>
      </c>
      <c r="AC65">
        <v>0</v>
      </c>
      <c r="AD65">
        <v>9.18</v>
      </c>
      <c r="AE65">
        <v>0</v>
      </c>
      <c r="AF65">
        <v>0</v>
      </c>
      <c r="AG65">
        <v>0</v>
      </c>
      <c r="AH65">
        <v>9.18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10.08</v>
      </c>
      <c r="AU65" t="s">
        <v>27</v>
      </c>
      <c r="AV65">
        <v>1</v>
      </c>
      <c r="AW65">
        <v>2</v>
      </c>
      <c r="AX65">
        <v>64878153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ROUND(AT65*Source!I54*AH65*AL65,0)</f>
        <v>370</v>
      </c>
      <c r="CV65">
        <f>ROUND(Y65*Source!I54,7)</f>
        <v>48.384</v>
      </c>
      <c r="CW65">
        <v>0</v>
      </c>
      <c r="CX65">
        <f>ROUND(Y65*Source!I54,7)</f>
        <v>48.384</v>
      </c>
      <c r="CY65">
        <f>AD65</f>
        <v>9.18</v>
      </c>
      <c r="CZ65">
        <f>AH65</f>
        <v>9.18</v>
      </c>
      <c r="DA65">
        <f>AL65</f>
        <v>1</v>
      </c>
      <c r="DB65">
        <f>ROUND((ROUND(AT65*CZ65,2)*ROUND((0.2+1),7)),2)</f>
        <v>111.04</v>
      </c>
      <c r="DC65">
        <f>ROUND((ROUND(AT65*AG65,2)*ROUND((0.2+1),7)),2)</f>
        <v>0</v>
      </c>
      <c r="DD65" t="s">
        <v>3</v>
      </c>
      <c r="DE65" t="s">
        <v>3</v>
      </c>
      <c r="DF65">
        <f t="shared" ref="DF65:DF72" si="11">ROUND(ROUND(AE65,2)*CX65,2)</f>
        <v>0</v>
      </c>
      <c r="DG65">
        <f t="shared" ref="DG65:DG72" si="12">ROUND(ROUND(AF65,2)*CX65,2)</f>
        <v>0</v>
      </c>
      <c r="DH65">
        <f t="shared" ref="DH65:DH72" si="13">ROUND(ROUND(AG65,2)*CX65,2)</f>
        <v>0</v>
      </c>
      <c r="DI65">
        <f t="shared" ref="DI65:DI72" si="14">ROUND(ROUND(AH65,2)*CX65,2)</f>
        <v>444.17</v>
      </c>
      <c r="DJ65">
        <f>DI65</f>
        <v>444.17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ROW(Source!A54)</f>
        <v>54</v>
      </c>
      <c r="B66">
        <v>64877770</v>
      </c>
      <c r="C66">
        <v>64878144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38</v>
      </c>
      <c r="J66" t="s">
        <v>3</v>
      </c>
      <c r="K66" t="s">
        <v>693</v>
      </c>
      <c r="L66">
        <v>608254</v>
      </c>
      <c r="N66">
        <v>1013</v>
      </c>
      <c r="O66" t="s">
        <v>694</v>
      </c>
      <c r="P66" t="s">
        <v>694</v>
      </c>
      <c r="Q66">
        <v>1</v>
      </c>
      <c r="W66">
        <v>0</v>
      </c>
      <c r="X66">
        <v>-185737400</v>
      </c>
      <c r="Y66">
        <f>(AT66*ROUND((0.2+1),7))</f>
        <v>0.876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0.73</v>
      </c>
      <c r="AU66" t="s">
        <v>27</v>
      </c>
      <c r="AV66">
        <v>2</v>
      </c>
      <c r="AW66">
        <v>2</v>
      </c>
      <c r="AX66">
        <v>64878154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ROUND(Y66*Source!I54,7)</f>
        <v>3.504</v>
      </c>
      <c r="CY66">
        <f>AD66</f>
        <v>0</v>
      </c>
      <c r="CZ66">
        <f>AH66</f>
        <v>0</v>
      </c>
      <c r="DA66">
        <f>AL66</f>
        <v>1</v>
      </c>
      <c r="DB66">
        <f>ROUND((ROUND(AT66*CZ66,2)*ROUND((0.2+1),7)),2)</f>
        <v>0</v>
      </c>
      <c r="DC66">
        <f>ROUND((ROUND(AT66*AG66,2)*ROUND((0.2+1),7)),2)</f>
        <v>0</v>
      </c>
      <c r="DD66" t="s">
        <v>3</v>
      </c>
      <c r="DE66" t="s">
        <v>3</v>
      </c>
      <c r="DF66">
        <f t="shared" si="11"/>
        <v>0</v>
      </c>
      <c r="DG66">
        <f t="shared" si="12"/>
        <v>0</v>
      </c>
      <c r="DH66">
        <f t="shared" si="13"/>
        <v>0</v>
      </c>
      <c r="DI66">
        <f t="shared" si="14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ROW(Source!A54)</f>
        <v>54</v>
      </c>
      <c r="B67">
        <v>64877770</v>
      </c>
      <c r="C67">
        <v>64878144</v>
      </c>
      <c r="D67">
        <v>29172379</v>
      </c>
      <c r="E67">
        <v>1</v>
      </c>
      <c r="F67">
        <v>1</v>
      </c>
      <c r="G67">
        <v>1</v>
      </c>
      <c r="H67">
        <v>2</v>
      </c>
      <c r="I67" t="s">
        <v>754</v>
      </c>
      <c r="J67" t="s">
        <v>755</v>
      </c>
      <c r="K67" t="s">
        <v>756</v>
      </c>
      <c r="L67">
        <v>1368</v>
      </c>
      <c r="N67">
        <v>1011</v>
      </c>
      <c r="O67" t="s">
        <v>698</v>
      </c>
      <c r="P67" t="s">
        <v>698</v>
      </c>
      <c r="Q67">
        <v>1</v>
      </c>
      <c r="W67">
        <v>0</v>
      </c>
      <c r="X67">
        <v>1106923569</v>
      </c>
      <c r="Y67">
        <f>(AT67*ROUND((0.2+1),7))</f>
        <v>0.876</v>
      </c>
      <c r="AA67">
        <v>0</v>
      </c>
      <c r="AB67">
        <v>112</v>
      </c>
      <c r="AC67">
        <v>13.5</v>
      </c>
      <c r="AD67">
        <v>0</v>
      </c>
      <c r="AE67">
        <v>0</v>
      </c>
      <c r="AF67">
        <v>112</v>
      </c>
      <c r="AG67">
        <v>13.5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0.73</v>
      </c>
      <c r="AU67" t="s">
        <v>27</v>
      </c>
      <c r="AV67">
        <v>0</v>
      </c>
      <c r="AW67">
        <v>2</v>
      </c>
      <c r="AX67">
        <v>64878155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ROUND(Y67*Source!I54*DO67,7)</f>
        <v>0</v>
      </c>
      <c r="CX67">
        <f>ROUND(Y67*Source!I54,7)</f>
        <v>3.504</v>
      </c>
      <c r="CY67">
        <f>AB67</f>
        <v>112</v>
      </c>
      <c r="CZ67">
        <f>AF67</f>
        <v>112</v>
      </c>
      <c r="DA67">
        <f>AJ67</f>
        <v>1</v>
      </c>
      <c r="DB67">
        <f>ROUND((ROUND(AT67*CZ67,2)*ROUND((0.2+1),7)),2)</f>
        <v>98.11</v>
      </c>
      <c r="DC67">
        <f>ROUND((ROUND(AT67*AG67,2)*ROUND((0.2+1),7)),2)</f>
        <v>11.83</v>
      </c>
      <c r="DD67" t="s">
        <v>3</v>
      </c>
      <c r="DE67" t="s">
        <v>3</v>
      </c>
      <c r="DF67">
        <f t="shared" si="11"/>
        <v>0</v>
      </c>
      <c r="DG67">
        <f t="shared" si="12"/>
        <v>392.45</v>
      </c>
      <c r="DH67">
        <f t="shared" si="13"/>
        <v>47.3</v>
      </c>
      <c r="DI67">
        <f t="shared" si="14"/>
        <v>0</v>
      </c>
      <c r="DJ67">
        <f>DG67</f>
        <v>392.45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ROW(Source!A54)</f>
        <v>54</v>
      </c>
      <c r="B68">
        <v>64877770</v>
      </c>
      <c r="C68">
        <v>64878144</v>
      </c>
      <c r="D68">
        <v>29110398</v>
      </c>
      <c r="E68">
        <v>1</v>
      </c>
      <c r="F68">
        <v>1</v>
      </c>
      <c r="G68">
        <v>1</v>
      </c>
      <c r="H68">
        <v>3</v>
      </c>
      <c r="I68" t="s">
        <v>757</v>
      </c>
      <c r="J68" t="s">
        <v>758</v>
      </c>
      <c r="K68" t="s">
        <v>759</v>
      </c>
      <c r="L68">
        <v>1348</v>
      </c>
      <c r="N68">
        <v>1009</v>
      </c>
      <c r="O68" t="s">
        <v>155</v>
      </c>
      <c r="P68" t="s">
        <v>155</v>
      </c>
      <c r="Q68">
        <v>1000</v>
      </c>
      <c r="W68">
        <v>0</v>
      </c>
      <c r="X68">
        <v>1625292450</v>
      </c>
      <c r="Y68">
        <f>AT68</f>
        <v>5.9999999999999995E-4</v>
      </c>
      <c r="AA68">
        <v>15118.99</v>
      </c>
      <c r="AB68">
        <v>0</v>
      </c>
      <c r="AC68">
        <v>0</v>
      </c>
      <c r="AD68">
        <v>0</v>
      </c>
      <c r="AE68">
        <v>15118.99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5.9999999999999995E-4</v>
      </c>
      <c r="AU68" t="s">
        <v>3</v>
      </c>
      <c r="AV68">
        <v>0</v>
      </c>
      <c r="AW68">
        <v>2</v>
      </c>
      <c r="AX68">
        <v>64878156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ROUND(Y68*Source!I54,7)</f>
        <v>2.3999999999999998E-3</v>
      </c>
      <c r="CY68">
        <f>AA68</f>
        <v>15118.99</v>
      </c>
      <c r="CZ68">
        <f>AE68</f>
        <v>15118.99</v>
      </c>
      <c r="DA68">
        <f>AI68</f>
        <v>1</v>
      </c>
      <c r="DB68">
        <f>ROUND(ROUND(AT68*CZ68,2),2)</f>
        <v>9.07</v>
      </c>
      <c r="DC68">
        <f>ROUND(ROUND(AT68*AG68,2),2)</f>
        <v>0</v>
      </c>
      <c r="DD68" t="s">
        <v>3</v>
      </c>
      <c r="DE68" t="s">
        <v>3</v>
      </c>
      <c r="DF68">
        <f t="shared" si="11"/>
        <v>36.29</v>
      </c>
      <c r="DG68">
        <f t="shared" si="12"/>
        <v>0</v>
      </c>
      <c r="DH68">
        <f t="shared" si="13"/>
        <v>0</v>
      </c>
      <c r="DI68">
        <f t="shared" si="14"/>
        <v>0</v>
      </c>
      <c r="DJ68">
        <f>DF68</f>
        <v>36.29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ROW(Source!A54)</f>
        <v>54</v>
      </c>
      <c r="B69">
        <v>64877770</v>
      </c>
      <c r="C69">
        <v>64878144</v>
      </c>
      <c r="D69">
        <v>29107847</v>
      </c>
      <c r="E69">
        <v>1</v>
      </c>
      <c r="F69">
        <v>1</v>
      </c>
      <c r="G69">
        <v>1</v>
      </c>
      <c r="H69">
        <v>3</v>
      </c>
      <c r="I69" t="s">
        <v>760</v>
      </c>
      <c r="J69" t="s">
        <v>761</v>
      </c>
      <c r="K69" t="s">
        <v>762</v>
      </c>
      <c r="L69">
        <v>1346</v>
      </c>
      <c r="N69">
        <v>1009</v>
      </c>
      <c r="O69" t="s">
        <v>258</v>
      </c>
      <c r="P69" t="s">
        <v>258</v>
      </c>
      <c r="Q69">
        <v>1</v>
      </c>
      <c r="W69">
        <v>0</v>
      </c>
      <c r="X69">
        <v>1489730880</v>
      </c>
      <c r="Y69">
        <f>AT69</f>
        <v>0.5</v>
      </c>
      <c r="AA69">
        <v>9.61</v>
      </c>
      <c r="AB69">
        <v>0</v>
      </c>
      <c r="AC69">
        <v>0</v>
      </c>
      <c r="AD69">
        <v>0</v>
      </c>
      <c r="AE69">
        <v>9.61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0.5</v>
      </c>
      <c r="AU69" t="s">
        <v>3</v>
      </c>
      <c r="AV69">
        <v>0</v>
      </c>
      <c r="AW69">
        <v>2</v>
      </c>
      <c r="AX69">
        <v>64878157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ROUND(Y69*Source!I54,7)</f>
        <v>2</v>
      </c>
      <c r="CY69">
        <f>AA69</f>
        <v>9.61</v>
      </c>
      <c r="CZ69">
        <f>AE69</f>
        <v>9.61</v>
      </c>
      <c r="DA69">
        <f>AI69</f>
        <v>1</v>
      </c>
      <c r="DB69">
        <f>ROUND(ROUND(AT69*CZ69,2),2)</f>
        <v>4.8099999999999996</v>
      </c>
      <c r="DC69">
        <f>ROUND(ROUND(AT69*AG69,2),2)</f>
        <v>0</v>
      </c>
      <c r="DD69" t="s">
        <v>3</v>
      </c>
      <c r="DE69" t="s">
        <v>3</v>
      </c>
      <c r="DF69">
        <f t="shared" si="11"/>
        <v>19.22</v>
      </c>
      <c r="DG69">
        <f t="shared" si="12"/>
        <v>0</v>
      </c>
      <c r="DH69">
        <f t="shared" si="13"/>
        <v>0</v>
      </c>
      <c r="DI69">
        <f t="shared" si="14"/>
        <v>0</v>
      </c>
      <c r="DJ69">
        <f>DF69</f>
        <v>19.22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ROW(Source!A54)</f>
        <v>54</v>
      </c>
      <c r="B70">
        <v>64877770</v>
      </c>
      <c r="C70">
        <v>64878144</v>
      </c>
      <c r="D70">
        <v>29121365</v>
      </c>
      <c r="E70">
        <v>1</v>
      </c>
      <c r="F70">
        <v>1</v>
      </c>
      <c r="G70">
        <v>1</v>
      </c>
      <c r="H70">
        <v>3</v>
      </c>
      <c r="I70" t="s">
        <v>763</v>
      </c>
      <c r="J70" t="s">
        <v>764</v>
      </c>
      <c r="K70" t="s">
        <v>765</v>
      </c>
      <c r="L70">
        <v>1354</v>
      </c>
      <c r="N70">
        <v>1010</v>
      </c>
      <c r="O70" t="s">
        <v>134</v>
      </c>
      <c r="P70" t="s">
        <v>134</v>
      </c>
      <c r="Q70">
        <v>1</v>
      </c>
      <c r="W70">
        <v>0</v>
      </c>
      <c r="X70">
        <v>1025784425</v>
      </c>
      <c r="Y70">
        <f>AT70</f>
        <v>4</v>
      </c>
      <c r="AA70">
        <v>50.96</v>
      </c>
      <c r="AB70">
        <v>0</v>
      </c>
      <c r="AC70">
        <v>0</v>
      </c>
      <c r="AD70">
        <v>0</v>
      </c>
      <c r="AE70">
        <v>50.96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4</v>
      </c>
      <c r="AU70" t="s">
        <v>3</v>
      </c>
      <c r="AV70">
        <v>0</v>
      </c>
      <c r="AW70">
        <v>2</v>
      </c>
      <c r="AX70">
        <v>64878158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ROUND(Y70*Source!I54,7)</f>
        <v>16</v>
      </c>
      <c r="CY70">
        <f>AA70</f>
        <v>50.96</v>
      </c>
      <c r="CZ70">
        <f>AE70</f>
        <v>50.96</v>
      </c>
      <c r="DA70">
        <f>AI70</f>
        <v>1</v>
      </c>
      <c r="DB70">
        <f>ROUND(ROUND(AT70*CZ70,2),2)</f>
        <v>203.84</v>
      </c>
      <c r="DC70">
        <f>ROUND(ROUND(AT70*AG70,2),2)</f>
        <v>0</v>
      </c>
      <c r="DD70" t="s">
        <v>3</v>
      </c>
      <c r="DE70" t="s">
        <v>3</v>
      </c>
      <c r="DF70">
        <f t="shared" si="11"/>
        <v>815.36</v>
      </c>
      <c r="DG70">
        <f t="shared" si="12"/>
        <v>0</v>
      </c>
      <c r="DH70">
        <f t="shared" si="13"/>
        <v>0</v>
      </c>
      <c r="DI70">
        <f t="shared" si="14"/>
        <v>0</v>
      </c>
      <c r="DJ70">
        <f>DF70</f>
        <v>815.36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ROW(Source!A54)</f>
        <v>54</v>
      </c>
      <c r="B71">
        <v>64877770</v>
      </c>
      <c r="C71">
        <v>64878144</v>
      </c>
      <c r="D71">
        <v>29121399</v>
      </c>
      <c r="E71">
        <v>1</v>
      </c>
      <c r="F71">
        <v>1</v>
      </c>
      <c r="G71">
        <v>1</v>
      </c>
      <c r="H71">
        <v>3</v>
      </c>
      <c r="I71" t="s">
        <v>766</v>
      </c>
      <c r="J71" t="s">
        <v>767</v>
      </c>
      <c r="K71" t="s">
        <v>768</v>
      </c>
      <c r="L71">
        <v>1354</v>
      </c>
      <c r="N71">
        <v>1010</v>
      </c>
      <c r="O71" t="s">
        <v>134</v>
      </c>
      <c r="P71" t="s">
        <v>134</v>
      </c>
      <c r="Q71">
        <v>1</v>
      </c>
      <c r="W71">
        <v>0</v>
      </c>
      <c r="X71">
        <v>-1214313908</v>
      </c>
      <c r="Y71">
        <f>AT71</f>
        <v>1</v>
      </c>
      <c r="AA71">
        <v>623.16</v>
      </c>
      <c r="AB71">
        <v>0</v>
      </c>
      <c r="AC71">
        <v>0</v>
      </c>
      <c r="AD71">
        <v>0</v>
      </c>
      <c r="AE71">
        <v>623.16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</v>
      </c>
      <c r="AU71" t="s">
        <v>3</v>
      </c>
      <c r="AV71">
        <v>0</v>
      </c>
      <c r="AW71">
        <v>2</v>
      </c>
      <c r="AX71">
        <v>64878159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ROUND(Y71*Source!I54,7)</f>
        <v>4</v>
      </c>
      <c r="CY71">
        <f>AA71</f>
        <v>623.16</v>
      </c>
      <c r="CZ71">
        <f>AE71</f>
        <v>623.16</v>
      </c>
      <c r="DA71">
        <f>AI71</f>
        <v>1</v>
      </c>
      <c r="DB71">
        <f>ROUND(ROUND(AT71*CZ71,2),2)</f>
        <v>623.16</v>
      </c>
      <c r="DC71">
        <f>ROUND(ROUND(AT71*AG71,2),2)</f>
        <v>0</v>
      </c>
      <c r="DD71" t="s">
        <v>3</v>
      </c>
      <c r="DE71" t="s">
        <v>3</v>
      </c>
      <c r="DF71">
        <f t="shared" si="11"/>
        <v>2492.64</v>
      </c>
      <c r="DG71">
        <f t="shared" si="12"/>
        <v>0</v>
      </c>
      <c r="DH71">
        <f t="shared" si="13"/>
        <v>0</v>
      </c>
      <c r="DI71">
        <f t="shared" si="14"/>
        <v>0</v>
      </c>
      <c r="DJ71">
        <f>DF71</f>
        <v>2492.64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ROW(Source!A54)</f>
        <v>54</v>
      </c>
      <c r="B72">
        <v>64877770</v>
      </c>
      <c r="C72">
        <v>64878144</v>
      </c>
      <c r="D72">
        <v>29145155</v>
      </c>
      <c r="E72">
        <v>1</v>
      </c>
      <c r="F72">
        <v>1</v>
      </c>
      <c r="G72">
        <v>1</v>
      </c>
      <c r="H72">
        <v>3</v>
      </c>
      <c r="I72" t="s">
        <v>769</v>
      </c>
      <c r="J72" t="s">
        <v>770</v>
      </c>
      <c r="K72" t="s">
        <v>771</v>
      </c>
      <c r="L72">
        <v>1339</v>
      </c>
      <c r="N72">
        <v>1007</v>
      </c>
      <c r="O72" t="s">
        <v>95</v>
      </c>
      <c r="P72" t="s">
        <v>95</v>
      </c>
      <c r="Q72">
        <v>1</v>
      </c>
      <c r="W72">
        <v>0</v>
      </c>
      <c r="X72">
        <v>-769468533</v>
      </c>
      <c r="Y72">
        <f>AT72</f>
        <v>4.5999999999999999E-2</v>
      </c>
      <c r="AA72">
        <v>485.9</v>
      </c>
      <c r="AB72">
        <v>0</v>
      </c>
      <c r="AC72">
        <v>0</v>
      </c>
      <c r="AD72">
        <v>0</v>
      </c>
      <c r="AE72">
        <v>485.9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4.5999999999999999E-2</v>
      </c>
      <c r="AU72" t="s">
        <v>3</v>
      </c>
      <c r="AV72">
        <v>0</v>
      </c>
      <c r="AW72">
        <v>2</v>
      </c>
      <c r="AX72">
        <v>64878160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ROUND(Y72*Source!I54,7)</f>
        <v>0.184</v>
      </c>
      <c r="CY72">
        <f>AA72</f>
        <v>485.9</v>
      </c>
      <c r="CZ72">
        <f>AE72</f>
        <v>485.9</v>
      </c>
      <c r="DA72">
        <f>AI72</f>
        <v>1</v>
      </c>
      <c r="DB72">
        <f>ROUND(ROUND(AT72*CZ72,2),2)</f>
        <v>22.35</v>
      </c>
      <c r="DC72">
        <f>ROUND(ROUND(AT72*AG72,2),2)</f>
        <v>0</v>
      </c>
      <c r="DD72" t="s">
        <v>3</v>
      </c>
      <c r="DE72" t="s">
        <v>3</v>
      </c>
      <c r="DF72">
        <f t="shared" si="11"/>
        <v>89.41</v>
      </c>
      <c r="DG72">
        <f t="shared" si="12"/>
        <v>0</v>
      </c>
      <c r="DH72">
        <f t="shared" si="13"/>
        <v>0</v>
      </c>
      <c r="DI72">
        <f t="shared" si="14"/>
        <v>0</v>
      </c>
      <c r="DJ72">
        <f>DF72</f>
        <v>89.41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ROW(Source!A55)</f>
        <v>55</v>
      </c>
      <c r="B73">
        <v>64877767</v>
      </c>
      <c r="C73">
        <v>64878144</v>
      </c>
      <c r="D73">
        <v>18413230</v>
      </c>
      <c r="E73">
        <v>1</v>
      </c>
      <c r="F73">
        <v>1</v>
      </c>
      <c r="G73">
        <v>1</v>
      </c>
      <c r="H73">
        <v>1</v>
      </c>
      <c r="I73" t="s">
        <v>752</v>
      </c>
      <c r="J73" t="s">
        <v>3</v>
      </c>
      <c r="K73" t="s">
        <v>753</v>
      </c>
      <c r="L73">
        <v>1369</v>
      </c>
      <c r="N73">
        <v>1013</v>
      </c>
      <c r="O73" t="s">
        <v>692</v>
      </c>
      <c r="P73" t="s">
        <v>692</v>
      </c>
      <c r="Q73">
        <v>1</v>
      </c>
      <c r="W73">
        <v>0</v>
      </c>
      <c r="X73">
        <v>355262106</v>
      </c>
      <c r="Y73">
        <f>(AT73*ROUND((0.2+1),7))</f>
        <v>12.096</v>
      </c>
      <c r="AA73">
        <v>0</v>
      </c>
      <c r="AB73">
        <v>0</v>
      </c>
      <c r="AC73">
        <v>0</v>
      </c>
      <c r="AD73">
        <v>9.18</v>
      </c>
      <c r="AE73">
        <v>0</v>
      </c>
      <c r="AF73">
        <v>0</v>
      </c>
      <c r="AG73">
        <v>0</v>
      </c>
      <c r="AH73">
        <v>9.18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10.08</v>
      </c>
      <c r="AU73" t="s">
        <v>27</v>
      </c>
      <c r="AV73">
        <v>1</v>
      </c>
      <c r="AW73">
        <v>2</v>
      </c>
      <c r="AX73">
        <v>64878153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ROUND(AT73*Source!I55*AH73*AL73,0)</f>
        <v>370</v>
      </c>
      <c r="CV73">
        <f>ROUND(Y73*Source!I55,7)</f>
        <v>48.384</v>
      </c>
      <c r="CW73">
        <v>0</v>
      </c>
      <c r="CX73">
        <f>ROUND(Y73*Source!I55,7)</f>
        <v>48.384</v>
      </c>
      <c r="CY73">
        <f>AD73</f>
        <v>9.18</v>
      </c>
      <c r="CZ73">
        <f>AH73</f>
        <v>9.18</v>
      </c>
      <c r="DA73">
        <f>AL73</f>
        <v>1</v>
      </c>
      <c r="DB73">
        <f>ROUND((ROUND(AT73*CZ73,2)*ROUND((0.2+1),7)),2)</f>
        <v>111.04</v>
      </c>
      <c r="DC73">
        <f>ROUND((ROUND(AT73*AG73,2)*ROUND((0.2+1),7)),2)</f>
        <v>0</v>
      </c>
      <c r="DD73" t="s">
        <v>3</v>
      </c>
      <c r="DE73" t="s">
        <v>3</v>
      </c>
      <c r="DF73">
        <f>ROUND(ROUND(AE73,0)*CX73,0)</f>
        <v>0</v>
      </c>
      <c r="DG73">
        <f>ROUND(ROUND(AF73,0)*CX73,0)</f>
        <v>0</v>
      </c>
      <c r="DH73">
        <f>ROUND(ROUND(AG73,0)*CX73,0)</f>
        <v>0</v>
      </c>
      <c r="DI73">
        <f t="shared" ref="DI73:DI80" si="15">ROUND(ROUND(AH73,0)*CX73,0)</f>
        <v>435</v>
      </c>
      <c r="DJ73">
        <f>DI73</f>
        <v>435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ROW(Source!A55)</f>
        <v>55</v>
      </c>
      <c r="B74">
        <v>64877767</v>
      </c>
      <c r="C74">
        <v>64878144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38</v>
      </c>
      <c r="J74" t="s">
        <v>3</v>
      </c>
      <c r="K74" t="s">
        <v>693</v>
      </c>
      <c r="L74">
        <v>608254</v>
      </c>
      <c r="N74">
        <v>1013</v>
      </c>
      <c r="O74" t="s">
        <v>694</v>
      </c>
      <c r="P74" t="s">
        <v>694</v>
      </c>
      <c r="Q74">
        <v>1</v>
      </c>
      <c r="W74">
        <v>0</v>
      </c>
      <c r="X74">
        <v>-185737400</v>
      </c>
      <c r="Y74">
        <f>(AT74*ROUND((0.2+1),7))</f>
        <v>0.876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0.73</v>
      </c>
      <c r="AU74" t="s">
        <v>27</v>
      </c>
      <c r="AV74">
        <v>2</v>
      </c>
      <c r="AW74">
        <v>2</v>
      </c>
      <c r="AX74">
        <v>64878154</v>
      </c>
      <c r="AY74">
        <v>1</v>
      </c>
      <c r="AZ74">
        <v>0</v>
      </c>
      <c r="BA74">
        <v>75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ROUND(Y74*Source!I55,7)</f>
        <v>3.504</v>
      </c>
      <c r="CY74">
        <f>AD74</f>
        <v>0</v>
      </c>
      <c r="CZ74">
        <f>AH74</f>
        <v>0</v>
      </c>
      <c r="DA74">
        <f>AL74</f>
        <v>1</v>
      </c>
      <c r="DB74">
        <f>ROUND((ROUND(AT74*CZ74,2)*ROUND((0.2+1),7)),2)</f>
        <v>0</v>
      </c>
      <c r="DC74">
        <f>ROUND((ROUND(AT74*AG74,2)*ROUND((0.2+1),7)),2)</f>
        <v>0</v>
      </c>
      <c r="DD74" t="s">
        <v>3</v>
      </c>
      <c r="DE74" t="s">
        <v>3</v>
      </c>
      <c r="DF74">
        <f>ROUND(ROUND(AE74,0)*CX74,0)</f>
        <v>0</v>
      </c>
      <c r="DG74">
        <f>ROUND(ROUND(AF74,0)*CX74,0)</f>
        <v>0</v>
      </c>
      <c r="DH74">
        <f>ROUND(ROUND(AG74,0)*CX74,0)</f>
        <v>0</v>
      </c>
      <c r="DI74">
        <f t="shared" si="15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ROW(Source!A55)</f>
        <v>55</v>
      </c>
      <c r="B75">
        <v>64877767</v>
      </c>
      <c r="C75">
        <v>64878144</v>
      </c>
      <c r="D75">
        <v>29172379</v>
      </c>
      <c r="E75">
        <v>1</v>
      </c>
      <c r="F75">
        <v>1</v>
      </c>
      <c r="G75">
        <v>1</v>
      </c>
      <c r="H75">
        <v>2</v>
      </c>
      <c r="I75" t="s">
        <v>754</v>
      </c>
      <c r="J75" t="s">
        <v>755</v>
      </c>
      <c r="K75" t="s">
        <v>756</v>
      </c>
      <c r="L75">
        <v>1368</v>
      </c>
      <c r="N75">
        <v>1011</v>
      </c>
      <c r="O75" t="s">
        <v>698</v>
      </c>
      <c r="P75" t="s">
        <v>698</v>
      </c>
      <c r="Q75">
        <v>1</v>
      </c>
      <c r="W75">
        <v>0</v>
      </c>
      <c r="X75">
        <v>1106923569</v>
      </c>
      <c r="Y75">
        <f>(AT75*ROUND((0.2+1),7))</f>
        <v>0.876</v>
      </c>
      <c r="AA75">
        <v>0</v>
      </c>
      <c r="AB75">
        <v>1471.68</v>
      </c>
      <c r="AC75">
        <v>687.56</v>
      </c>
      <c r="AD75">
        <v>0</v>
      </c>
      <c r="AE75">
        <v>0</v>
      </c>
      <c r="AF75">
        <v>112</v>
      </c>
      <c r="AG75">
        <v>13.5</v>
      </c>
      <c r="AH75">
        <v>0</v>
      </c>
      <c r="AI75">
        <v>1</v>
      </c>
      <c r="AJ75">
        <v>13.14</v>
      </c>
      <c r="AK75">
        <v>50.93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0.73</v>
      </c>
      <c r="AU75" t="s">
        <v>27</v>
      </c>
      <c r="AV75">
        <v>0</v>
      </c>
      <c r="AW75">
        <v>2</v>
      </c>
      <c r="AX75">
        <v>64878155</v>
      </c>
      <c r="AY75">
        <v>1</v>
      </c>
      <c r="AZ75">
        <v>0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ROUND(Y75*Source!I55*DO75,7)</f>
        <v>0</v>
      </c>
      <c r="CX75">
        <f>ROUND(Y75*Source!I55,7)</f>
        <v>3.504</v>
      </c>
      <c r="CY75">
        <f>AB75</f>
        <v>1471.68</v>
      </c>
      <c r="CZ75">
        <f>AF75</f>
        <v>112</v>
      </c>
      <c r="DA75">
        <f>AJ75</f>
        <v>13.14</v>
      </c>
      <c r="DB75">
        <f>ROUND((ROUND(AT75*CZ75,2)*ROUND((0.2+1),7)),2)</f>
        <v>98.11</v>
      </c>
      <c r="DC75">
        <f>ROUND((ROUND(AT75*AG75,2)*ROUND((0.2+1),7)),2)</f>
        <v>11.83</v>
      </c>
      <c r="DD75" t="s">
        <v>3</v>
      </c>
      <c r="DE75" t="s">
        <v>3</v>
      </c>
      <c r="DF75">
        <f>ROUND(ROUND(AE75,0)*CX75,0)</f>
        <v>0</v>
      </c>
      <c r="DG75">
        <f>ROUND(ROUND(AF75*AJ75,0)*CX75,0)</f>
        <v>5158</v>
      </c>
      <c r="DH75">
        <f>ROUND(ROUND(AG75*AK75,0)*CX75,0)</f>
        <v>2411</v>
      </c>
      <c r="DI75">
        <f t="shared" si="15"/>
        <v>0</v>
      </c>
      <c r="DJ75">
        <f>DG75</f>
        <v>5158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ROW(Source!A55)</f>
        <v>55</v>
      </c>
      <c r="B76">
        <v>64877767</v>
      </c>
      <c r="C76">
        <v>64878144</v>
      </c>
      <c r="D76">
        <v>29110398</v>
      </c>
      <c r="E76">
        <v>1</v>
      </c>
      <c r="F76">
        <v>1</v>
      </c>
      <c r="G76">
        <v>1</v>
      </c>
      <c r="H76">
        <v>3</v>
      </c>
      <c r="I76" t="s">
        <v>757</v>
      </c>
      <c r="J76" t="s">
        <v>758</v>
      </c>
      <c r="K76" t="s">
        <v>759</v>
      </c>
      <c r="L76">
        <v>1348</v>
      </c>
      <c r="N76">
        <v>1009</v>
      </c>
      <c r="O76" t="s">
        <v>155</v>
      </c>
      <c r="P76" t="s">
        <v>155</v>
      </c>
      <c r="Q76">
        <v>1000</v>
      </c>
      <c r="W76">
        <v>0</v>
      </c>
      <c r="X76">
        <v>1625292450</v>
      </c>
      <c r="Y76">
        <f>AT76</f>
        <v>5.9999999999999995E-4</v>
      </c>
      <c r="AA76">
        <v>76804.47</v>
      </c>
      <c r="AB76">
        <v>0</v>
      </c>
      <c r="AC76">
        <v>0</v>
      </c>
      <c r="AD76">
        <v>0</v>
      </c>
      <c r="AE76">
        <v>15118.99</v>
      </c>
      <c r="AF76">
        <v>0</v>
      </c>
      <c r="AG76">
        <v>0</v>
      </c>
      <c r="AH76">
        <v>0</v>
      </c>
      <c r="AI76">
        <v>5.08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5.9999999999999995E-4</v>
      </c>
      <c r="AU76" t="s">
        <v>3</v>
      </c>
      <c r="AV76">
        <v>0</v>
      </c>
      <c r="AW76">
        <v>2</v>
      </c>
      <c r="AX76">
        <v>64878156</v>
      </c>
      <c r="AY76">
        <v>1</v>
      </c>
      <c r="AZ76">
        <v>0</v>
      </c>
      <c r="BA76">
        <v>77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ROUND(Y76*Source!I55,7)</f>
        <v>2.3999999999999998E-3</v>
      </c>
      <c r="CY76">
        <f>AA76</f>
        <v>76804.47</v>
      </c>
      <c r="CZ76">
        <f>AE76</f>
        <v>15118.99</v>
      </c>
      <c r="DA76">
        <f>AI76</f>
        <v>5.08</v>
      </c>
      <c r="DB76">
        <f>ROUND(ROUND(AT76*CZ76,2),2)</f>
        <v>9.07</v>
      </c>
      <c r="DC76">
        <f>ROUND(ROUND(AT76*AG76,2),2)</f>
        <v>0</v>
      </c>
      <c r="DD76" t="s">
        <v>3</v>
      </c>
      <c r="DE76" t="s">
        <v>3</v>
      </c>
      <c r="DF76">
        <f>ROUND(ROUND(AE76*AI76,0)*CX76,0)</f>
        <v>184</v>
      </c>
      <c r="DG76">
        <f>ROUND(ROUND(AF76,0)*CX76,0)</f>
        <v>0</v>
      </c>
      <c r="DH76">
        <f>ROUND(ROUND(AG76,0)*CX76,0)</f>
        <v>0</v>
      </c>
      <c r="DI76">
        <f t="shared" si="15"/>
        <v>0</v>
      </c>
      <c r="DJ76">
        <f>DF76</f>
        <v>184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ROW(Source!A55)</f>
        <v>55</v>
      </c>
      <c r="B77">
        <v>64877767</v>
      </c>
      <c r="C77">
        <v>64878144</v>
      </c>
      <c r="D77">
        <v>29107847</v>
      </c>
      <c r="E77">
        <v>1</v>
      </c>
      <c r="F77">
        <v>1</v>
      </c>
      <c r="G77">
        <v>1</v>
      </c>
      <c r="H77">
        <v>3</v>
      </c>
      <c r="I77" t="s">
        <v>760</v>
      </c>
      <c r="J77" t="s">
        <v>761</v>
      </c>
      <c r="K77" t="s">
        <v>762</v>
      </c>
      <c r="L77">
        <v>1346</v>
      </c>
      <c r="N77">
        <v>1009</v>
      </c>
      <c r="O77" t="s">
        <v>258</v>
      </c>
      <c r="P77" t="s">
        <v>258</v>
      </c>
      <c r="Q77">
        <v>1</v>
      </c>
      <c r="W77">
        <v>0</v>
      </c>
      <c r="X77">
        <v>1489730880</v>
      </c>
      <c r="Y77">
        <f>AT77</f>
        <v>0.5</v>
      </c>
      <c r="AA77">
        <v>47.86</v>
      </c>
      <c r="AB77">
        <v>0</v>
      </c>
      <c r="AC77">
        <v>0</v>
      </c>
      <c r="AD77">
        <v>0</v>
      </c>
      <c r="AE77">
        <v>9.61</v>
      </c>
      <c r="AF77">
        <v>0</v>
      </c>
      <c r="AG77">
        <v>0</v>
      </c>
      <c r="AH77">
        <v>0</v>
      </c>
      <c r="AI77">
        <v>4.9800000000000004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0.5</v>
      </c>
      <c r="AU77" t="s">
        <v>3</v>
      </c>
      <c r="AV77">
        <v>0</v>
      </c>
      <c r="AW77">
        <v>2</v>
      </c>
      <c r="AX77">
        <v>64878157</v>
      </c>
      <c r="AY77">
        <v>1</v>
      </c>
      <c r="AZ77">
        <v>0</v>
      </c>
      <c r="BA77">
        <v>78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ROUND(Y77*Source!I55,7)</f>
        <v>2</v>
      </c>
      <c r="CY77">
        <f>AA77</f>
        <v>47.86</v>
      </c>
      <c r="CZ77">
        <f>AE77</f>
        <v>9.61</v>
      </c>
      <c r="DA77">
        <f>AI77</f>
        <v>4.9800000000000004</v>
      </c>
      <c r="DB77">
        <f>ROUND(ROUND(AT77*CZ77,2),2)</f>
        <v>4.8099999999999996</v>
      </c>
      <c r="DC77">
        <f>ROUND(ROUND(AT77*AG77,2),2)</f>
        <v>0</v>
      </c>
      <c r="DD77" t="s">
        <v>3</v>
      </c>
      <c r="DE77" t="s">
        <v>3</v>
      </c>
      <c r="DF77">
        <f>ROUND(ROUND(AE77*AI77,0)*CX77,0)</f>
        <v>96</v>
      </c>
      <c r="DG77">
        <f>ROUND(ROUND(AF77,0)*CX77,0)</f>
        <v>0</v>
      </c>
      <c r="DH77">
        <f>ROUND(ROUND(AG77,0)*CX77,0)</f>
        <v>0</v>
      </c>
      <c r="DI77">
        <f t="shared" si="15"/>
        <v>0</v>
      </c>
      <c r="DJ77">
        <f>DF77</f>
        <v>96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ROW(Source!A55)</f>
        <v>55</v>
      </c>
      <c r="B78">
        <v>64877767</v>
      </c>
      <c r="C78">
        <v>64878144</v>
      </c>
      <c r="D78">
        <v>29121365</v>
      </c>
      <c r="E78">
        <v>1</v>
      </c>
      <c r="F78">
        <v>1</v>
      </c>
      <c r="G78">
        <v>1</v>
      </c>
      <c r="H78">
        <v>3</v>
      </c>
      <c r="I78" t="s">
        <v>763</v>
      </c>
      <c r="J78" t="s">
        <v>764</v>
      </c>
      <c r="K78" t="s">
        <v>765</v>
      </c>
      <c r="L78">
        <v>1354</v>
      </c>
      <c r="N78">
        <v>1010</v>
      </c>
      <c r="O78" t="s">
        <v>134</v>
      </c>
      <c r="P78" t="s">
        <v>134</v>
      </c>
      <c r="Q78">
        <v>1</v>
      </c>
      <c r="W78">
        <v>0</v>
      </c>
      <c r="X78">
        <v>1025784425</v>
      </c>
      <c r="Y78">
        <f>AT78</f>
        <v>4</v>
      </c>
      <c r="AA78">
        <v>901.99</v>
      </c>
      <c r="AB78">
        <v>0</v>
      </c>
      <c r="AC78">
        <v>0</v>
      </c>
      <c r="AD78">
        <v>0</v>
      </c>
      <c r="AE78">
        <v>50.96</v>
      </c>
      <c r="AF78">
        <v>0</v>
      </c>
      <c r="AG78">
        <v>0</v>
      </c>
      <c r="AH78">
        <v>0</v>
      </c>
      <c r="AI78">
        <v>17.7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4</v>
      </c>
      <c r="AU78" t="s">
        <v>3</v>
      </c>
      <c r="AV78">
        <v>0</v>
      </c>
      <c r="AW78">
        <v>2</v>
      </c>
      <c r="AX78">
        <v>64878158</v>
      </c>
      <c r="AY78">
        <v>1</v>
      </c>
      <c r="AZ78">
        <v>0</v>
      </c>
      <c r="BA78">
        <v>79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ROUND(Y78*Source!I55,7)</f>
        <v>16</v>
      </c>
      <c r="CY78">
        <f>AA78</f>
        <v>901.99</v>
      </c>
      <c r="CZ78">
        <f>AE78</f>
        <v>50.96</v>
      </c>
      <c r="DA78">
        <f>AI78</f>
        <v>17.7</v>
      </c>
      <c r="DB78">
        <f>ROUND(ROUND(AT78*CZ78,2),2)</f>
        <v>203.84</v>
      </c>
      <c r="DC78">
        <f>ROUND(ROUND(AT78*AG78,2),2)</f>
        <v>0</v>
      </c>
      <c r="DD78" t="s">
        <v>3</v>
      </c>
      <c r="DE78" t="s">
        <v>3</v>
      </c>
      <c r="DF78">
        <f>ROUND(ROUND(AE78*AI78,0)*CX78,0)</f>
        <v>14432</v>
      </c>
      <c r="DG78">
        <f>ROUND(ROUND(AF78,0)*CX78,0)</f>
        <v>0</v>
      </c>
      <c r="DH78">
        <f>ROUND(ROUND(AG78,0)*CX78,0)</f>
        <v>0</v>
      </c>
      <c r="DI78">
        <f t="shared" si="15"/>
        <v>0</v>
      </c>
      <c r="DJ78">
        <f>DF78</f>
        <v>14432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ROW(Source!A55)</f>
        <v>55</v>
      </c>
      <c r="B79">
        <v>64877767</v>
      </c>
      <c r="C79">
        <v>64878144</v>
      </c>
      <c r="D79">
        <v>29121399</v>
      </c>
      <c r="E79">
        <v>1</v>
      </c>
      <c r="F79">
        <v>1</v>
      </c>
      <c r="G79">
        <v>1</v>
      </c>
      <c r="H79">
        <v>3</v>
      </c>
      <c r="I79" t="s">
        <v>766</v>
      </c>
      <c r="J79" t="s">
        <v>767</v>
      </c>
      <c r="K79" t="s">
        <v>768</v>
      </c>
      <c r="L79">
        <v>1354</v>
      </c>
      <c r="N79">
        <v>1010</v>
      </c>
      <c r="O79" t="s">
        <v>134</v>
      </c>
      <c r="P79" t="s">
        <v>134</v>
      </c>
      <c r="Q79">
        <v>1</v>
      </c>
      <c r="W79">
        <v>0</v>
      </c>
      <c r="X79">
        <v>-1214313908</v>
      </c>
      <c r="Y79">
        <f>AT79</f>
        <v>1</v>
      </c>
      <c r="AA79">
        <v>7515.31</v>
      </c>
      <c r="AB79">
        <v>0</v>
      </c>
      <c r="AC79">
        <v>0</v>
      </c>
      <c r="AD79">
        <v>0</v>
      </c>
      <c r="AE79">
        <v>623.16</v>
      </c>
      <c r="AF79">
        <v>0</v>
      </c>
      <c r="AG79">
        <v>0</v>
      </c>
      <c r="AH79">
        <v>0</v>
      </c>
      <c r="AI79">
        <v>12.06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</v>
      </c>
      <c r="AU79" t="s">
        <v>3</v>
      </c>
      <c r="AV79">
        <v>0</v>
      </c>
      <c r="AW79">
        <v>2</v>
      </c>
      <c r="AX79">
        <v>64878159</v>
      </c>
      <c r="AY79">
        <v>1</v>
      </c>
      <c r="AZ79">
        <v>0</v>
      </c>
      <c r="BA79">
        <v>80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ROUND(Y79*Source!I55,7)</f>
        <v>4</v>
      </c>
      <c r="CY79">
        <f>AA79</f>
        <v>7515.31</v>
      </c>
      <c r="CZ79">
        <f>AE79</f>
        <v>623.16</v>
      </c>
      <c r="DA79">
        <f>AI79</f>
        <v>12.06</v>
      </c>
      <c r="DB79">
        <f>ROUND(ROUND(AT79*CZ79,2),2)</f>
        <v>623.16</v>
      </c>
      <c r="DC79">
        <f>ROUND(ROUND(AT79*AG79,2),2)</f>
        <v>0</v>
      </c>
      <c r="DD79" t="s">
        <v>3</v>
      </c>
      <c r="DE79" t="s">
        <v>3</v>
      </c>
      <c r="DF79">
        <f>ROUND(ROUND(AE79*AI79,0)*CX79,0)</f>
        <v>30060</v>
      </c>
      <c r="DG79">
        <f>ROUND(ROUND(AF79,0)*CX79,0)</f>
        <v>0</v>
      </c>
      <c r="DH79">
        <f>ROUND(ROUND(AG79,0)*CX79,0)</f>
        <v>0</v>
      </c>
      <c r="DI79">
        <f t="shared" si="15"/>
        <v>0</v>
      </c>
      <c r="DJ79">
        <f>DF79</f>
        <v>30060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ROW(Source!A55)</f>
        <v>55</v>
      </c>
      <c r="B80">
        <v>64877767</v>
      </c>
      <c r="C80">
        <v>64878144</v>
      </c>
      <c r="D80">
        <v>29145155</v>
      </c>
      <c r="E80">
        <v>1</v>
      </c>
      <c r="F80">
        <v>1</v>
      </c>
      <c r="G80">
        <v>1</v>
      </c>
      <c r="H80">
        <v>3</v>
      </c>
      <c r="I80" t="s">
        <v>769</v>
      </c>
      <c r="J80" t="s">
        <v>770</v>
      </c>
      <c r="K80" t="s">
        <v>771</v>
      </c>
      <c r="L80">
        <v>1339</v>
      </c>
      <c r="N80">
        <v>1007</v>
      </c>
      <c r="O80" t="s">
        <v>95</v>
      </c>
      <c r="P80" t="s">
        <v>95</v>
      </c>
      <c r="Q80">
        <v>1</v>
      </c>
      <c r="W80">
        <v>0</v>
      </c>
      <c r="X80">
        <v>-769468533</v>
      </c>
      <c r="Y80">
        <f>AT80</f>
        <v>4.5999999999999999E-2</v>
      </c>
      <c r="AA80">
        <v>4339.09</v>
      </c>
      <c r="AB80">
        <v>0</v>
      </c>
      <c r="AC80">
        <v>0</v>
      </c>
      <c r="AD80">
        <v>0</v>
      </c>
      <c r="AE80">
        <v>485.9</v>
      </c>
      <c r="AF80">
        <v>0</v>
      </c>
      <c r="AG80">
        <v>0</v>
      </c>
      <c r="AH80">
        <v>0</v>
      </c>
      <c r="AI80">
        <v>8.93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4.5999999999999999E-2</v>
      </c>
      <c r="AU80" t="s">
        <v>3</v>
      </c>
      <c r="AV80">
        <v>0</v>
      </c>
      <c r="AW80">
        <v>2</v>
      </c>
      <c r="AX80">
        <v>64878160</v>
      </c>
      <c r="AY80">
        <v>1</v>
      </c>
      <c r="AZ80">
        <v>0</v>
      </c>
      <c r="BA80">
        <v>81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ROUND(Y80*Source!I55,7)</f>
        <v>0.184</v>
      </c>
      <c r="CY80">
        <f>AA80</f>
        <v>4339.09</v>
      </c>
      <c r="CZ80">
        <f>AE80</f>
        <v>485.9</v>
      </c>
      <c r="DA80">
        <f>AI80</f>
        <v>8.93</v>
      </c>
      <c r="DB80">
        <f>ROUND(ROUND(AT80*CZ80,2),2)</f>
        <v>22.35</v>
      </c>
      <c r="DC80">
        <f>ROUND(ROUND(AT80*AG80,2),2)</f>
        <v>0</v>
      </c>
      <c r="DD80" t="s">
        <v>3</v>
      </c>
      <c r="DE80" t="s">
        <v>3</v>
      </c>
      <c r="DF80">
        <f>ROUND(ROUND(AE80*AI80,0)*CX80,0)</f>
        <v>798</v>
      </c>
      <c r="DG80">
        <f>ROUND(ROUND(AF80,0)*CX80,0)</f>
        <v>0</v>
      </c>
      <c r="DH80">
        <f>ROUND(ROUND(AG80,0)*CX80,0)</f>
        <v>0</v>
      </c>
      <c r="DI80">
        <f t="shared" si="15"/>
        <v>0</v>
      </c>
      <c r="DJ80">
        <f>DF80</f>
        <v>798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ROW(Source!A76)</f>
        <v>76</v>
      </c>
      <c r="B81">
        <v>64877770</v>
      </c>
      <c r="C81">
        <v>64878172</v>
      </c>
      <c r="D81">
        <v>29365845</v>
      </c>
      <c r="E81">
        <v>1</v>
      </c>
      <c r="F81">
        <v>1</v>
      </c>
      <c r="G81">
        <v>1</v>
      </c>
      <c r="H81">
        <v>1</v>
      </c>
      <c r="I81" t="s">
        <v>772</v>
      </c>
      <c r="J81" t="s">
        <v>3</v>
      </c>
      <c r="K81" t="s">
        <v>773</v>
      </c>
      <c r="L81">
        <v>1369</v>
      </c>
      <c r="N81">
        <v>1013</v>
      </c>
      <c r="O81" t="s">
        <v>692</v>
      </c>
      <c r="P81" t="s">
        <v>692</v>
      </c>
      <c r="Q81">
        <v>1</v>
      </c>
      <c r="W81">
        <v>0</v>
      </c>
      <c r="X81">
        <v>716873347</v>
      </c>
      <c r="Y81">
        <f>(AT81*ROUND((0.2+1),7))</f>
        <v>0.42</v>
      </c>
      <c r="AA81">
        <v>0</v>
      </c>
      <c r="AB81">
        <v>0</v>
      </c>
      <c r="AC81">
        <v>0</v>
      </c>
      <c r="AD81">
        <v>8.17</v>
      </c>
      <c r="AE81">
        <v>0</v>
      </c>
      <c r="AF81">
        <v>0</v>
      </c>
      <c r="AG81">
        <v>0</v>
      </c>
      <c r="AH81">
        <v>8.17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0.35</v>
      </c>
      <c r="AU81" t="s">
        <v>27</v>
      </c>
      <c r="AV81">
        <v>1</v>
      </c>
      <c r="AW81">
        <v>2</v>
      </c>
      <c r="AX81">
        <v>64878180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ROUND(AT81*Source!I76*AH81*AL81,0)</f>
        <v>46</v>
      </c>
      <c r="CV81">
        <f>ROUND(Y81*Source!I76,7)</f>
        <v>6.72</v>
      </c>
      <c r="CW81">
        <v>0</v>
      </c>
      <c r="CX81">
        <f>ROUND(Y81*Source!I76,7)</f>
        <v>6.72</v>
      </c>
      <c r="CY81">
        <f>AD81</f>
        <v>8.17</v>
      </c>
      <c r="CZ81">
        <f>AH81</f>
        <v>8.17</v>
      </c>
      <c r="DA81">
        <f>AL81</f>
        <v>1</v>
      </c>
      <c r="DB81">
        <f>ROUND((ROUND(AT81*CZ81,2)*ROUND((0.2+1),7)),2)</f>
        <v>3.43</v>
      </c>
      <c r="DC81">
        <f>ROUND((ROUND(AT81*AG81,2)*ROUND((0.2+1),7)),2)</f>
        <v>0</v>
      </c>
      <c r="DD81" t="s">
        <v>3</v>
      </c>
      <c r="DE81" t="s">
        <v>3</v>
      </c>
      <c r="DF81">
        <f t="shared" ref="DF81:DF87" si="16">ROUND(ROUND(AE81,2)*CX81,2)</f>
        <v>0</v>
      </c>
      <c r="DG81">
        <f t="shared" ref="DG81:DG87" si="17">ROUND(ROUND(AF81,2)*CX81,2)</f>
        <v>0</v>
      </c>
      <c r="DH81">
        <f t="shared" ref="DH81:DH87" si="18">ROUND(ROUND(AG81,2)*CX81,2)</f>
        <v>0</v>
      </c>
      <c r="DI81">
        <f t="shared" ref="DI81:DI87" si="19">ROUND(ROUND(AH81,2)*CX81,2)</f>
        <v>54.9</v>
      </c>
      <c r="DJ81">
        <f>DI81</f>
        <v>54.9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ROW(Source!A76)</f>
        <v>76</v>
      </c>
      <c r="B82">
        <v>64877770</v>
      </c>
      <c r="C82">
        <v>64878172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38</v>
      </c>
      <c r="J82" t="s">
        <v>3</v>
      </c>
      <c r="K82" t="s">
        <v>693</v>
      </c>
      <c r="L82">
        <v>608254</v>
      </c>
      <c r="N82">
        <v>1013</v>
      </c>
      <c r="O82" t="s">
        <v>694</v>
      </c>
      <c r="P82" t="s">
        <v>694</v>
      </c>
      <c r="Q82">
        <v>1</v>
      </c>
      <c r="W82">
        <v>0</v>
      </c>
      <c r="X82">
        <v>-185737400</v>
      </c>
      <c r="Y82">
        <f>(AT82*ROUND((0.2+1),7))</f>
        <v>0.06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0.05</v>
      </c>
      <c r="AU82" t="s">
        <v>27</v>
      </c>
      <c r="AV82">
        <v>2</v>
      </c>
      <c r="AW82">
        <v>2</v>
      </c>
      <c r="AX82">
        <v>64878181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ROUND(Y82*Source!I76,7)</f>
        <v>0.96</v>
      </c>
      <c r="CY82">
        <f>AD82</f>
        <v>0</v>
      </c>
      <c r="CZ82">
        <f>AH82</f>
        <v>0</v>
      </c>
      <c r="DA82">
        <f>AL82</f>
        <v>1</v>
      </c>
      <c r="DB82">
        <f>ROUND((ROUND(AT82*CZ82,2)*ROUND((0.2+1),7)),2)</f>
        <v>0</v>
      </c>
      <c r="DC82">
        <f>ROUND((ROUND(AT82*AG82,2)*ROUND((0.2+1),7)),2)</f>
        <v>0</v>
      </c>
      <c r="DD82" t="s">
        <v>3</v>
      </c>
      <c r="DE82" t="s">
        <v>3</v>
      </c>
      <c r="DF82">
        <f t="shared" si="16"/>
        <v>0</v>
      </c>
      <c r="DG82">
        <f t="shared" si="17"/>
        <v>0</v>
      </c>
      <c r="DH82">
        <f t="shared" si="18"/>
        <v>0</v>
      </c>
      <c r="DI82">
        <f t="shared" si="19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ROW(Source!A76)</f>
        <v>76</v>
      </c>
      <c r="B83">
        <v>64877770</v>
      </c>
      <c r="C83">
        <v>64878172</v>
      </c>
      <c r="D83">
        <v>29173740</v>
      </c>
      <c r="E83">
        <v>1</v>
      </c>
      <c r="F83">
        <v>1</v>
      </c>
      <c r="G83">
        <v>1</v>
      </c>
      <c r="H83">
        <v>2</v>
      </c>
      <c r="I83" t="s">
        <v>774</v>
      </c>
      <c r="J83" t="s">
        <v>775</v>
      </c>
      <c r="K83" t="s">
        <v>776</v>
      </c>
      <c r="L83">
        <v>1368</v>
      </c>
      <c r="N83">
        <v>1011</v>
      </c>
      <c r="O83" t="s">
        <v>698</v>
      </c>
      <c r="P83" t="s">
        <v>698</v>
      </c>
      <c r="Q83">
        <v>1</v>
      </c>
      <c r="W83">
        <v>0</v>
      </c>
      <c r="X83">
        <v>-1124298</v>
      </c>
      <c r="Y83">
        <f>(AT83*ROUND((0.2+1),7))</f>
        <v>0.06</v>
      </c>
      <c r="AA83">
        <v>0</v>
      </c>
      <c r="AB83">
        <v>110.86</v>
      </c>
      <c r="AC83">
        <v>11.6</v>
      </c>
      <c r="AD83">
        <v>0</v>
      </c>
      <c r="AE83">
        <v>0</v>
      </c>
      <c r="AF83">
        <v>110.86</v>
      </c>
      <c r="AG83">
        <v>11.6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0.05</v>
      </c>
      <c r="AU83" t="s">
        <v>27</v>
      </c>
      <c r="AV83">
        <v>0</v>
      </c>
      <c r="AW83">
        <v>2</v>
      </c>
      <c r="AX83">
        <v>64878182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ROUND(Y83*Source!I76*DO83,7)</f>
        <v>0</v>
      </c>
      <c r="CX83">
        <f>ROUND(Y83*Source!I76,7)</f>
        <v>0.96</v>
      </c>
      <c r="CY83">
        <f>AB83</f>
        <v>110.86</v>
      </c>
      <c r="CZ83">
        <f>AF83</f>
        <v>110.86</v>
      </c>
      <c r="DA83">
        <f>AJ83</f>
        <v>1</v>
      </c>
      <c r="DB83">
        <f>ROUND((ROUND(AT83*CZ83,2)*ROUND((0.2+1),7)),2)</f>
        <v>6.65</v>
      </c>
      <c r="DC83">
        <f>ROUND((ROUND(AT83*AG83,2)*ROUND((0.2+1),7)),2)</f>
        <v>0.7</v>
      </c>
      <c r="DD83" t="s">
        <v>3</v>
      </c>
      <c r="DE83" t="s">
        <v>3</v>
      </c>
      <c r="DF83">
        <f t="shared" si="16"/>
        <v>0</v>
      </c>
      <c r="DG83">
        <f t="shared" si="17"/>
        <v>106.43</v>
      </c>
      <c r="DH83">
        <f t="shared" si="18"/>
        <v>11.14</v>
      </c>
      <c r="DI83">
        <f t="shared" si="19"/>
        <v>0</v>
      </c>
      <c r="DJ83">
        <f>DG83</f>
        <v>106.43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ROW(Source!A76)</f>
        <v>76</v>
      </c>
      <c r="B84">
        <v>64877770</v>
      </c>
      <c r="C84">
        <v>64878172</v>
      </c>
      <c r="D84">
        <v>29110398</v>
      </c>
      <c r="E84">
        <v>1</v>
      </c>
      <c r="F84">
        <v>1</v>
      </c>
      <c r="G84">
        <v>1</v>
      </c>
      <c r="H84">
        <v>3</v>
      </c>
      <c r="I84" t="s">
        <v>757</v>
      </c>
      <c r="J84" t="s">
        <v>758</v>
      </c>
      <c r="K84" t="s">
        <v>759</v>
      </c>
      <c r="L84">
        <v>1348</v>
      </c>
      <c r="N84">
        <v>1009</v>
      </c>
      <c r="O84" t="s">
        <v>155</v>
      </c>
      <c r="P84" t="s">
        <v>155</v>
      </c>
      <c r="Q84">
        <v>1000</v>
      </c>
      <c r="W84">
        <v>0</v>
      </c>
      <c r="X84">
        <v>1625292450</v>
      </c>
      <c r="Y84">
        <f>AT84</f>
        <v>1.0000000000000001E-5</v>
      </c>
      <c r="AA84">
        <v>15118.99</v>
      </c>
      <c r="AB84">
        <v>0</v>
      </c>
      <c r="AC84">
        <v>0</v>
      </c>
      <c r="AD84">
        <v>0</v>
      </c>
      <c r="AE84">
        <v>15118.99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1.0000000000000001E-5</v>
      </c>
      <c r="AU84" t="s">
        <v>3</v>
      </c>
      <c r="AV84">
        <v>0</v>
      </c>
      <c r="AW84">
        <v>2</v>
      </c>
      <c r="AX84">
        <v>64878183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ROUND(Y84*Source!I76,7)</f>
        <v>1.6000000000000001E-4</v>
      </c>
      <c r="CY84">
        <f>AA84</f>
        <v>15118.99</v>
      </c>
      <c r="CZ84">
        <f>AE84</f>
        <v>15118.99</v>
      </c>
      <c r="DA84">
        <f>AI84</f>
        <v>1</v>
      </c>
      <c r="DB84">
        <f>ROUND(ROUND(AT84*CZ84,2),2)</f>
        <v>0.15</v>
      </c>
      <c r="DC84">
        <f>ROUND(ROUND(AT84*AG84,2),2)</f>
        <v>0</v>
      </c>
      <c r="DD84" t="s">
        <v>3</v>
      </c>
      <c r="DE84" t="s">
        <v>3</v>
      </c>
      <c r="DF84">
        <f t="shared" si="16"/>
        <v>2.42</v>
      </c>
      <c r="DG84">
        <f t="shared" si="17"/>
        <v>0</v>
      </c>
      <c r="DH84">
        <f t="shared" si="18"/>
        <v>0</v>
      </c>
      <c r="DI84">
        <f t="shared" si="19"/>
        <v>0</v>
      </c>
      <c r="DJ84">
        <f>DF84</f>
        <v>2.42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ROW(Source!A76)</f>
        <v>76</v>
      </c>
      <c r="B85">
        <v>64877770</v>
      </c>
      <c r="C85">
        <v>64878172</v>
      </c>
      <c r="D85">
        <v>29110575</v>
      </c>
      <c r="E85">
        <v>1</v>
      </c>
      <c r="F85">
        <v>1</v>
      </c>
      <c r="G85">
        <v>1</v>
      </c>
      <c r="H85">
        <v>3</v>
      </c>
      <c r="I85" t="s">
        <v>777</v>
      </c>
      <c r="J85" t="s">
        <v>778</v>
      </c>
      <c r="K85" t="s">
        <v>779</v>
      </c>
      <c r="L85">
        <v>1346</v>
      </c>
      <c r="N85">
        <v>1009</v>
      </c>
      <c r="O85" t="s">
        <v>258</v>
      </c>
      <c r="P85" t="s">
        <v>258</v>
      </c>
      <c r="Q85">
        <v>1</v>
      </c>
      <c r="W85">
        <v>0</v>
      </c>
      <c r="X85">
        <v>-425042614</v>
      </c>
      <c r="Y85">
        <f>AT85</f>
        <v>0.02</v>
      </c>
      <c r="AA85">
        <v>32.590000000000003</v>
      </c>
      <c r="AB85">
        <v>0</v>
      </c>
      <c r="AC85">
        <v>0</v>
      </c>
      <c r="AD85">
        <v>0</v>
      </c>
      <c r="AE85">
        <v>32.590000000000003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0.02</v>
      </c>
      <c r="AU85" t="s">
        <v>3</v>
      </c>
      <c r="AV85">
        <v>0</v>
      </c>
      <c r="AW85">
        <v>2</v>
      </c>
      <c r="AX85">
        <v>64878184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ROUND(Y85*Source!I76,7)</f>
        <v>0.32</v>
      </c>
      <c r="CY85">
        <f>AA85</f>
        <v>32.590000000000003</v>
      </c>
      <c r="CZ85">
        <f>AE85</f>
        <v>32.590000000000003</v>
      </c>
      <c r="DA85">
        <f>AI85</f>
        <v>1</v>
      </c>
      <c r="DB85">
        <f>ROUND(ROUND(AT85*CZ85,2),2)</f>
        <v>0.65</v>
      </c>
      <c r="DC85">
        <f>ROUND(ROUND(AT85*AG85,2),2)</f>
        <v>0</v>
      </c>
      <c r="DD85" t="s">
        <v>3</v>
      </c>
      <c r="DE85" t="s">
        <v>3</v>
      </c>
      <c r="DF85">
        <f t="shared" si="16"/>
        <v>10.43</v>
      </c>
      <c r="DG85">
        <f t="shared" si="17"/>
        <v>0</v>
      </c>
      <c r="DH85">
        <f t="shared" si="18"/>
        <v>0</v>
      </c>
      <c r="DI85">
        <f t="shared" si="19"/>
        <v>0</v>
      </c>
      <c r="DJ85">
        <f>DF85</f>
        <v>10.43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ROW(Source!A76)</f>
        <v>76</v>
      </c>
      <c r="B86">
        <v>64877770</v>
      </c>
      <c r="C86">
        <v>64878172</v>
      </c>
      <c r="D86">
        <v>29121317</v>
      </c>
      <c r="E86">
        <v>1</v>
      </c>
      <c r="F86">
        <v>1</v>
      </c>
      <c r="G86">
        <v>1</v>
      </c>
      <c r="H86">
        <v>3</v>
      </c>
      <c r="I86" t="s">
        <v>780</v>
      </c>
      <c r="J86" t="s">
        <v>781</v>
      </c>
      <c r="K86" t="s">
        <v>782</v>
      </c>
      <c r="L86">
        <v>1355</v>
      </c>
      <c r="N86">
        <v>1010</v>
      </c>
      <c r="O86" t="s">
        <v>387</v>
      </c>
      <c r="P86" t="s">
        <v>387</v>
      </c>
      <c r="Q86">
        <v>100</v>
      </c>
      <c r="W86">
        <v>0</v>
      </c>
      <c r="X86">
        <v>1722947628</v>
      </c>
      <c r="Y86">
        <f>AT86</f>
        <v>0.01</v>
      </c>
      <c r="AA86">
        <v>1106.3800000000001</v>
      </c>
      <c r="AB86">
        <v>0</v>
      </c>
      <c r="AC86">
        <v>0</v>
      </c>
      <c r="AD86">
        <v>0</v>
      </c>
      <c r="AE86">
        <v>1106.3800000000001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0.01</v>
      </c>
      <c r="AU86" t="s">
        <v>3</v>
      </c>
      <c r="AV86">
        <v>0</v>
      </c>
      <c r="AW86">
        <v>2</v>
      </c>
      <c r="AX86">
        <v>64878185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ROUND(Y86*Source!I76,7)</f>
        <v>0.16</v>
      </c>
      <c r="CY86">
        <f>AA86</f>
        <v>1106.3800000000001</v>
      </c>
      <c r="CZ86">
        <f>AE86</f>
        <v>1106.3800000000001</v>
      </c>
      <c r="DA86">
        <f>AI86</f>
        <v>1</v>
      </c>
      <c r="DB86">
        <f>ROUND(ROUND(AT86*CZ86,2),2)</f>
        <v>11.06</v>
      </c>
      <c r="DC86">
        <f>ROUND(ROUND(AT86*AG86,2),2)</f>
        <v>0</v>
      </c>
      <c r="DD86" t="s">
        <v>3</v>
      </c>
      <c r="DE86" t="s">
        <v>3</v>
      </c>
      <c r="DF86">
        <f t="shared" si="16"/>
        <v>177.02</v>
      </c>
      <c r="DG86">
        <f t="shared" si="17"/>
        <v>0</v>
      </c>
      <c r="DH86">
        <f t="shared" si="18"/>
        <v>0</v>
      </c>
      <c r="DI86">
        <f t="shared" si="19"/>
        <v>0</v>
      </c>
      <c r="DJ86">
        <f>DF86</f>
        <v>177.02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ROW(Source!A76)</f>
        <v>76</v>
      </c>
      <c r="B87">
        <v>64877770</v>
      </c>
      <c r="C87">
        <v>64878172</v>
      </c>
      <c r="D87">
        <v>29171808</v>
      </c>
      <c r="E87">
        <v>1</v>
      </c>
      <c r="F87">
        <v>1</v>
      </c>
      <c r="G87">
        <v>1</v>
      </c>
      <c r="H87">
        <v>3</v>
      </c>
      <c r="I87" t="s">
        <v>783</v>
      </c>
      <c r="J87" t="s">
        <v>784</v>
      </c>
      <c r="K87" t="s">
        <v>785</v>
      </c>
      <c r="L87">
        <v>1374</v>
      </c>
      <c r="N87">
        <v>1013</v>
      </c>
      <c r="O87" t="s">
        <v>786</v>
      </c>
      <c r="P87" t="s">
        <v>786</v>
      </c>
      <c r="Q87">
        <v>1</v>
      </c>
      <c r="W87">
        <v>0</v>
      </c>
      <c r="X87">
        <v>-915781824</v>
      </c>
      <c r="Y87">
        <f>AT87</f>
        <v>0.06</v>
      </c>
      <c r="AA87">
        <v>1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0.06</v>
      </c>
      <c r="AU87" t="s">
        <v>3</v>
      </c>
      <c r="AV87">
        <v>0</v>
      </c>
      <c r="AW87">
        <v>2</v>
      </c>
      <c r="AX87">
        <v>64878186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ROUND(Y87*Source!I76,7)</f>
        <v>0.96</v>
      </c>
      <c r="CY87">
        <f>AA87</f>
        <v>1</v>
      </c>
      <c r="CZ87">
        <f>AE87</f>
        <v>1</v>
      </c>
      <c r="DA87">
        <f>AI87</f>
        <v>1</v>
      </c>
      <c r="DB87">
        <f>ROUND(ROUND(AT87*CZ87,2),2)</f>
        <v>0.06</v>
      </c>
      <c r="DC87">
        <f>ROUND(ROUND(AT87*AG87,2),2)</f>
        <v>0</v>
      </c>
      <c r="DD87" t="s">
        <v>3</v>
      </c>
      <c r="DE87" t="s">
        <v>3</v>
      </c>
      <c r="DF87">
        <f t="shared" si="16"/>
        <v>0.96</v>
      </c>
      <c r="DG87">
        <f t="shared" si="17"/>
        <v>0</v>
      </c>
      <c r="DH87">
        <f t="shared" si="18"/>
        <v>0</v>
      </c>
      <c r="DI87">
        <f t="shared" si="19"/>
        <v>0</v>
      </c>
      <c r="DJ87">
        <f>DF87</f>
        <v>0.96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ROW(Source!A77)</f>
        <v>77</v>
      </c>
      <c r="B88">
        <v>64877767</v>
      </c>
      <c r="C88">
        <v>64878172</v>
      </c>
      <c r="D88">
        <v>29365845</v>
      </c>
      <c r="E88">
        <v>1</v>
      </c>
      <c r="F88">
        <v>1</v>
      </c>
      <c r="G88">
        <v>1</v>
      </c>
      <c r="H88">
        <v>1</v>
      </c>
      <c r="I88" t="s">
        <v>772</v>
      </c>
      <c r="J88" t="s">
        <v>3</v>
      </c>
      <c r="K88" t="s">
        <v>773</v>
      </c>
      <c r="L88">
        <v>1369</v>
      </c>
      <c r="N88">
        <v>1013</v>
      </c>
      <c r="O88" t="s">
        <v>692</v>
      </c>
      <c r="P88" t="s">
        <v>692</v>
      </c>
      <c r="Q88">
        <v>1</v>
      </c>
      <c r="W88">
        <v>0</v>
      </c>
      <c r="X88">
        <v>716873347</v>
      </c>
      <c r="Y88">
        <f>(AT88*ROUND((0.2+1),7))</f>
        <v>0.42</v>
      </c>
      <c r="AA88">
        <v>0</v>
      </c>
      <c r="AB88">
        <v>0</v>
      </c>
      <c r="AC88">
        <v>0</v>
      </c>
      <c r="AD88">
        <v>8.17</v>
      </c>
      <c r="AE88">
        <v>0</v>
      </c>
      <c r="AF88">
        <v>0</v>
      </c>
      <c r="AG88">
        <v>0</v>
      </c>
      <c r="AH88">
        <v>8.17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0.35</v>
      </c>
      <c r="AU88" t="s">
        <v>27</v>
      </c>
      <c r="AV88">
        <v>1</v>
      </c>
      <c r="AW88">
        <v>2</v>
      </c>
      <c r="AX88">
        <v>64878180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ROUND(AT88*Source!I77*AH88*AL88,0)</f>
        <v>46</v>
      </c>
      <c r="CV88">
        <f>ROUND(Y88*Source!I77,7)</f>
        <v>6.72</v>
      </c>
      <c r="CW88">
        <v>0</v>
      </c>
      <c r="CX88">
        <f>ROUND(Y88*Source!I77,7)</f>
        <v>6.72</v>
      </c>
      <c r="CY88">
        <f>AD88</f>
        <v>8.17</v>
      </c>
      <c r="CZ88">
        <f>AH88</f>
        <v>8.17</v>
      </c>
      <c r="DA88">
        <f>AL88</f>
        <v>1</v>
      </c>
      <c r="DB88">
        <f>ROUND((ROUND(AT88*CZ88,2)*ROUND((0.2+1),7)),2)</f>
        <v>3.43</v>
      </c>
      <c r="DC88">
        <f>ROUND((ROUND(AT88*AG88,2)*ROUND((0.2+1),7)),2)</f>
        <v>0</v>
      </c>
      <c r="DD88" t="s">
        <v>3</v>
      </c>
      <c r="DE88" t="s">
        <v>3</v>
      </c>
      <c r="DF88">
        <f>ROUND(ROUND(AE88,0)*CX88,0)</f>
        <v>0</v>
      </c>
      <c r="DG88">
        <f>ROUND(ROUND(AF88,0)*CX88,0)</f>
        <v>0</v>
      </c>
      <c r="DH88">
        <f>ROUND(ROUND(AG88,0)*CX88,0)</f>
        <v>0</v>
      </c>
      <c r="DI88">
        <f t="shared" ref="DI88:DI94" si="20">ROUND(ROUND(AH88,0)*CX88,0)</f>
        <v>54</v>
      </c>
      <c r="DJ88">
        <f>DI88</f>
        <v>54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ROW(Source!A77)</f>
        <v>77</v>
      </c>
      <c r="B89">
        <v>64877767</v>
      </c>
      <c r="C89">
        <v>64878172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38</v>
      </c>
      <c r="J89" t="s">
        <v>3</v>
      </c>
      <c r="K89" t="s">
        <v>693</v>
      </c>
      <c r="L89">
        <v>608254</v>
      </c>
      <c r="N89">
        <v>1013</v>
      </c>
      <c r="O89" t="s">
        <v>694</v>
      </c>
      <c r="P89" t="s">
        <v>694</v>
      </c>
      <c r="Q89">
        <v>1</v>
      </c>
      <c r="W89">
        <v>0</v>
      </c>
      <c r="X89">
        <v>-185737400</v>
      </c>
      <c r="Y89">
        <f>(AT89*ROUND((0.2+1),7))</f>
        <v>0.06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0.05</v>
      </c>
      <c r="AU89" t="s">
        <v>27</v>
      </c>
      <c r="AV89">
        <v>2</v>
      </c>
      <c r="AW89">
        <v>2</v>
      </c>
      <c r="AX89">
        <v>64878181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ROUND(Y89*Source!I77,7)</f>
        <v>0.96</v>
      </c>
      <c r="CY89">
        <f>AD89</f>
        <v>0</v>
      </c>
      <c r="CZ89">
        <f>AH89</f>
        <v>0</v>
      </c>
      <c r="DA89">
        <f>AL89</f>
        <v>1</v>
      </c>
      <c r="DB89">
        <f>ROUND((ROUND(AT89*CZ89,2)*ROUND((0.2+1),7)),2)</f>
        <v>0</v>
      </c>
      <c r="DC89">
        <f>ROUND((ROUND(AT89*AG89,2)*ROUND((0.2+1),7)),2)</f>
        <v>0</v>
      </c>
      <c r="DD89" t="s">
        <v>3</v>
      </c>
      <c r="DE89" t="s">
        <v>3</v>
      </c>
      <c r="DF89">
        <f>ROUND(ROUND(AE89,0)*CX89,0)</f>
        <v>0</v>
      </c>
      <c r="DG89">
        <f>ROUND(ROUND(AF89,0)*CX89,0)</f>
        <v>0</v>
      </c>
      <c r="DH89">
        <f>ROUND(ROUND(AG89,0)*CX89,0)</f>
        <v>0</v>
      </c>
      <c r="DI89">
        <f t="shared" si="20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ROW(Source!A77)</f>
        <v>77</v>
      </c>
      <c r="B90">
        <v>64877767</v>
      </c>
      <c r="C90">
        <v>64878172</v>
      </c>
      <c r="D90">
        <v>29173740</v>
      </c>
      <c r="E90">
        <v>1</v>
      </c>
      <c r="F90">
        <v>1</v>
      </c>
      <c r="G90">
        <v>1</v>
      </c>
      <c r="H90">
        <v>2</v>
      </c>
      <c r="I90" t="s">
        <v>774</v>
      </c>
      <c r="J90" t="s">
        <v>775</v>
      </c>
      <c r="K90" t="s">
        <v>776</v>
      </c>
      <c r="L90">
        <v>1368</v>
      </c>
      <c r="N90">
        <v>1011</v>
      </c>
      <c r="O90" t="s">
        <v>698</v>
      </c>
      <c r="P90" t="s">
        <v>698</v>
      </c>
      <c r="Q90">
        <v>1</v>
      </c>
      <c r="W90">
        <v>0</v>
      </c>
      <c r="X90">
        <v>-1124298</v>
      </c>
      <c r="Y90">
        <f>(AT90*ROUND((0.2+1),7))</f>
        <v>0.06</v>
      </c>
      <c r="AA90">
        <v>0</v>
      </c>
      <c r="AB90">
        <v>1140.75</v>
      </c>
      <c r="AC90">
        <v>590.79</v>
      </c>
      <c r="AD90">
        <v>0</v>
      </c>
      <c r="AE90">
        <v>0</v>
      </c>
      <c r="AF90">
        <v>110.86</v>
      </c>
      <c r="AG90">
        <v>11.6</v>
      </c>
      <c r="AH90">
        <v>0</v>
      </c>
      <c r="AI90">
        <v>1</v>
      </c>
      <c r="AJ90">
        <v>10.29</v>
      </c>
      <c r="AK90">
        <v>50.93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0.05</v>
      </c>
      <c r="AU90" t="s">
        <v>27</v>
      </c>
      <c r="AV90">
        <v>0</v>
      </c>
      <c r="AW90">
        <v>2</v>
      </c>
      <c r="AX90">
        <v>64878182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ROUND(Y90*Source!I77*DO90,7)</f>
        <v>0</v>
      </c>
      <c r="CX90">
        <f>ROUND(Y90*Source!I77,7)</f>
        <v>0.96</v>
      </c>
      <c r="CY90">
        <f>AB90</f>
        <v>1140.75</v>
      </c>
      <c r="CZ90">
        <f>AF90</f>
        <v>110.86</v>
      </c>
      <c r="DA90">
        <f>AJ90</f>
        <v>10.29</v>
      </c>
      <c r="DB90">
        <f>ROUND((ROUND(AT90*CZ90,2)*ROUND((0.2+1),7)),2)</f>
        <v>6.65</v>
      </c>
      <c r="DC90">
        <f>ROUND((ROUND(AT90*AG90,2)*ROUND((0.2+1),7)),2)</f>
        <v>0.7</v>
      </c>
      <c r="DD90" t="s">
        <v>3</v>
      </c>
      <c r="DE90" t="s">
        <v>3</v>
      </c>
      <c r="DF90">
        <f>ROUND(ROUND(AE90,0)*CX90,0)</f>
        <v>0</v>
      </c>
      <c r="DG90">
        <f>ROUND(ROUND(AF90*AJ90,0)*CX90,0)</f>
        <v>1095</v>
      </c>
      <c r="DH90">
        <f>ROUND(ROUND(AG90*AK90,0)*CX90,0)</f>
        <v>567</v>
      </c>
      <c r="DI90">
        <f t="shared" si="20"/>
        <v>0</v>
      </c>
      <c r="DJ90">
        <f>DG90</f>
        <v>1095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ROW(Source!A77)</f>
        <v>77</v>
      </c>
      <c r="B91">
        <v>64877767</v>
      </c>
      <c r="C91">
        <v>64878172</v>
      </c>
      <c r="D91">
        <v>29110398</v>
      </c>
      <c r="E91">
        <v>1</v>
      </c>
      <c r="F91">
        <v>1</v>
      </c>
      <c r="G91">
        <v>1</v>
      </c>
      <c r="H91">
        <v>3</v>
      </c>
      <c r="I91" t="s">
        <v>757</v>
      </c>
      <c r="J91" t="s">
        <v>758</v>
      </c>
      <c r="K91" t="s">
        <v>759</v>
      </c>
      <c r="L91">
        <v>1348</v>
      </c>
      <c r="N91">
        <v>1009</v>
      </c>
      <c r="O91" t="s">
        <v>155</v>
      </c>
      <c r="P91" t="s">
        <v>155</v>
      </c>
      <c r="Q91">
        <v>1000</v>
      </c>
      <c r="W91">
        <v>0</v>
      </c>
      <c r="X91">
        <v>1625292450</v>
      </c>
      <c r="Y91">
        <f>AT91</f>
        <v>1.0000000000000001E-5</v>
      </c>
      <c r="AA91">
        <v>76804.47</v>
      </c>
      <c r="AB91">
        <v>0</v>
      </c>
      <c r="AC91">
        <v>0</v>
      </c>
      <c r="AD91">
        <v>0</v>
      </c>
      <c r="AE91">
        <v>15118.99</v>
      </c>
      <c r="AF91">
        <v>0</v>
      </c>
      <c r="AG91">
        <v>0</v>
      </c>
      <c r="AH91">
        <v>0</v>
      </c>
      <c r="AI91">
        <v>5.08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1.0000000000000001E-5</v>
      </c>
      <c r="AU91" t="s">
        <v>3</v>
      </c>
      <c r="AV91">
        <v>0</v>
      </c>
      <c r="AW91">
        <v>2</v>
      </c>
      <c r="AX91">
        <v>64878183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ROUND(Y91*Source!I77,7)</f>
        <v>1.6000000000000001E-4</v>
      </c>
      <c r="CY91">
        <f>AA91</f>
        <v>76804.47</v>
      </c>
      <c r="CZ91">
        <f>AE91</f>
        <v>15118.99</v>
      </c>
      <c r="DA91">
        <f>AI91</f>
        <v>5.08</v>
      </c>
      <c r="DB91">
        <f>ROUND(ROUND(AT91*CZ91,2),2)</f>
        <v>0.15</v>
      </c>
      <c r="DC91">
        <f>ROUND(ROUND(AT91*AG91,2),2)</f>
        <v>0</v>
      </c>
      <c r="DD91" t="s">
        <v>3</v>
      </c>
      <c r="DE91" t="s">
        <v>3</v>
      </c>
      <c r="DF91">
        <f>ROUND(ROUND(AE91*AI91,0)*CX91,0)</f>
        <v>12</v>
      </c>
      <c r="DG91">
        <f>ROUND(ROUND(AF91,0)*CX91,0)</f>
        <v>0</v>
      </c>
      <c r="DH91">
        <f>ROUND(ROUND(AG91,0)*CX91,0)</f>
        <v>0</v>
      </c>
      <c r="DI91">
        <f t="shared" si="20"/>
        <v>0</v>
      </c>
      <c r="DJ91">
        <f>DF91</f>
        <v>12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ROW(Source!A77)</f>
        <v>77</v>
      </c>
      <c r="B92">
        <v>64877767</v>
      </c>
      <c r="C92">
        <v>64878172</v>
      </c>
      <c r="D92">
        <v>29110575</v>
      </c>
      <c r="E92">
        <v>1</v>
      </c>
      <c r="F92">
        <v>1</v>
      </c>
      <c r="G92">
        <v>1</v>
      </c>
      <c r="H92">
        <v>3</v>
      </c>
      <c r="I92" t="s">
        <v>777</v>
      </c>
      <c r="J92" t="s">
        <v>778</v>
      </c>
      <c r="K92" t="s">
        <v>779</v>
      </c>
      <c r="L92">
        <v>1346</v>
      </c>
      <c r="N92">
        <v>1009</v>
      </c>
      <c r="O92" t="s">
        <v>258</v>
      </c>
      <c r="P92" t="s">
        <v>258</v>
      </c>
      <c r="Q92">
        <v>1</v>
      </c>
      <c r="W92">
        <v>0</v>
      </c>
      <c r="X92">
        <v>-425042614</v>
      </c>
      <c r="Y92">
        <f>AT92</f>
        <v>0.02</v>
      </c>
      <c r="AA92">
        <v>197.82</v>
      </c>
      <c r="AB92">
        <v>0</v>
      </c>
      <c r="AC92">
        <v>0</v>
      </c>
      <c r="AD92">
        <v>0</v>
      </c>
      <c r="AE92">
        <v>32.590000000000003</v>
      </c>
      <c r="AF92">
        <v>0</v>
      </c>
      <c r="AG92">
        <v>0</v>
      </c>
      <c r="AH92">
        <v>0</v>
      </c>
      <c r="AI92">
        <v>6.07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0.02</v>
      </c>
      <c r="AU92" t="s">
        <v>3</v>
      </c>
      <c r="AV92">
        <v>0</v>
      </c>
      <c r="AW92">
        <v>2</v>
      </c>
      <c r="AX92">
        <v>64878184</v>
      </c>
      <c r="AY92">
        <v>1</v>
      </c>
      <c r="AZ92">
        <v>0</v>
      </c>
      <c r="BA92">
        <v>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ROUND(Y92*Source!I77,7)</f>
        <v>0.32</v>
      </c>
      <c r="CY92">
        <f>AA92</f>
        <v>197.82</v>
      </c>
      <c r="CZ92">
        <f>AE92</f>
        <v>32.590000000000003</v>
      </c>
      <c r="DA92">
        <f>AI92</f>
        <v>6.07</v>
      </c>
      <c r="DB92">
        <f>ROUND(ROUND(AT92*CZ92,2),2)</f>
        <v>0.65</v>
      </c>
      <c r="DC92">
        <f>ROUND(ROUND(AT92*AG92,2),2)</f>
        <v>0</v>
      </c>
      <c r="DD92" t="s">
        <v>3</v>
      </c>
      <c r="DE92" t="s">
        <v>3</v>
      </c>
      <c r="DF92">
        <f>ROUND(ROUND(AE92*AI92,0)*CX92,0)</f>
        <v>63</v>
      </c>
      <c r="DG92">
        <f>ROUND(ROUND(AF92,0)*CX92,0)</f>
        <v>0</v>
      </c>
      <c r="DH92">
        <f>ROUND(ROUND(AG92,0)*CX92,0)</f>
        <v>0</v>
      </c>
      <c r="DI92">
        <f t="shared" si="20"/>
        <v>0</v>
      </c>
      <c r="DJ92">
        <f>DF92</f>
        <v>63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ROW(Source!A77)</f>
        <v>77</v>
      </c>
      <c r="B93">
        <v>64877767</v>
      </c>
      <c r="C93">
        <v>64878172</v>
      </c>
      <c r="D93">
        <v>29121317</v>
      </c>
      <c r="E93">
        <v>1</v>
      </c>
      <c r="F93">
        <v>1</v>
      </c>
      <c r="G93">
        <v>1</v>
      </c>
      <c r="H93">
        <v>3</v>
      </c>
      <c r="I93" t="s">
        <v>780</v>
      </c>
      <c r="J93" t="s">
        <v>781</v>
      </c>
      <c r="K93" t="s">
        <v>782</v>
      </c>
      <c r="L93">
        <v>1355</v>
      </c>
      <c r="N93">
        <v>1010</v>
      </c>
      <c r="O93" t="s">
        <v>387</v>
      </c>
      <c r="P93" t="s">
        <v>387</v>
      </c>
      <c r="Q93">
        <v>100</v>
      </c>
      <c r="W93">
        <v>0</v>
      </c>
      <c r="X93">
        <v>1722947628</v>
      </c>
      <c r="Y93">
        <f>AT93</f>
        <v>0.01</v>
      </c>
      <c r="AA93">
        <v>35592.239999999998</v>
      </c>
      <c r="AB93">
        <v>0</v>
      </c>
      <c r="AC93">
        <v>0</v>
      </c>
      <c r="AD93">
        <v>0</v>
      </c>
      <c r="AE93">
        <v>1106.3800000000001</v>
      </c>
      <c r="AF93">
        <v>0</v>
      </c>
      <c r="AG93">
        <v>0</v>
      </c>
      <c r="AH93">
        <v>0</v>
      </c>
      <c r="AI93">
        <v>32.17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0.01</v>
      </c>
      <c r="AU93" t="s">
        <v>3</v>
      </c>
      <c r="AV93">
        <v>0</v>
      </c>
      <c r="AW93">
        <v>2</v>
      </c>
      <c r="AX93">
        <v>64878185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ROUND(Y93*Source!I77,7)</f>
        <v>0.16</v>
      </c>
      <c r="CY93">
        <f>AA93</f>
        <v>35592.239999999998</v>
      </c>
      <c r="CZ93">
        <f>AE93</f>
        <v>1106.3800000000001</v>
      </c>
      <c r="DA93">
        <f>AI93</f>
        <v>32.17</v>
      </c>
      <c r="DB93">
        <f>ROUND(ROUND(AT93*CZ93,2),2)</f>
        <v>11.06</v>
      </c>
      <c r="DC93">
        <f>ROUND(ROUND(AT93*AG93,2),2)</f>
        <v>0</v>
      </c>
      <c r="DD93" t="s">
        <v>3</v>
      </c>
      <c r="DE93" t="s">
        <v>3</v>
      </c>
      <c r="DF93">
        <f>ROUND(ROUND(AE93*AI93,0)*CX93,0)</f>
        <v>5695</v>
      </c>
      <c r="DG93">
        <f>ROUND(ROUND(AF93,0)*CX93,0)</f>
        <v>0</v>
      </c>
      <c r="DH93">
        <f>ROUND(ROUND(AG93,0)*CX93,0)</f>
        <v>0</v>
      </c>
      <c r="DI93">
        <f t="shared" si="20"/>
        <v>0</v>
      </c>
      <c r="DJ93">
        <f>DF93</f>
        <v>5695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ROW(Source!A77)</f>
        <v>77</v>
      </c>
      <c r="B94">
        <v>64877767</v>
      </c>
      <c r="C94">
        <v>64878172</v>
      </c>
      <c r="D94">
        <v>29171808</v>
      </c>
      <c r="E94">
        <v>1</v>
      </c>
      <c r="F94">
        <v>1</v>
      </c>
      <c r="G94">
        <v>1</v>
      </c>
      <c r="H94">
        <v>3</v>
      </c>
      <c r="I94" t="s">
        <v>783</v>
      </c>
      <c r="J94" t="s">
        <v>784</v>
      </c>
      <c r="K94" t="s">
        <v>785</v>
      </c>
      <c r="L94">
        <v>1374</v>
      </c>
      <c r="N94">
        <v>1013</v>
      </c>
      <c r="O94" t="s">
        <v>786</v>
      </c>
      <c r="P94" t="s">
        <v>786</v>
      </c>
      <c r="Q94">
        <v>1</v>
      </c>
      <c r="W94">
        <v>0</v>
      </c>
      <c r="X94">
        <v>-915781824</v>
      </c>
      <c r="Y94">
        <f>AT94</f>
        <v>0.06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0.06</v>
      </c>
      <c r="AU94" t="s">
        <v>3</v>
      </c>
      <c r="AV94">
        <v>0</v>
      </c>
      <c r="AW94">
        <v>2</v>
      </c>
      <c r="AX94">
        <v>64878186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ROUND(Y94*Source!I77,7)</f>
        <v>0.96</v>
      </c>
      <c r="CY94">
        <f>AA94</f>
        <v>1</v>
      </c>
      <c r="CZ94">
        <f>AE94</f>
        <v>1</v>
      </c>
      <c r="DA94">
        <f>AI94</f>
        <v>1</v>
      </c>
      <c r="DB94">
        <f>ROUND(ROUND(AT94*CZ94,2),2)</f>
        <v>0.06</v>
      </c>
      <c r="DC94">
        <f>ROUND(ROUND(AT94*AG94,2),2)</f>
        <v>0</v>
      </c>
      <c r="DD94" t="s">
        <v>3</v>
      </c>
      <c r="DE94" t="s">
        <v>3</v>
      </c>
      <c r="DF94">
        <f>ROUND(ROUND(AE94,0)*CX94,0)</f>
        <v>1</v>
      </c>
      <c r="DG94">
        <f>ROUND(ROUND(AF94,0)*CX94,0)</f>
        <v>0</v>
      </c>
      <c r="DH94">
        <f>ROUND(ROUND(AG94,0)*CX94,0)</f>
        <v>0</v>
      </c>
      <c r="DI94">
        <f t="shared" si="20"/>
        <v>0</v>
      </c>
      <c r="DJ94">
        <f>DF94</f>
        <v>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ROW(Source!A80)</f>
        <v>80</v>
      </c>
      <c r="B95">
        <v>64877770</v>
      </c>
      <c r="C95">
        <v>64878188</v>
      </c>
      <c r="D95">
        <v>18410171</v>
      </c>
      <c r="E95">
        <v>1</v>
      </c>
      <c r="F95">
        <v>1</v>
      </c>
      <c r="G95">
        <v>1</v>
      </c>
      <c r="H95">
        <v>1</v>
      </c>
      <c r="I95" t="s">
        <v>787</v>
      </c>
      <c r="J95" t="s">
        <v>3</v>
      </c>
      <c r="K95" t="s">
        <v>788</v>
      </c>
      <c r="L95">
        <v>1369</v>
      </c>
      <c r="N95">
        <v>1013</v>
      </c>
      <c r="O95" t="s">
        <v>692</v>
      </c>
      <c r="P95" t="s">
        <v>692</v>
      </c>
      <c r="Q95">
        <v>1</v>
      </c>
      <c r="W95">
        <v>0</v>
      </c>
      <c r="X95">
        <v>1151098980</v>
      </c>
      <c r="Y95">
        <f>(AT95*ROUND((0.2+1),7))</f>
        <v>0.98399999999999987</v>
      </c>
      <c r="AA95">
        <v>0</v>
      </c>
      <c r="AB95">
        <v>0</v>
      </c>
      <c r="AC95">
        <v>0</v>
      </c>
      <c r="AD95">
        <v>8.9700000000000006</v>
      </c>
      <c r="AE95">
        <v>0</v>
      </c>
      <c r="AF95">
        <v>0</v>
      </c>
      <c r="AG95">
        <v>0</v>
      </c>
      <c r="AH95">
        <v>8.9700000000000006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0.82</v>
      </c>
      <c r="AU95" t="s">
        <v>27</v>
      </c>
      <c r="AV95">
        <v>1</v>
      </c>
      <c r="AW95">
        <v>2</v>
      </c>
      <c r="AX95">
        <v>64878194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ROUND(AT95*Source!I80*AH95*AL95,0)</f>
        <v>118</v>
      </c>
      <c r="CV95">
        <f>ROUND(Y95*Source!I80,7)</f>
        <v>15.744</v>
      </c>
      <c r="CW95">
        <v>0</v>
      </c>
      <c r="CX95">
        <f>ROUND(Y95*Source!I80,7)</f>
        <v>15.744</v>
      </c>
      <c r="CY95">
        <f>AD95</f>
        <v>8.9700000000000006</v>
      </c>
      <c r="CZ95">
        <f>AH95</f>
        <v>8.9700000000000006</v>
      </c>
      <c r="DA95">
        <f>AL95</f>
        <v>1</v>
      </c>
      <c r="DB95">
        <f>ROUND((ROUND(AT95*CZ95,2)*ROUND((0.2+1),7)),2)</f>
        <v>8.83</v>
      </c>
      <c r="DC95">
        <f>ROUND((ROUND(AT95*AG95,2)*ROUND((0.2+1),7)),2)</f>
        <v>0</v>
      </c>
      <c r="DD95" t="s">
        <v>3</v>
      </c>
      <c r="DE95" t="s">
        <v>3</v>
      </c>
      <c r="DF95">
        <f>ROUND(ROUND(AE95,2)*CX95,2)</f>
        <v>0</v>
      </c>
      <c r="DG95">
        <f>ROUND(ROUND(AF95,2)*CX95,2)</f>
        <v>0</v>
      </c>
      <c r="DH95">
        <f>ROUND(ROUND(AG95,2)*CX95,2)</f>
        <v>0</v>
      </c>
      <c r="DI95">
        <f>ROUND(ROUND(AH95,2)*CX95,2)</f>
        <v>141.22</v>
      </c>
      <c r="DJ95">
        <f>DI95</f>
        <v>141.22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ROW(Source!A80)</f>
        <v>80</v>
      </c>
      <c r="B96">
        <v>64877770</v>
      </c>
      <c r="C96">
        <v>64878188</v>
      </c>
      <c r="D96">
        <v>29114219</v>
      </c>
      <c r="E96">
        <v>1</v>
      </c>
      <c r="F96">
        <v>1</v>
      </c>
      <c r="G96">
        <v>1</v>
      </c>
      <c r="H96">
        <v>3</v>
      </c>
      <c r="I96" t="s">
        <v>789</v>
      </c>
      <c r="J96" t="s">
        <v>790</v>
      </c>
      <c r="K96" t="s">
        <v>791</v>
      </c>
      <c r="L96">
        <v>1348</v>
      </c>
      <c r="N96">
        <v>1009</v>
      </c>
      <c r="O96" t="s">
        <v>155</v>
      </c>
      <c r="P96" t="s">
        <v>155</v>
      </c>
      <c r="Q96">
        <v>1000</v>
      </c>
      <c r="W96">
        <v>0</v>
      </c>
      <c r="X96">
        <v>1110513674</v>
      </c>
      <c r="Y96">
        <f>AT96</f>
        <v>2.0000000000000001E-4</v>
      </c>
      <c r="AA96">
        <v>12606</v>
      </c>
      <c r="AB96">
        <v>0</v>
      </c>
      <c r="AC96">
        <v>0</v>
      </c>
      <c r="AD96">
        <v>0</v>
      </c>
      <c r="AE96">
        <v>12606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2.0000000000000001E-4</v>
      </c>
      <c r="AU96" t="s">
        <v>3</v>
      </c>
      <c r="AV96">
        <v>0</v>
      </c>
      <c r="AW96">
        <v>2</v>
      </c>
      <c r="AX96">
        <v>64878195</v>
      </c>
      <c r="AY96">
        <v>1</v>
      </c>
      <c r="AZ96">
        <v>0</v>
      </c>
      <c r="BA96">
        <v>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ROUND(Y96*Source!I80,7)</f>
        <v>3.2000000000000002E-3</v>
      </c>
      <c r="CY96">
        <f>AA96</f>
        <v>12606</v>
      </c>
      <c r="CZ96">
        <f>AE96</f>
        <v>12606</v>
      </c>
      <c r="DA96">
        <f>AI96</f>
        <v>1</v>
      </c>
      <c r="DB96">
        <f>ROUND(ROUND(AT96*CZ96,2),2)</f>
        <v>2.52</v>
      </c>
      <c r="DC96">
        <f>ROUND(ROUND(AT96*AG96,2),2)</f>
        <v>0</v>
      </c>
      <c r="DD96" t="s">
        <v>3</v>
      </c>
      <c r="DE96" t="s">
        <v>3</v>
      </c>
      <c r="DF96">
        <f>ROUND(ROUND(AE96,2)*CX96,2)</f>
        <v>40.340000000000003</v>
      </c>
      <c r="DG96">
        <f>ROUND(ROUND(AF96,2)*CX96,2)</f>
        <v>0</v>
      </c>
      <c r="DH96">
        <f>ROUND(ROUND(AG96,2)*CX96,2)</f>
        <v>0</v>
      </c>
      <c r="DI96">
        <f>ROUND(ROUND(AH96,2)*CX96,2)</f>
        <v>0</v>
      </c>
      <c r="DJ96">
        <f>DF96</f>
        <v>40.340000000000003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ROW(Source!A80)</f>
        <v>80</v>
      </c>
      <c r="B97">
        <v>64877770</v>
      </c>
      <c r="C97">
        <v>64878188</v>
      </c>
      <c r="D97">
        <v>29110398</v>
      </c>
      <c r="E97">
        <v>1</v>
      </c>
      <c r="F97">
        <v>1</v>
      </c>
      <c r="G97">
        <v>1</v>
      </c>
      <c r="H97">
        <v>3</v>
      </c>
      <c r="I97" t="s">
        <v>757</v>
      </c>
      <c r="J97" t="s">
        <v>758</v>
      </c>
      <c r="K97" t="s">
        <v>759</v>
      </c>
      <c r="L97">
        <v>1348</v>
      </c>
      <c r="N97">
        <v>1009</v>
      </c>
      <c r="O97" t="s">
        <v>155</v>
      </c>
      <c r="P97" t="s">
        <v>155</v>
      </c>
      <c r="Q97">
        <v>1000</v>
      </c>
      <c r="W97">
        <v>0</v>
      </c>
      <c r="X97">
        <v>1625292450</v>
      </c>
      <c r="Y97">
        <f>AT97</f>
        <v>2.5000000000000001E-4</v>
      </c>
      <c r="AA97">
        <v>15118.99</v>
      </c>
      <c r="AB97">
        <v>0</v>
      </c>
      <c r="AC97">
        <v>0</v>
      </c>
      <c r="AD97">
        <v>0</v>
      </c>
      <c r="AE97">
        <v>15118.99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2.5000000000000001E-4</v>
      </c>
      <c r="AU97" t="s">
        <v>3</v>
      </c>
      <c r="AV97">
        <v>0</v>
      </c>
      <c r="AW97">
        <v>2</v>
      </c>
      <c r="AX97">
        <v>64878196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ROUND(Y97*Source!I80,7)</f>
        <v>4.0000000000000001E-3</v>
      </c>
      <c r="CY97">
        <f>AA97</f>
        <v>15118.99</v>
      </c>
      <c r="CZ97">
        <f>AE97</f>
        <v>15118.99</v>
      </c>
      <c r="DA97">
        <f>AI97</f>
        <v>1</v>
      </c>
      <c r="DB97">
        <f>ROUND(ROUND(AT97*CZ97,2),2)</f>
        <v>3.78</v>
      </c>
      <c r="DC97">
        <f>ROUND(ROUND(AT97*AG97,2),2)</f>
        <v>0</v>
      </c>
      <c r="DD97" t="s">
        <v>3</v>
      </c>
      <c r="DE97" t="s">
        <v>3</v>
      </c>
      <c r="DF97">
        <f>ROUND(ROUND(AE97,2)*CX97,2)</f>
        <v>60.48</v>
      </c>
      <c r="DG97">
        <f>ROUND(ROUND(AF97,2)*CX97,2)</f>
        <v>0</v>
      </c>
      <c r="DH97">
        <f>ROUND(ROUND(AG97,2)*CX97,2)</f>
        <v>0</v>
      </c>
      <c r="DI97">
        <f>ROUND(ROUND(AH97,2)*CX97,2)</f>
        <v>0</v>
      </c>
      <c r="DJ97">
        <f>DF97</f>
        <v>60.48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ROW(Source!A80)</f>
        <v>80</v>
      </c>
      <c r="B98">
        <v>64877770</v>
      </c>
      <c r="C98">
        <v>64878188</v>
      </c>
      <c r="D98">
        <v>29121365</v>
      </c>
      <c r="E98">
        <v>1</v>
      </c>
      <c r="F98">
        <v>1</v>
      </c>
      <c r="G98">
        <v>1</v>
      </c>
      <c r="H98">
        <v>3</v>
      </c>
      <c r="I98" t="s">
        <v>763</v>
      </c>
      <c r="J98" t="s">
        <v>764</v>
      </c>
      <c r="K98" t="s">
        <v>765</v>
      </c>
      <c r="L98">
        <v>1354</v>
      </c>
      <c r="N98">
        <v>1010</v>
      </c>
      <c r="O98" t="s">
        <v>134</v>
      </c>
      <c r="P98" t="s">
        <v>134</v>
      </c>
      <c r="Q98">
        <v>1</v>
      </c>
      <c r="W98">
        <v>0</v>
      </c>
      <c r="X98">
        <v>1025784425</v>
      </c>
      <c r="Y98">
        <f>AT98</f>
        <v>1</v>
      </c>
      <c r="AA98">
        <v>50.96</v>
      </c>
      <c r="AB98">
        <v>0</v>
      </c>
      <c r="AC98">
        <v>0</v>
      </c>
      <c r="AD98">
        <v>0</v>
      </c>
      <c r="AE98">
        <v>50.96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</v>
      </c>
      <c r="AU98" t="s">
        <v>3</v>
      </c>
      <c r="AV98">
        <v>0</v>
      </c>
      <c r="AW98">
        <v>2</v>
      </c>
      <c r="AX98">
        <v>64878197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ROUND(Y98*Source!I80,7)</f>
        <v>16</v>
      </c>
      <c r="CY98">
        <f>AA98</f>
        <v>50.96</v>
      </c>
      <c r="CZ98">
        <f>AE98</f>
        <v>50.96</v>
      </c>
      <c r="DA98">
        <f>AI98</f>
        <v>1</v>
      </c>
      <c r="DB98">
        <f>ROUND(ROUND(AT98*CZ98,2),2)</f>
        <v>50.96</v>
      </c>
      <c r="DC98">
        <f>ROUND(ROUND(AT98*AG98,2),2)</f>
        <v>0</v>
      </c>
      <c r="DD98" t="s">
        <v>3</v>
      </c>
      <c r="DE98" t="s">
        <v>3</v>
      </c>
      <c r="DF98">
        <f>ROUND(ROUND(AE98,2)*CX98,2)</f>
        <v>815.36</v>
      </c>
      <c r="DG98">
        <f>ROUND(ROUND(AF98,2)*CX98,2)</f>
        <v>0</v>
      </c>
      <c r="DH98">
        <f>ROUND(ROUND(AG98,2)*CX98,2)</f>
        <v>0</v>
      </c>
      <c r="DI98">
        <f>ROUND(ROUND(AH98,2)*CX98,2)</f>
        <v>0</v>
      </c>
      <c r="DJ98">
        <f>DF98</f>
        <v>815.36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ROW(Source!A80)</f>
        <v>80</v>
      </c>
      <c r="B99">
        <v>64877770</v>
      </c>
      <c r="C99">
        <v>64878188</v>
      </c>
      <c r="D99">
        <v>29145155</v>
      </c>
      <c r="E99">
        <v>1</v>
      </c>
      <c r="F99">
        <v>1</v>
      </c>
      <c r="G99">
        <v>1</v>
      </c>
      <c r="H99">
        <v>3</v>
      </c>
      <c r="I99" t="s">
        <v>769</v>
      </c>
      <c r="J99" t="s">
        <v>770</v>
      </c>
      <c r="K99" t="s">
        <v>771</v>
      </c>
      <c r="L99">
        <v>1339</v>
      </c>
      <c r="N99">
        <v>1007</v>
      </c>
      <c r="O99" t="s">
        <v>95</v>
      </c>
      <c r="P99" t="s">
        <v>95</v>
      </c>
      <c r="Q99">
        <v>1</v>
      </c>
      <c r="W99">
        <v>0</v>
      </c>
      <c r="X99">
        <v>-769468533</v>
      </c>
      <c r="Y99">
        <f>AT99</f>
        <v>2E-3</v>
      </c>
      <c r="AA99">
        <v>485.9</v>
      </c>
      <c r="AB99">
        <v>0</v>
      </c>
      <c r="AC99">
        <v>0</v>
      </c>
      <c r="AD99">
        <v>0</v>
      </c>
      <c r="AE99">
        <v>485.9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2E-3</v>
      </c>
      <c r="AU99" t="s">
        <v>3</v>
      </c>
      <c r="AV99">
        <v>0</v>
      </c>
      <c r="AW99">
        <v>2</v>
      </c>
      <c r="AX99">
        <v>64878198</v>
      </c>
      <c r="AY99">
        <v>1</v>
      </c>
      <c r="AZ99">
        <v>0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ROUND(Y99*Source!I80,7)</f>
        <v>3.2000000000000001E-2</v>
      </c>
      <c r="CY99">
        <f>AA99</f>
        <v>485.9</v>
      </c>
      <c r="CZ99">
        <f>AE99</f>
        <v>485.9</v>
      </c>
      <c r="DA99">
        <f>AI99</f>
        <v>1</v>
      </c>
      <c r="DB99">
        <f>ROUND(ROUND(AT99*CZ99,2),2)</f>
        <v>0.97</v>
      </c>
      <c r="DC99">
        <f>ROUND(ROUND(AT99*AG99,2),2)</f>
        <v>0</v>
      </c>
      <c r="DD99" t="s">
        <v>3</v>
      </c>
      <c r="DE99" t="s">
        <v>3</v>
      </c>
      <c r="DF99">
        <f>ROUND(ROUND(AE99,2)*CX99,2)</f>
        <v>15.55</v>
      </c>
      <c r="DG99">
        <f>ROUND(ROUND(AF99,2)*CX99,2)</f>
        <v>0</v>
      </c>
      <c r="DH99">
        <f>ROUND(ROUND(AG99,2)*CX99,2)</f>
        <v>0</v>
      </c>
      <c r="DI99">
        <f>ROUND(ROUND(AH99,2)*CX99,2)</f>
        <v>0</v>
      </c>
      <c r="DJ99">
        <f>DF99</f>
        <v>15.55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ROW(Source!A81)</f>
        <v>81</v>
      </c>
      <c r="B100">
        <v>64877767</v>
      </c>
      <c r="C100">
        <v>64878188</v>
      </c>
      <c r="D100">
        <v>18410171</v>
      </c>
      <c r="E100">
        <v>1</v>
      </c>
      <c r="F100">
        <v>1</v>
      </c>
      <c r="G100">
        <v>1</v>
      </c>
      <c r="H100">
        <v>1</v>
      </c>
      <c r="I100" t="s">
        <v>787</v>
      </c>
      <c r="J100" t="s">
        <v>3</v>
      </c>
      <c r="K100" t="s">
        <v>788</v>
      </c>
      <c r="L100">
        <v>1369</v>
      </c>
      <c r="N100">
        <v>1013</v>
      </c>
      <c r="O100" t="s">
        <v>692</v>
      </c>
      <c r="P100" t="s">
        <v>692</v>
      </c>
      <c r="Q100">
        <v>1</v>
      </c>
      <c r="W100">
        <v>0</v>
      </c>
      <c r="X100">
        <v>1151098980</v>
      </c>
      <c r="Y100">
        <f>(AT100*ROUND((0.2+1),7))</f>
        <v>0.98399999999999987</v>
      </c>
      <c r="AA100">
        <v>0</v>
      </c>
      <c r="AB100">
        <v>0</v>
      </c>
      <c r="AC100">
        <v>0</v>
      </c>
      <c r="AD100">
        <v>8.9700000000000006</v>
      </c>
      <c r="AE100">
        <v>0</v>
      </c>
      <c r="AF100">
        <v>0</v>
      </c>
      <c r="AG100">
        <v>0</v>
      </c>
      <c r="AH100">
        <v>8.9700000000000006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0.82</v>
      </c>
      <c r="AU100" t="s">
        <v>27</v>
      </c>
      <c r="AV100">
        <v>1</v>
      </c>
      <c r="AW100">
        <v>2</v>
      </c>
      <c r="AX100">
        <v>64878194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ROUND(AT100*Source!I81*AH100*AL100,0)</f>
        <v>118</v>
      </c>
      <c r="CV100">
        <f>ROUND(Y100*Source!I81,7)</f>
        <v>15.744</v>
      </c>
      <c r="CW100">
        <v>0</v>
      </c>
      <c r="CX100">
        <f>ROUND(Y100*Source!I81,7)</f>
        <v>15.744</v>
      </c>
      <c r="CY100">
        <f>AD100</f>
        <v>8.9700000000000006</v>
      </c>
      <c r="CZ100">
        <f>AH100</f>
        <v>8.9700000000000006</v>
      </c>
      <c r="DA100">
        <f>AL100</f>
        <v>1</v>
      </c>
      <c r="DB100">
        <f>ROUND((ROUND(AT100*CZ100,2)*ROUND((0.2+1),7)),2)</f>
        <v>8.83</v>
      </c>
      <c r="DC100">
        <f>ROUND((ROUND(AT100*AG100,2)*ROUND((0.2+1),7)),2)</f>
        <v>0</v>
      </c>
      <c r="DD100" t="s">
        <v>3</v>
      </c>
      <c r="DE100" t="s">
        <v>3</v>
      </c>
      <c r="DF100">
        <f>ROUND(ROUND(AE100,0)*CX100,0)</f>
        <v>0</v>
      </c>
      <c r="DG100">
        <f>ROUND(ROUND(AF100,0)*CX100,0)</f>
        <v>0</v>
      </c>
      <c r="DH100">
        <f>ROUND(ROUND(AG100,0)*CX100,0)</f>
        <v>0</v>
      </c>
      <c r="DI100">
        <f>ROUND(ROUND(AH100,0)*CX100,0)</f>
        <v>142</v>
      </c>
      <c r="DJ100">
        <f>DI100</f>
        <v>142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ROW(Source!A81)</f>
        <v>81</v>
      </c>
      <c r="B101">
        <v>64877767</v>
      </c>
      <c r="C101">
        <v>64878188</v>
      </c>
      <c r="D101">
        <v>29114219</v>
      </c>
      <c r="E101">
        <v>1</v>
      </c>
      <c r="F101">
        <v>1</v>
      </c>
      <c r="G101">
        <v>1</v>
      </c>
      <c r="H101">
        <v>3</v>
      </c>
      <c r="I101" t="s">
        <v>789</v>
      </c>
      <c r="J101" t="s">
        <v>790</v>
      </c>
      <c r="K101" t="s">
        <v>791</v>
      </c>
      <c r="L101">
        <v>1348</v>
      </c>
      <c r="N101">
        <v>1009</v>
      </c>
      <c r="O101" t="s">
        <v>155</v>
      </c>
      <c r="P101" t="s">
        <v>155</v>
      </c>
      <c r="Q101">
        <v>1000</v>
      </c>
      <c r="W101">
        <v>0</v>
      </c>
      <c r="X101">
        <v>1110513674</v>
      </c>
      <c r="Y101">
        <f>AT101</f>
        <v>2.0000000000000001E-4</v>
      </c>
      <c r="AA101">
        <v>134632.07999999999</v>
      </c>
      <c r="AB101">
        <v>0</v>
      </c>
      <c r="AC101">
        <v>0</v>
      </c>
      <c r="AD101">
        <v>0</v>
      </c>
      <c r="AE101">
        <v>12606</v>
      </c>
      <c r="AF101">
        <v>0</v>
      </c>
      <c r="AG101">
        <v>0</v>
      </c>
      <c r="AH101">
        <v>0</v>
      </c>
      <c r="AI101">
        <v>10.68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2.0000000000000001E-4</v>
      </c>
      <c r="AU101" t="s">
        <v>3</v>
      </c>
      <c r="AV101">
        <v>0</v>
      </c>
      <c r="AW101">
        <v>2</v>
      </c>
      <c r="AX101">
        <v>64878195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ROUND(Y101*Source!I81,7)</f>
        <v>3.2000000000000002E-3</v>
      </c>
      <c r="CY101">
        <f>AA101</f>
        <v>134632.07999999999</v>
      </c>
      <c r="CZ101">
        <f>AE101</f>
        <v>12606</v>
      </c>
      <c r="DA101">
        <f>AI101</f>
        <v>10.68</v>
      </c>
      <c r="DB101">
        <f>ROUND(ROUND(AT101*CZ101,2),2)</f>
        <v>2.52</v>
      </c>
      <c r="DC101">
        <f>ROUND(ROUND(AT101*AG101,2),2)</f>
        <v>0</v>
      </c>
      <c r="DD101" t="s">
        <v>3</v>
      </c>
      <c r="DE101" t="s">
        <v>3</v>
      </c>
      <c r="DF101">
        <f>ROUND(ROUND(AE101*AI101,0)*CX101,0)</f>
        <v>431</v>
      </c>
      <c r="DG101">
        <f>ROUND(ROUND(AF101,0)*CX101,0)</f>
        <v>0</v>
      </c>
      <c r="DH101">
        <f>ROUND(ROUND(AG101,0)*CX101,0)</f>
        <v>0</v>
      </c>
      <c r="DI101">
        <f>ROUND(ROUND(AH101,0)*CX101,0)</f>
        <v>0</v>
      </c>
      <c r="DJ101">
        <f>DF101</f>
        <v>431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ROW(Source!A81)</f>
        <v>81</v>
      </c>
      <c r="B102">
        <v>64877767</v>
      </c>
      <c r="C102">
        <v>64878188</v>
      </c>
      <c r="D102">
        <v>29110398</v>
      </c>
      <c r="E102">
        <v>1</v>
      </c>
      <c r="F102">
        <v>1</v>
      </c>
      <c r="G102">
        <v>1</v>
      </c>
      <c r="H102">
        <v>3</v>
      </c>
      <c r="I102" t="s">
        <v>757</v>
      </c>
      <c r="J102" t="s">
        <v>758</v>
      </c>
      <c r="K102" t="s">
        <v>759</v>
      </c>
      <c r="L102">
        <v>1348</v>
      </c>
      <c r="N102">
        <v>1009</v>
      </c>
      <c r="O102" t="s">
        <v>155</v>
      </c>
      <c r="P102" t="s">
        <v>155</v>
      </c>
      <c r="Q102">
        <v>1000</v>
      </c>
      <c r="W102">
        <v>0</v>
      </c>
      <c r="X102">
        <v>1625292450</v>
      </c>
      <c r="Y102">
        <f>AT102</f>
        <v>2.5000000000000001E-4</v>
      </c>
      <c r="AA102">
        <v>76804.47</v>
      </c>
      <c r="AB102">
        <v>0</v>
      </c>
      <c r="AC102">
        <v>0</v>
      </c>
      <c r="AD102">
        <v>0</v>
      </c>
      <c r="AE102">
        <v>15118.99</v>
      </c>
      <c r="AF102">
        <v>0</v>
      </c>
      <c r="AG102">
        <v>0</v>
      </c>
      <c r="AH102">
        <v>0</v>
      </c>
      <c r="AI102">
        <v>5.08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2.5000000000000001E-4</v>
      </c>
      <c r="AU102" t="s">
        <v>3</v>
      </c>
      <c r="AV102">
        <v>0</v>
      </c>
      <c r="AW102">
        <v>2</v>
      </c>
      <c r="AX102">
        <v>64878196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ROUND(Y102*Source!I81,7)</f>
        <v>4.0000000000000001E-3</v>
      </c>
      <c r="CY102">
        <f>AA102</f>
        <v>76804.47</v>
      </c>
      <c r="CZ102">
        <f>AE102</f>
        <v>15118.99</v>
      </c>
      <c r="DA102">
        <f>AI102</f>
        <v>5.08</v>
      </c>
      <c r="DB102">
        <f>ROUND(ROUND(AT102*CZ102,2),2)</f>
        <v>3.78</v>
      </c>
      <c r="DC102">
        <f>ROUND(ROUND(AT102*AG102,2),2)</f>
        <v>0</v>
      </c>
      <c r="DD102" t="s">
        <v>3</v>
      </c>
      <c r="DE102" t="s">
        <v>3</v>
      </c>
      <c r="DF102">
        <f>ROUND(ROUND(AE102*AI102,0)*CX102,0)</f>
        <v>307</v>
      </c>
      <c r="DG102">
        <f>ROUND(ROUND(AF102,0)*CX102,0)</f>
        <v>0</v>
      </c>
      <c r="DH102">
        <f>ROUND(ROUND(AG102,0)*CX102,0)</f>
        <v>0</v>
      </c>
      <c r="DI102">
        <f>ROUND(ROUND(AH102,0)*CX102,0)</f>
        <v>0</v>
      </c>
      <c r="DJ102">
        <f>DF102</f>
        <v>307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ROW(Source!A81)</f>
        <v>81</v>
      </c>
      <c r="B103">
        <v>64877767</v>
      </c>
      <c r="C103">
        <v>64878188</v>
      </c>
      <c r="D103">
        <v>29121365</v>
      </c>
      <c r="E103">
        <v>1</v>
      </c>
      <c r="F103">
        <v>1</v>
      </c>
      <c r="G103">
        <v>1</v>
      </c>
      <c r="H103">
        <v>3</v>
      </c>
      <c r="I103" t="s">
        <v>763</v>
      </c>
      <c r="J103" t="s">
        <v>764</v>
      </c>
      <c r="K103" t="s">
        <v>765</v>
      </c>
      <c r="L103">
        <v>1354</v>
      </c>
      <c r="N103">
        <v>1010</v>
      </c>
      <c r="O103" t="s">
        <v>134</v>
      </c>
      <c r="P103" t="s">
        <v>134</v>
      </c>
      <c r="Q103">
        <v>1</v>
      </c>
      <c r="W103">
        <v>0</v>
      </c>
      <c r="X103">
        <v>1025784425</v>
      </c>
      <c r="Y103">
        <f>AT103</f>
        <v>1</v>
      </c>
      <c r="AA103">
        <v>901.99</v>
      </c>
      <c r="AB103">
        <v>0</v>
      </c>
      <c r="AC103">
        <v>0</v>
      </c>
      <c r="AD103">
        <v>0</v>
      </c>
      <c r="AE103">
        <v>50.96</v>
      </c>
      <c r="AF103">
        <v>0</v>
      </c>
      <c r="AG103">
        <v>0</v>
      </c>
      <c r="AH103">
        <v>0</v>
      </c>
      <c r="AI103">
        <v>17.7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</v>
      </c>
      <c r="AU103" t="s">
        <v>3</v>
      </c>
      <c r="AV103">
        <v>0</v>
      </c>
      <c r="AW103">
        <v>2</v>
      </c>
      <c r="AX103">
        <v>64878197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ROUND(Y103*Source!I81,7)</f>
        <v>16</v>
      </c>
      <c r="CY103">
        <f>AA103</f>
        <v>901.99</v>
      </c>
      <c r="CZ103">
        <f>AE103</f>
        <v>50.96</v>
      </c>
      <c r="DA103">
        <f>AI103</f>
        <v>17.7</v>
      </c>
      <c r="DB103">
        <f>ROUND(ROUND(AT103*CZ103,2),2)</f>
        <v>50.96</v>
      </c>
      <c r="DC103">
        <f>ROUND(ROUND(AT103*AG103,2),2)</f>
        <v>0</v>
      </c>
      <c r="DD103" t="s">
        <v>3</v>
      </c>
      <c r="DE103" t="s">
        <v>3</v>
      </c>
      <c r="DF103">
        <f>ROUND(ROUND(AE103*AI103,0)*CX103,0)</f>
        <v>14432</v>
      </c>
      <c r="DG103">
        <f>ROUND(ROUND(AF103,0)*CX103,0)</f>
        <v>0</v>
      </c>
      <c r="DH103">
        <f>ROUND(ROUND(AG103,0)*CX103,0)</f>
        <v>0</v>
      </c>
      <c r="DI103">
        <f>ROUND(ROUND(AH103,0)*CX103,0)</f>
        <v>0</v>
      </c>
      <c r="DJ103">
        <f>DF103</f>
        <v>14432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ROW(Source!A81)</f>
        <v>81</v>
      </c>
      <c r="B104">
        <v>64877767</v>
      </c>
      <c r="C104">
        <v>64878188</v>
      </c>
      <c r="D104">
        <v>29145155</v>
      </c>
      <c r="E104">
        <v>1</v>
      </c>
      <c r="F104">
        <v>1</v>
      </c>
      <c r="G104">
        <v>1</v>
      </c>
      <c r="H104">
        <v>3</v>
      </c>
      <c r="I104" t="s">
        <v>769</v>
      </c>
      <c r="J104" t="s">
        <v>770</v>
      </c>
      <c r="K104" t="s">
        <v>771</v>
      </c>
      <c r="L104">
        <v>1339</v>
      </c>
      <c r="N104">
        <v>1007</v>
      </c>
      <c r="O104" t="s">
        <v>95</v>
      </c>
      <c r="P104" t="s">
        <v>95</v>
      </c>
      <c r="Q104">
        <v>1</v>
      </c>
      <c r="W104">
        <v>0</v>
      </c>
      <c r="X104">
        <v>-769468533</v>
      </c>
      <c r="Y104">
        <f>AT104</f>
        <v>2E-3</v>
      </c>
      <c r="AA104">
        <v>4339.09</v>
      </c>
      <c r="AB104">
        <v>0</v>
      </c>
      <c r="AC104">
        <v>0</v>
      </c>
      <c r="AD104">
        <v>0</v>
      </c>
      <c r="AE104">
        <v>485.9</v>
      </c>
      <c r="AF104">
        <v>0</v>
      </c>
      <c r="AG104">
        <v>0</v>
      </c>
      <c r="AH104">
        <v>0</v>
      </c>
      <c r="AI104">
        <v>8.93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2E-3</v>
      </c>
      <c r="AU104" t="s">
        <v>3</v>
      </c>
      <c r="AV104">
        <v>0</v>
      </c>
      <c r="AW104">
        <v>2</v>
      </c>
      <c r="AX104">
        <v>64878198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ROUND(Y104*Source!I81,7)</f>
        <v>3.2000000000000001E-2</v>
      </c>
      <c r="CY104">
        <f>AA104</f>
        <v>4339.09</v>
      </c>
      <c r="CZ104">
        <f>AE104</f>
        <v>485.9</v>
      </c>
      <c r="DA104">
        <f>AI104</f>
        <v>8.93</v>
      </c>
      <c r="DB104">
        <f>ROUND(ROUND(AT104*CZ104,2),2)</f>
        <v>0.97</v>
      </c>
      <c r="DC104">
        <f>ROUND(ROUND(AT104*AG104,2),2)</f>
        <v>0</v>
      </c>
      <c r="DD104" t="s">
        <v>3</v>
      </c>
      <c r="DE104" t="s">
        <v>3</v>
      </c>
      <c r="DF104">
        <f>ROUND(ROUND(AE104*AI104,0)*CX104,0)</f>
        <v>139</v>
      </c>
      <c r="DG104">
        <f>ROUND(ROUND(AF104,0)*CX104,0)</f>
        <v>0</v>
      </c>
      <c r="DH104">
        <f>ROUND(ROUND(AG104,0)*CX104,0)</f>
        <v>0</v>
      </c>
      <c r="DI104">
        <f>ROUND(ROUND(AH104,0)*CX104,0)</f>
        <v>0</v>
      </c>
      <c r="DJ104">
        <f>DF104</f>
        <v>139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ROW(Source!A86)</f>
        <v>86</v>
      </c>
      <c r="B105">
        <v>64877770</v>
      </c>
      <c r="C105">
        <v>64878201</v>
      </c>
      <c r="D105">
        <v>18411771</v>
      </c>
      <c r="E105">
        <v>1</v>
      </c>
      <c r="F105">
        <v>1</v>
      </c>
      <c r="G105">
        <v>1</v>
      </c>
      <c r="H105">
        <v>1</v>
      </c>
      <c r="I105" t="s">
        <v>792</v>
      </c>
      <c r="J105" t="s">
        <v>3</v>
      </c>
      <c r="K105" t="s">
        <v>793</v>
      </c>
      <c r="L105">
        <v>1369</v>
      </c>
      <c r="N105">
        <v>1013</v>
      </c>
      <c r="O105" t="s">
        <v>692</v>
      </c>
      <c r="P105" t="s">
        <v>692</v>
      </c>
      <c r="Q105">
        <v>1</v>
      </c>
      <c r="W105">
        <v>0</v>
      </c>
      <c r="X105">
        <v>922534627</v>
      </c>
      <c r="Y105">
        <f>(AT105*ROUND((0.2+1),7))</f>
        <v>47.411999999999999</v>
      </c>
      <c r="AA105">
        <v>0</v>
      </c>
      <c r="AB105">
        <v>0</v>
      </c>
      <c r="AC105">
        <v>0</v>
      </c>
      <c r="AD105">
        <v>7.94</v>
      </c>
      <c r="AE105">
        <v>0</v>
      </c>
      <c r="AF105">
        <v>0</v>
      </c>
      <c r="AG105">
        <v>0</v>
      </c>
      <c r="AH105">
        <v>7.94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39.51</v>
      </c>
      <c r="AU105" t="s">
        <v>27</v>
      </c>
      <c r="AV105">
        <v>1</v>
      </c>
      <c r="AW105">
        <v>2</v>
      </c>
      <c r="AX105">
        <v>64878208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ROUND(AT105*Source!I86*AH105*AL105,0)</f>
        <v>22</v>
      </c>
      <c r="CV105">
        <f>ROUND(Y105*Source!I86,7)</f>
        <v>3.2903927999999998</v>
      </c>
      <c r="CW105">
        <v>0</v>
      </c>
      <c r="CX105">
        <f>ROUND(Y105*Source!I86,7)</f>
        <v>3.2903927999999998</v>
      </c>
      <c r="CY105">
        <f>AD105</f>
        <v>7.94</v>
      </c>
      <c r="CZ105">
        <f>AH105</f>
        <v>7.94</v>
      </c>
      <c r="DA105">
        <f>AL105</f>
        <v>1</v>
      </c>
      <c r="DB105">
        <f>ROUND((ROUND(AT105*CZ105,2)*ROUND((0.2+1),7)),2)</f>
        <v>376.45</v>
      </c>
      <c r="DC105">
        <f>ROUND((ROUND(AT105*AG105,2)*ROUND((0.2+1),7)),2)</f>
        <v>0</v>
      </c>
      <c r="DD105" t="s">
        <v>3</v>
      </c>
      <c r="DE105" t="s">
        <v>3</v>
      </c>
      <c r="DF105">
        <f t="shared" ref="DF105:DF110" si="21">ROUND(ROUND(AE105,2)*CX105,2)</f>
        <v>0</v>
      </c>
      <c r="DG105">
        <f t="shared" ref="DG105:DG110" si="22">ROUND(ROUND(AF105,2)*CX105,2)</f>
        <v>0</v>
      </c>
      <c r="DH105">
        <f t="shared" ref="DH105:DH110" si="23">ROUND(ROUND(AG105,2)*CX105,2)</f>
        <v>0</v>
      </c>
      <c r="DI105">
        <f t="shared" ref="DI105:DI110" si="24">ROUND(ROUND(AH105,2)*CX105,2)</f>
        <v>26.13</v>
      </c>
      <c r="DJ105">
        <f>DI105</f>
        <v>26.13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ROW(Source!A86)</f>
        <v>86</v>
      </c>
      <c r="B106">
        <v>64877770</v>
      </c>
      <c r="C106">
        <v>64878201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38</v>
      </c>
      <c r="J106" t="s">
        <v>3</v>
      </c>
      <c r="K106" t="s">
        <v>693</v>
      </c>
      <c r="L106">
        <v>608254</v>
      </c>
      <c r="N106">
        <v>1013</v>
      </c>
      <c r="O106" t="s">
        <v>694</v>
      </c>
      <c r="P106" t="s">
        <v>694</v>
      </c>
      <c r="Q106">
        <v>1</v>
      </c>
      <c r="W106">
        <v>0</v>
      </c>
      <c r="X106">
        <v>-185737400</v>
      </c>
      <c r="Y106">
        <f>(AT106*ROUND((0.2+1),7))</f>
        <v>1.524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1.27</v>
      </c>
      <c r="AU106" t="s">
        <v>27</v>
      </c>
      <c r="AV106">
        <v>2</v>
      </c>
      <c r="AW106">
        <v>2</v>
      </c>
      <c r="AX106">
        <v>64878209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ROUND(Y106*Source!I86,7)</f>
        <v>0.1057656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ROUND((ROUND(AT106*CZ106,2)*ROUND((0.2+1),7)),2)</f>
        <v>0</v>
      </c>
      <c r="DC106">
        <f>ROUND((ROUND(AT106*AG106,2)*ROUND((0.2+1),7)),2)</f>
        <v>0</v>
      </c>
      <c r="DD106" t="s">
        <v>3</v>
      </c>
      <c r="DE106" t="s">
        <v>3</v>
      </c>
      <c r="DF106">
        <f t="shared" si="21"/>
        <v>0</v>
      </c>
      <c r="DG106">
        <f t="shared" si="22"/>
        <v>0</v>
      </c>
      <c r="DH106">
        <f t="shared" si="23"/>
        <v>0</v>
      </c>
      <c r="DI106">
        <f t="shared" si="24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ROW(Source!A86)</f>
        <v>86</v>
      </c>
      <c r="B107">
        <v>64877770</v>
      </c>
      <c r="C107">
        <v>64878201</v>
      </c>
      <c r="D107">
        <v>29172556</v>
      </c>
      <c r="E107">
        <v>1</v>
      </c>
      <c r="F107">
        <v>1</v>
      </c>
      <c r="G107">
        <v>1</v>
      </c>
      <c r="H107">
        <v>2</v>
      </c>
      <c r="I107" t="s">
        <v>794</v>
      </c>
      <c r="J107" t="s">
        <v>795</v>
      </c>
      <c r="K107" t="s">
        <v>796</v>
      </c>
      <c r="L107">
        <v>1368</v>
      </c>
      <c r="N107">
        <v>1011</v>
      </c>
      <c r="O107" t="s">
        <v>698</v>
      </c>
      <c r="P107" t="s">
        <v>698</v>
      </c>
      <c r="Q107">
        <v>1</v>
      </c>
      <c r="W107">
        <v>0</v>
      </c>
      <c r="X107">
        <v>344519037</v>
      </c>
      <c r="Y107">
        <f>(AT107*ROUND((0.2+1),7))</f>
        <v>1.524</v>
      </c>
      <c r="AA107">
        <v>0</v>
      </c>
      <c r="AB107">
        <v>31.26</v>
      </c>
      <c r="AC107">
        <v>13.5</v>
      </c>
      <c r="AD107">
        <v>0</v>
      </c>
      <c r="AE107">
        <v>0</v>
      </c>
      <c r="AF107">
        <v>31.26</v>
      </c>
      <c r="AG107">
        <v>13.5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1.27</v>
      </c>
      <c r="AU107" t="s">
        <v>27</v>
      </c>
      <c r="AV107">
        <v>0</v>
      </c>
      <c r="AW107">
        <v>2</v>
      </c>
      <c r="AX107">
        <v>64878210</v>
      </c>
      <c r="AY107">
        <v>1</v>
      </c>
      <c r="AZ107">
        <v>0</v>
      </c>
      <c r="BA107">
        <v>109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ROUND(Y107*Source!I86*DO107,7)</f>
        <v>0</v>
      </c>
      <c r="CX107">
        <f>ROUND(Y107*Source!I86,7)</f>
        <v>0.1057656</v>
      </c>
      <c r="CY107">
        <f>AB107</f>
        <v>31.26</v>
      </c>
      <c r="CZ107">
        <f>AF107</f>
        <v>31.26</v>
      </c>
      <c r="DA107">
        <f>AJ107</f>
        <v>1</v>
      </c>
      <c r="DB107">
        <f>ROUND((ROUND(AT107*CZ107,2)*ROUND((0.2+1),7)),2)</f>
        <v>47.64</v>
      </c>
      <c r="DC107">
        <f>ROUND((ROUND(AT107*AG107,2)*ROUND((0.2+1),7)),2)</f>
        <v>20.58</v>
      </c>
      <c r="DD107" t="s">
        <v>3</v>
      </c>
      <c r="DE107" t="s">
        <v>3</v>
      </c>
      <c r="DF107">
        <f t="shared" si="21"/>
        <v>0</v>
      </c>
      <c r="DG107">
        <f t="shared" si="22"/>
        <v>3.31</v>
      </c>
      <c r="DH107">
        <f t="shared" si="23"/>
        <v>1.43</v>
      </c>
      <c r="DI107">
        <f t="shared" si="24"/>
        <v>0</v>
      </c>
      <c r="DJ107">
        <f>DG107</f>
        <v>3.31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ROW(Source!A86)</f>
        <v>86</v>
      </c>
      <c r="B108">
        <v>64877770</v>
      </c>
      <c r="C108">
        <v>64878201</v>
      </c>
      <c r="D108">
        <v>29173152</v>
      </c>
      <c r="E108">
        <v>1</v>
      </c>
      <c r="F108">
        <v>1</v>
      </c>
      <c r="G108">
        <v>1</v>
      </c>
      <c r="H108">
        <v>2</v>
      </c>
      <c r="I108" t="s">
        <v>742</v>
      </c>
      <c r="J108" t="s">
        <v>743</v>
      </c>
      <c r="K108" t="s">
        <v>744</v>
      </c>
      <c r="L108">
        <v>1368</v>
      </c>
      <c r="N108">
        <v>1011</v>
      </c>
      <c r="O108" t="s">
        <v>698</v>
      </c>
      <c r="P108" t="s">
        <v>698</v>
      </c>
      <c r="Q108">
        <v>1</v>
      </c>
      <c r="W108">
        <v>0</v>
      </c>
      <c r="X108">
        <v>-944612788</v>
      </c>
      <c r="Y108">
        <f>(AT108*ROUND((0.2+1),7))</f>
        <v>10.884</v>
      </c>
      <c r="AA108">
        <v>0</v>
      </c>
      <c r="AB108">
        <v>0.5</v>
      </c>
      <c r="AC108">
        <v>0</v>
      </c>
      <c r="AD108">
        <v>0</v>
      </c>
      <c r="AE108">
        <v>0</v>
      </c>
      <c r="AF108">
        <v>0.5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9.07</v>
      </c>
      <c r="AU108" t="s">
        <v>27</v>
      </c>
      <c r="AV108">
        <v>0</v>
      </c>
      <c r="AW108">
        <v>2</v>
      </c>
      <c r="AX108">
        <v>64878211</v>
      </c>
      <c r="AY108">
        <v>1</v>
      </c>
      <c r="AZ108">
        <v>0</v>
      </c>
      <c r="BA108">
        <v>110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ROUND(Y108*Source!I86*DO108,7)</f>
        <v>0</v>
      </c>
      <c r="CX108">
        <f>ROUND(Y108*Source!I86,7)</f>
        <v>0.75534959999999995</v>
      </c>
      <c r="CY108">
        <f>AB108</f>
        <v>0.5</v>
      </c>
      <c r="CZ108">
        <f>AF108</f>
        <v>0.5</v>
      </c>
      <c r="DA108">
        <f>AJ108</f>
        <v>1</v>
      </c>
      <c r="DB108">
        <f>ROUND((ROUND(AT108*CZ108,2)*ROUND((0.2+1),7)),2)</f>
        <v>5.45</v>
      </c>
      <c r="DC108">
        <f>ROUND((ROUND(AT108*AG108,2)*ROUND((0.2+1),7)),2)</f>
        <v>0</v>
      </c>
      <c r="DD108" t="s">
        <v>3</v>
      </c>
      <c r="DE108" t="s">
        <v>3</v>
      </c>
      <c r="DF108">
        <f t="shared" si="21"/>
        <v>0</v>
      </c>
      <c r="DG108">
        <f t="shared" si="22"/>
        <v>0.38</v>
      </c>
      <c r="DH108">
        <f t="shared" si="23"/>
        <v>0</v>
      </c>
      <c r="DI108">
        <f t="shared" si="24"/>
        <v>0</v>
      </c>
      <c r="DJ108">
        <f>DG108</f>
        <v>0.38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ROW(Source!A86)</f>
        <v>86</v>
      </c>
      <c r="B109">
        <v>64877770</v>
      </c>
      <c r="C109">
        <v>64878201</v>
      </c>
      <c r="D109">
        <v>29145158</v>
      </c>
      <c r="E109">
        <v>1</v>
      </c>
      <c r="F109">
        <v>1</v>
      </c>
      <c r="G109">
        <v>1</v>
      </c>
      <c r="H109">
        <v>3</v>
      </c>
      <c r="I109" t="s">
        <v>797</v>
      </c>
      <c r="J109" t="s">
        <v>798</v>
      </c>
      <c r="K109" t="s">
        <v>799</v>
      </c>
      <c r="L109">
        <v>1339</v>
      </c>
      <c r="N109">
        <v>1007</v>
      </c>
      <c r="O109" t="s">
        <v>95</v>
      </c>
      <c r="P109" t="s">
        <v>95</v>
      </c>
      <c r="Q109">
        <v>1</v>
      </c>
      <c r="W109">
        <v>0</v>
      </c>
      <c r="X109">
        <v>1901479482</v>
      </c>
      <c r="Y109">
        <f>AT109</f>
        <v>2.04</v>
      </c>
      <c r="AA109">
        <v>548.29999999999995</v>
      </c>
      <c r="AB109">
        <v>0</v>
      </c>
      <c r="AC109">
        <v>0</v>
      </c>
      <c r="AD109">
        <v>0</v>
      </c>
      <c r="AE109">
        <v>548.29999999999995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2.04</v>
      </c>
      <c r="AU109" t="s">
        <v>3</v>
      </c>
      <c r="AV109">
        <v>0</v>
      </c>
      <c r="AW109">
        <v>2</v>
      </c>
      <c r="AX109">
        <v>64878212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ROUND(Y109*Source!I86,7)</f>
        <v>0.14157600000000001</v>
      </c>
      <c r="CY109">
        <f>AA109</f>
        <v>548.29999999999995</v>
      </c>
      <c r="CZ109">
        <f>AE109</f>
        <v>548.29999999999995</v>
      </c>
      <c r="DA109">
        <f>AI109</f>
        <v>1</v>
      </c>
      <c r="DB109">
        <f>ROUND(ROUND(AT109*CZ109,2),2)</f>
        <v>1118.53</v>
      </c>
      <c r="DC109">
        <f>ROUND(ROUND(AT109*AG109,2),2)</f>
        <v>0</v>
      </c>
      <c r="DD109" t="s">
        <v>3</v>
      </c>
      <c r="DE109" t="s">
        <v>3</v>
      </c>
      <c r="DF109">
        <f t="shared" si="21"/>
        <v>77.63</v>
      </c>
      <c r="DG109">
        <f t="shared" si="22"/>
        <v>0</v>
      </c>
      <c r="DH109">
        <f t="shared" si="23"/>
        <v>0</v>
      </c>
      <c r="DI109">
        <f t="shared" si="24"/>
        <v>0</v>
      </c>
      <c r="DJ109">
        <f>DF109</f>
        <v>77.63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ROW(Source!A86)</f>
        <v>86</v>
      </c>
      <c r="B110">
        <v>64877770</v>
      </c>
      <c r="C110">
        <v>64878201</v>
      </c>
      <c r="D110">
        <v>29150040</v>
      </c>
      <c r="E110">
        <v>1</v>
      </c>
      <c r="F110">
        <v>1</v>
      </c>
      <c r="G110">
        <v>1</v>
      </c>
      <c r="H110">
        <v>3</v>
      </c>
      <c r="I110" t="s">
        <v>733</v>
      </c>
      <c r="J110" t="s">
        <v>734</v>
      </c>
      <c r="K110" t="s">
        <v>735</v>
      </c>
      <c r="L110">
        <v>1339</v>
      </c>
      <c r="N110">
        <v>1007</v>
      </c>
      <c r="O110" t="s">
        <v>95</v>
      </c>
      <c r="P110" t="s">
        <v>95</v>
      </c>
      <c r="Q110">
        <v>1</v>
      </c>
      <c r="W110">
        <v>0</v>
      </c>
      <c r="X110">
        <v>619799737</v>
      </c>
      <c r="Y110">
        <f>AT110</f>
        <v>3.5</v>
      </c>
      <c r="AA110">
        <v>2.44</v>
      </c>
      <c r="AB110">
        <v>0</v>
      </c>
      <c r="AC110">
        <v>0</v>
      </c>
      <c r="AD110">
        <v>0</v>
      </c>
      <c r="AE110">
        <v>2.44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3.5</v>
      </c>
      <c r="AU110" t="s">
        <v>3</v>
      </c>
      <c r="AV110">
        <v>0</v>
      </c>
      <c r="AW110">
        <v>2</v>
      </c>
      <c r="AX110">
        <v>64878213</v>
      </c>
      <c r="AY110">
        <v>1</v>
      </c>
      <c r="AZ110">
        <v>0</v>
      </c>
      <c r="BA110">
        <v>112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ROUND(Y110*Source!I86,7)</f>
        <v>0.2429</v>
      </c>
      <c r="CY110">
        <f>AA110</f>
        <v>2.44</v>
      </c>
      <c r="CZ110">
        <f>AE110</f>
        <v>2.44</v>
      </c>
      <c r="DA110">
        <f>AI110</f>
        <v>1</v>
      </c>
      <c r="DB110">
        <f>ROUND(ROUND(AT110*CZ110,2),2)</f>
        <v>8.5399999999999991</v>
      </c>
      <c r="DC110">
        <f>ROUND(ROUND(AT110*AG110,2),2)</f>
        <v>0</v>
      </c>
      <c r="DD110" t="s">
        <v>3</v>
      </c>
      <c r="DE110" t="s">
        <v>3</v>
      </c>
      <c r="DF110">
        <f t="shared" si="21"/>
        <v>0.59</v>
      </c>
      <c r="DG110">
        <f t="shared" si="22"/>
        <v>0</v>
      </c>
      <c r="DH110">
        <f t="shared" si="23"/>
        <v>0</v>
      </c>
      <c r="DI110">
        <f t="shared" si="24"/>
        <v>0</v>
      </c>
      <c r="DJ110">
        <f>DF110</f>
        <v>0.59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ROW(Source!A87)</f>
        <v>87</v>
      </c>
      <c r="B111">
        <v>64877767</v>
      </c>
      <c r="C111">
        <v>64878201</v>
      </c>
      <c r="D111">
        <v>18411771</v>
      </c>
      <c r="E111">
        <v>1</v>
      </c>
      <c r="F111">
        <v>1</v>
      </c>
      <c r="G111">
        <v>1</v>
      </c>
      <c r="H111">
        <v>1</v>
      </c>
      <c r="I111" t="s">
        <v>792</v>
      </c>
      <c r="J111" t="s">
        <v>3</v>
      </c>
      <c r="K111" t="s">
        <v>793</v>
      </c>
      <c r="L111">
        <v>1369</v>
      </c>
      <c r="N111">
        <v>1013</v>
      </c>
      <c r="O111" t="s">
        <v>692</v>
      </c>
      <c r="P111" t="s">
        <v>692</v>
      </c>
      <c r="Q111">
        <v>1</v>
      </c>
      <c r="W111">
        <v>0</v>
      </c>
      <c r="X111">
        <v>922534627</v>
      </c>
      <c r="Y111">
        <f>(AT111*ROUND((0.2+1),7))</f>
        <v>47.411999999999999</v>
      </c>
      <c r="AA111">
        <v>0</v>
      </c>
      <c r="AB111">
        <v>0</v>
      </c>
      <c r="AC111">
        <v>0</v>
      </c>
      <c r="AD111">
        <v>7.94</v>
      </c>
      <c r="AE111">
        <v>0</v>
      </c>
      <c r="AF111">
        <v>0</v>
      </c>
      <c r="AG111">
        <v>0</v>
      </c>
      <c r="AH111">
        <v>7.94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39.51</v>
      </c>
      <c r="AU111" t="s">
        <v>27</v>
      </c>
      <c r="AV111">
        <v>1</v>
      </c>
      <c r="AW111">
        <v>2</v>
      </c>
      <c r="AX111">
        <v>64878208</v>
      </c>
      <c r="AY111">
        <v>1</v>
      </c>
      <c r="AZ111">
        <v>0</v>
      </c>
      <c r="BA111">
        <v>113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ROUND(AT111*Source!I87*AH111*AL111,0)</f>
        <v>22</v>
      </c>
      <c r="CV111">
        <f>ROUND(Y111*Source!I87,7)</f>
        <v>3.2903927999999998</v>
      </c>
      <c r="CW111">
        <v>0</v>
      </c>
      <c r="CX111">
        <f>ROUND(Y111*Source!I87,7)</f>
        <v>3.2903927999999998</v>
      </c>
      <c r="CY111">
        <f>AD111</f>
        <v>7.94</v>
      </c>
      <c r="CZ111">
        <f>AH111</f>
        <v>7.94</v>
      </c>
      <c r="DA111">
        <f>AL111</f>
        <v>1</v>
      </c>
      <c r="DB111">
        <f>ROUND((ROUND(AT111*CZ111,2)*ROUND((0.2+1),7)),2)</f>
        <v>376.45</v>
      </c>
      <c r="DC111">
        <f>ROUND((ROUND(AT111*AG111,2)*ROUND((0.2+1),7)),2)</f>
        <v>0</v>
      </c>
      <c r="DD111" t="s">
        <v>3</v>
      </c>
      <c r="DE111" t="s">
        <v>3</v>
      </c>
      <c r="DF111">
        <f>ROUND(ROUND(AE111,0)*CX111,0)</f>
        <v>0</v>
      </c>
      <c r="DG111">
        <f>ROUND(ROUND(AF111,0)*CX111,0)</f>
        <v>0</v>
      </c>
      <c r="DH111">
        <f>ROUND(ROUND(AG111,0)*CX111,0)</f>
        <v>0</v>
      </c>
      <c r="DI111">
        <f t="shared" ref="DI111:DI116" si="25">ROUND(ROUND(AH111,0)*CX111,0)</f>
        <v>26</v>
      </c>
      <c r="DJ111">
        <f>DI111</f>
        <v>26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ROW(Source!A87)</f>
        <v>87</v>
      </c>
      <c r="B112">
        <v>64877767</v>
      </c>
      <c r="C112">
        <v>64878201</v>
      </c>
      <c r="D112">
        <v>121548</v>
      </c>
      <c r="E112">
        <v>1</v>
      </c>
      <c r="F112">
        <v>1</v>
      </c>
      <c r="G112">
        <v>1</v>
      </c>
      <c r="H112">
        <v>1</v>
      </c>
      <c r="I112" t="s">
        <v>38</v>
      </c>
      <c r="J112" t="s">
        <v>3</v>
      </c>
      <c r="K112" t="s">
        <v>693</v>
      </c>
      <c r="L112">
        <v>608254</v>
      </c>
      <c r="N112">
        <v>1013</v>
      </c>
      <c r="O112" t="s">
        <v>694</v>
      </c>
      <c r="P112" t="s">
        <v>694</v>
      </c>
      <c r="Q112">
        <v>1</v>
      </c>
      <c r="W112">
        <v>0</v>
      </c>
      <c r="X112">
        <v>-185737400</v>
      </c>
      <c r="Y112">
        <f>(AT112*ROUND((0.2+1),7))</f>
        <v>1.524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1.27</v>
      </c>
      <c r="AU112" t="s">
        <v>27</v>
      </c>
      <c r="AV112">
        <v>2</v>
      </c>
      <c r="AW112">
        <v>2</v>
      </c>
      <c r="AX112">
        <v>64878209</v>
      </c>
      <c r="AY112">
        <v>1</v>
      </c>
      <c r="AZ112">
        <v>0</v>
      </c>
      <c r="BA112">
        <v>114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ROUND(Y112*Source!I87,7)</f>
        <v>0.1057656</v>
      </c>
      <c r="CY112">
        <f>AD112</f>
        <v>0</v>
      </c>
      <c r="CZ112">
        <f>AH112</f>
        <v>0</v>
      </c>
      <c r="DA112">
        <f>AL112</f>
        <v>1</v>
      </c>
      <c r="DB112">
        <f>ROUND((ROUND(AT112*CZ112,2)*ROUND((0.2+1),7)),2)</f>
        <v>0</v>
      </c>
      <c r="DC112">
        <f>ROUND((ROUND(AT112*AG112,2)*ROUND((0.2+1),7)),2)</f>
        <v>0</v>
      </c>
      <c r="DD112" t="s">
        <v>3</v>
      </c>
      <c r="DE112" t="s">
        <v>3</v>
      </c>
      <c r="DF112">
        <f>ROUND(ROUND(AE112,0)*CX112,0)</f>
        <v>0</v>
      </c>
      <c r="DG112">
        <f>ROUND(ROUND(AF112,0)*CX112,0)</f>
        <v>0</v>
      </c>
      <c r="DH112">
        <f>ROUND(ROUND(AG112,0)*CX112,0)</f>
        <v>0</v>
      </c>
      <c r="DI112">
        <f t="shared" si="25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ROW(Source!A87)</f>
        <v>87</v>
      </c>
      <c r="B113">
        <v>64877767</v>
      </c>
      <c r="C113">
        <v>64878201</v>
      </c>
      <c r="D113">
        <v>29172556</v>
      </c>
      <c r="E113">
        <v>1</v>
      </c>
      <c r="F113">
        <v>1</v>
      </c>
      <c r="G113">
        <v>1</v>
      </c>
      <c r="H113">
        <v>2</v>
      </c>
      <c r="I113" t="s">
        <v>794</v>
      </c>
      <c r="J113" t="s">
        <v>795</v>
      </c>
      <c r="K113" t="s">
        <v>796</v>
      </c>
      <c r="L113">
        <v>1368</v>
      </c>
      <c r="N113">
        <v>1011</v>
      </c>
      <c r="O113" t="s">
        <v>698</v>
      </c>
      <c r="P113" t="s">
        <v>698</v>
      </c>
      <c r="Q113">
        <v>1</v>
      </c>
      <c r="W113">
        <v>0</v>
      </c>
      <c r="X113">
        <v>344519037</v>
      </c>
      <c r="Y113">
        <f>(AT113*ROUND((0.2+1),7))</f>
        <v>1.524</v>
      </c>
      <c r="AA113">
        <v>0</v>
      </c>
      <c r="AB113">
        <v>710.23</v>
      </c>
      <c r="AC113">
        <v>687.56</v>
      </c>
      <c r="AD113">
        <v>0</v>
      </c>
      <c r="AE113">
        <v>0</v>
      </c>
      <c r="AF113">
        <v>31.26</v>
      </c>
      <c r="AG113">
        <v>13.5</v>
      </c>
      <c r="AH113">
        <v>0</v>
      </c>
      <c r="AI113">
        <v>1</v>
      </c>
      <c r="AJ113">
        <v>22.72</v>
      </c>
      <c r="AK113">
        <v>50.93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1.27</v>
      </c>
      <c r="AU113" t="s">
        <v>27</v>
      </c>
      <c r="AV113">
        <v>0</v>
      </c>
      <c r="AW113">
        <v>2</v>
      </c>
      <c r="AX113">
        <v>64878210</v>
      </c>
      <c r="AY113">
        <v>1</v>
      </c>
      <c r="AZ113">
        <v>0</v>
      </c>
      <c r="BA113">
        <v>115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ROUND(Y113*Source!I87*DO113,7)</f>
        <v>0</v>
      </c>
      <c r="CX113">
        <f>ROUND(Y113*Source!I87,7)</f>
        <v>0.1057656</v>
      </c>
      <c r="CY113">
        <f>AB113</f>
        <v>710.23</v>
      </c>
      <c r="CZ113">
        <f>AF113</f>
        <v>31.26</v>
      </c>
      <c r="DA113">
        <f>AJ113</f>
        <v>22.72</v>
      </c>
      <c r="DB113">
        <f>ROUND((ROUND(AT113*CZ113,2)*ROUND((0.2+1),7)),2)</f>
        <v>47.64</v>
      </c>
      <c r="DC113">
        <f>ROUND((ROUND(AT113*AG113,2)*ROUND((0.2+1),7)),2)</f>
        <v>20.58</v>
      </c>
      <c r="DD113" t="s">
        <v>3</v>
      </c>
      <c r="DE113" t="s">
        <v>3</v>
      </c>
      <c r="DF113">
        <f>ROUND(ROUND(AE113,0)*CX113,0)</f>
        <v>0</v>
      </c>
      <c r="DG113">
        <f>ROUND(ROUND(AF113*AJ113,0)*CX113,0)</f>
        <v>75</v>
      </c>
      <c r="DH113">
        <f>ROUND(ROUND(AG113*AK113,0)*CX113,0)</f>
        <v>73</v>
      </c>
      <c r="DI113">
        <f t="shared" si="25"/>
        <v>0</v>
      </c>
      <c r="DJ113">
        <f>DG113</f>
        <v>75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ROW(Source!A87)</f>
        <v>87</v>
      </c>
      <c r="B114">
        <v>64877767</v>
      </c>
      <c r="C114">
        <v>64878201</v>
      </c>
      <c r="D114">
        <v>29173152</v>
      </c>
      <c r="E114">
        <v>1</v>
      </c>
      <c r="F114">
        <v>1</v>
      </c>
      <c r="G114">
        <v>1</v>
      </c>
      <c r="H114">
        <v>2</v>
      </c>
      <c r="I114" t="s">
        <v>742</v>
      </c>
      <c r="J114" t="s">
        <v>743</v>
      </c>
      <c r="K114" t="s">
        <v>744</v>
      </c>
      <c r="L114">
        <v>1368</v>
      </c>
      <c r="N114">
        <v>1011</v>
      </c>
      <c r="O114" t="s">
        <v>698</v>
      </c>
      <c r="P114" t="s">
        <v>698</v>
      </c>
      <c r="Q114">
        <v>1</v>
      </c>
      <c r="W114">
        <v>0</v>
      </c>
      <c r="X114">
        <v>-944612788</v>
      </c>
      <c r="Y114">
        <f>(AT114*ROUND((0.2+1),7))</f>
        <v>10.884</v>
      </c>
      <c r="AA114">
        <v>0</v>
      </c>
      <c r="AB114">
        <v>4.51</v>
      </c>
      <c r="AC114">
        <v>0</v>
      </c>
      <c r="AD114">
        <v>0</v>
      </c>
      <c r="AE114">
        <v>0</v>
      </c>
      <c r="AF114">
        <v>0.5</v>
      </c>
      <c r="AG114">
        <v>0</v>
      </c>
      <c r="AH114">
        <v>0</v>
      </c>
      <c r="AI114">
        <v>1</v>
      </c>
      <c r="AJ114">
        <v>9.02</v>
      </c>
      <c r="AK114">
        <v>50.93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9.07</v>
      </c>
      <c r="AU114" t="s">
        <v>27</v>
      </c>
      <c r="AV114">
        <v>0</v>
      </c>
      <c r="AW114">
        <v>2</v>
      </c>
      <c r="AX114">
        <v>64878211</v>
      </c>
      <c r="AY114">
        <v>1</v>
      </c>
      <c r="AZ114">
        <v>0</v>
      </c>
      <c r="BA114">
        <v>116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ROUND(Y114*Source!I87*DO114,7)</f>
        <v>0</v>
      </c>
      <c r="CX114">
        <f>ROUND(Y114*Source!I87,7)</f>
        <v>0.75534959999999995</v>
      </c>
      <c r="CY114">
        <f>AB114</f>
        <v>4.51</v>
      </c>
      <c r="CZ114">
        <f>AF114</f>
        <v>0.5</v>
      </c>
      <c r="DA114">
        <f>AJ114</f>
        <v>9.02</v>
      </c>
      <c r="DB114">
        <f>ROUND((ROUND(AT114*CZ114,2)*ROUND((0.2+1),7)),2)</f>
        <v>5.45</v>
      </c>
      <c r="DC114">
        <f>ROUND((ROUND(AT114*AG114,2)*ROUND((0.2+1),7)),2)</f>
        <v>0</v>
      </c>
      <c r="DD114" t="s">
        <v>3</v>
      </c>
      <c r="DE114" t="s">
        <v>3</v>
      </c>
      <c r="DF114">
        <f>ROUND(ROUND(AE114,0)*CX114,0)</f>
        <v>0</v>
      </c>
      <c r="DG114">
        <f>ROUND(ROUND(AF114*AJ114,0)*CX114,0)</f>
        <v>4</v>
      </c>
      <c r="DH114">
        <f>ROUND(ROUND(AG114*AK114,0)*CX114,0)</f>
        <v>0</v>
      </c>
      <c r="DI114">
        <f t="shared" si="25"/>
        <v>0</v>
      </c>
      <c r="DJ114">
        <f>DG114</f>
        <v>4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ROW(Source!A87)</f>
        <v>87</v>
      </c>
      <c r="B115">
        <v>64877767</v>
      </c>
      <c r="C115">
        <v>64878201</v>
      </c>
      <c r="D115">
        <v>29145158</v>
      </c>
      <c r="E115">
        <v>1</v>
      </c>
      <c r="F115">
        <v>1</v>
      </c>
      <c r="G115">
        <v>1</v>
      </c>
      <c r="H115">
        <v>3</v>
      </c>
      <c r="I115" t="s">
        <v>797</v>
      </c>
      <c r="J115" t="s">
        <v>798</v>
      </c>
      <c r="K115" t="s">
        <v>799</v>
      </c>
      <c r="L115">
        <v>1339</v>
      </c>
      <c r="N115">
        <v>1007</v>
      </c>
      <c r="O115" t="s">
        <v>95</v>
      </c>
      <c r="P115" t="s">
        <v>95</v>
      </c>
      <c r="Q115">
        <v>1</v>
      </c>
      <c r="W115">
        <v>0</v>
      </c>
      <c r="X115">
        <v>1901479482</v>
      </c>
      <c r="Y115">
        <f>AT115</f>
        <v>2.04</v>
      </c>
      <c r="AA115">
        <v>4808.59</v>
      </c>
      <c r="AB115">
        <v>0</v>
      </c>
      <c r="AC115">
        <v>0</v>
      </c>
      <c r="AD115">
        <v>0</v>
      </c>
      <c r="AE115">
        <v>548.29999999999995</v>
      </c>
      <c r="AF115">
        <v>0</v>
      </c>
      <c r="AG115">
        <v>0</v>
      </c>
      <c r="AH115">
        <v>0</v>
      </c>
      <c r="AI115">
        <v>8.77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2.04</v>
      </c>
      <c r="AU115" t="s">
        <v>3</v>
      </c>
      <c r="AV115">
        <v>0</v>
      </c>
      <c r="AW115">
        <v>2</v>
      </c>
      <c r="AX115">
        <v>64878212</v>
      </c>
      <c r="AY115">
        <v>1</v>
      </c>
      <c r="AZ115">
        <v>0</v>
      </c>
      <c r="BA115">
        <v>117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ROUND(Y115*Source!I87,7)</f>
        <v>0.14157600000000001</v>
      </c>
      <c r="CY115">
        <f>AA115</f>
        <v>4808.59</v>
      </c>
      <c r="CZ115">
        <f>AE115</f>
        <v>548.29999999999995</v>
      </c>
      <c r="DA115">
        <f>AI115</f>
        <v>8.77</v>
      </c>
      <c r="DB115">
        <f>ROUND(ROUND(AT115*CZ115,2),2)</f>
        <v>1118.53</v>
      </c>
      <c r="DC115">
        <f>ROUND(ROUND(AT115*AG115,2),2)</f>
        <v>0</v>
      </c>
      <c r="DD115" t="s">
        <v>3</v>
      </c>
      <c r="DE115" t="s">
        <v>3</v>
      </c>
      <c r="DF115">
        <f>ROUND(ROUND(AE115*AI115,0)*CX115,0)</f>
        <v>681</v>
      </c>
      <c r="DG115">
        <f>ROUND(ROUND(AF115,0)*CX115,0)</f>
        <v>0</v>
      </c>
      <c r="DH115">
        <f>ROUND(ROUND(AG115,0)*CX115,0)</f>
        <v>0</v>
      </c>
      <c r="DI115">
        <f t="shared" si="25"/>
        <v>0</v>
      </c>
      <c r="DJ115">
        <f>DF115</f>
        <v>681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ROW(Source!A87)</f>
        <v>87</v>
      </c>
      <c r="B116">
        <v>64877767</v>
      </c>
      <c r="C116">
        <v>64878201</v>
      </c>
      <c r="D116">
        <v>29150040</v>
      </c>
      <c r="E116">
        <v>1</v>
      </c>
      <c r="F116">
        <v>1</v>
      </c>
      <c r="G116">
        <v>1</v>
      </c>
      <c r="H116">
        <v>3</v>
      </c>
      <c r="I116" t="s">
        <v>733</v>
      </c>
      <c r="J116" t="s">
        <v>734</v>
      </c>
      <c r="K116" t="s">
        <v>735</v>
      </c>
      <c r="L116">
        <v>1339</v>
      </c>
      <c r="N116">
        <v>1007</v>
      </c>
      <c r="O116" t="s">
        <v>95</v>
      </c>
      <c r="P116" t="s">
        <v>95</v>
      </c>
      <c r="Q116">
        <v>1</v>
      </c>
      <c r="W116">
        <v>0</v>
      </c>
      <c r="X116">
        <v>619799737</v>
      </c>
      <c r="Y116">
        <f>AT116</f>
        <v>3.5</v>
      </c>
      <c r="AA116">
        <v>31.28</v>
      </c>
      <c r="AB116">
        <v>0</v>
      </c>
      <c r="AC116">
        <v>0</v>
      </c>
      <c r="AD116">
        <v>0</v>
      </c>
      <c r="AE116">
        <v>2.44</v>
      </c>
      <c r="AF116">
        <v>0</v>
      </c>
      <c r="AG116">
        <v>0</v>
      </c>
      <c r="AH116">
        <v>0</v>
      </c>
      <c r="AI116">
        <v>12.82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3.5</v>
      </c>
      <c r="AU116" t="s">
        <v>3</v>
      </c>
      <c r="AV116">
        <v>0</v>
      </c>
      <c r="AW116">
        <v>2</v>
      </c>
      <c r="AX116">
        <v>64878213</v>
      </c>
      <c r="AY116">
        <v>1</v>
      </c>
      <c r="AZ116">
        <v>0</v>
      </c>
      <c r="BA116">
        <v>118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ROUND(Y116*Source!I87,7)</f>
        <v>0.2429</v>
      </c>
      <c r="CY116">
        <f>AA116</f>
        <v>31.28</v>
      </c>
      <c r="CZ116">
        <f>AE116</f>
        <v>2.44</v>
      </c>
      <c r="DA116">
        <f>AI116</f>
        <v>12.82</v>
      </c>
      <c r="DB116">
        <f>ROUND(ROUND(AT116*CZ116,2),2)</f>
        <v>8.5399999999999991</v>
      </c>
      <c r="DC116">
        <f>ROUND(ROUND(AT116*AG116,2),2)</f>
        <v>0</v>
      </c>
      <c r="DD116" t="s">
        <v>3</v>
      </c>
      <c r="DE116" t="s">
        <v>3</v>
      </c>
      <c r="DF116">
        <f>ROUND(ROUND(AE116*AI116,0)*CX116,0)</f>
        <v>8</v>
      </c>
      <c r="DG116">
        <f>ROUND(ROUND(AF116,0)*CX116,0)</f>
        <v>0</v>
      </c>
      <c r="DH116">
        <f>ROUND(ROUND(AG116,0)*CX116,0)</f>
        <v>0</v>
      </c>
      <c r="DI116">
        <f t="shared" si="25"/>
        <v>0</v>
      </c>
      <c r="DJ116">
        <f>DF116</f>
        <v>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ROW(Source!A88)</f>
        <v>88</v>
      </c>
      <c r="B117">
        <v>64877770</v>
      </c>
      <c r="C117">
        <v>64878214</v>
      </c>
      <c r="D117">
        <v>18411771</v>
      </c>
      <c r="E117">
        <v>1</v>
      </c>
      <c r="F117">
        <v>1</v>
      </c>
      <c r="G117">
        <v>1</v>
      </c>
      <c r="H117">
        <v>1</v>
      </c>
      <c r="I117" t="s">
        <v>792</v>
      </c>
      <c r="J117" t="s">
        <v>3</v>
      </c>
      <c r="K117" t="s">
        <v>793</v>
      </c>
      <c r="L117">
        <v>1369</v>
      </c>
      <c r="N117">
        <v>1013</v>
      </c>
      <c r="O117" t="s">
        <v>692</v>
      </c>
      <c r="P117" t="s">
        <v>692</v>
      </c>
      <c r="Q117">
        <v>1</v>
      </c>
      <c r="W117">
        <v>0</v>
      </c>
      <c r="X117">
        <v>922534627</v>
      </c>
      <c r="Y117">
        <f>(AT117*ROUND((2*(0.2+1)),7))</f>
        <v>1.2</v>
      </c>
      <c r="AA117">
        <v>0</v>
      </c>
      <c r="AB117">
        <v>0</v>
      </c>
      <c r="AC117">
        <v>0</v>
      </c>
      <c r="AD117">
        <v>7.94</v>
      </c>
      <c r="AE117">
        <v>0</v>
      </c>
      <c r="AF117">
        <v>0</v>
      </c>
      <c r="AG117">
        <v>0</v>
      </c>
      <c r="AH117">
        <v>7.94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0.5</v>
      </c>
      <c r="AU117" t="s">
        <v>199</v>
      </c>
      <c r="AV117">
        <v>1</v>
      </c>
      <c r="AW117">
        <v>2</v>
      </c>
      <c r="AX117">
        <v>64878220</v>
      </c>
      <c r="AY117">
        <v>1</v>
      </c>
      <c r="AZ117">
        <v>0</v>
      </c>
      <c r="BA117">
        <v>119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ROUND(AT117*Source!I88*AH117*AL117,0)</f>
        <v>0</v>
      </c>
      <c r="CV117">
        <f>ROUND(Y117*Source!I88,7)</f>
        <v>8.3280000000000007E-2</v>
      </c>
      <c r="CW117">
        <v>0</v>
      </c>
      <c r="CX117">
        <f>ROUND(Y117*Source!I88,7)</f>
        <v>8.3280000000000007E-2</v>
      </c>
      <c r="CY117">
        <f>AD117</f>
        <v>7.94</v>
      </c>
      <c r="CZ117">
        <f>AH117</f>
        <v>7.94</v>
      </c>
      <c r="DA117">
        <f>AL117</f>
        <v>1</v>
      </c>
      <c r="DB117">
        <f>ROUND((ROUND(AT117*CZ117,2)*ROUND((2*(0.2+1)),7)),2)</f>
        <v>9.5299999999999994</v>
      </c>
      <c r="DC117">
        <f>ROUND((ROUND(AT117*AG117,2)*ROUND((2*(0.2+1)),7)),2)</f>
        <v>0</v>
      </c>
      <c r="DD117" t="s">
        <v>3</v>
      </c>
      <c r="DE117" t="s">
        <v>3</v>
      </c>
      <c r="DF117">
        <f>ROUND(ROUND(AE117,2)*CX117,2)</f>
        <v>0</v>
      </c>
      <c r="DG117">
        <f>ROUND(ROUND(AF117,2)*CX117,2)</f>
        <v>0</v>
      </c>
      <c r="DH117">
        <f>ROUND(ROUND(AG117,2)*CX117,2)</f>
        <v>0</v>
      </c>
      <c r="DI117">
        <f>ROUND(ROUND(AH117,2)*CX117,2)</f>
        <v>0.66</v>
      </c>
      <c r="DJ117">
        <f>DI117</f>
        <v>0.66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ROW(Source!A88)</f>
        <v>88</v>
      </c>
      <c r="B118">
        <v>64877770</v>
      </c>
      <c r="C118">
        <v>64878214</v>
      </c>
      <c r="D118">
        <v>121548</v>
      </c>
      <c r="E118">
        <v>1</v>
      </c>
      <c r="F118">
        <v>1</v>
      </c>
      <c r="G118">
        <v>1</v>
      </c>
      <c r="H118">
        <v>1</v>
      </c>
      <c r="I118" t="s">
        <v>38</v>
      </c>
      <c r="J118" t="s">
        <v>3</v>
      </c>
      <c r="K118" t="s">
        <v>693</v>
      </c>
      <c r="L118">
        <v>608254</v>
      </c>
      <c r="N118">
        <v>1013</v>
      </c>
      <c r="O118" t="s">
        <v>694</v>
      </c>
      <c r="P118" t="s">
        <v>694</v>
      </c>
      <c r="Q118">
        <v>1</v>
      </c>
      <c r="W118">
        <v>0</v>
      </c>
      <c r="X118">
        <v>-185737400</v>
      </c>
      <c r="Y118">
        <f>(AT118*ROUND((2*(0.2+1)),7))</f>
        <v>0.504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0.21</v>
      </c>
      <c r="AU118" t="s">
        <v>199</v>
      </c>
      <c r="AV118">
        <v>2</v>
      </c>
      <c r="AW118">
        <v>2</v>
      </c>
      <c r="AX118">
        <v>64878221</v>
      </c>
      <c r="AY118">
        <v>1</v>
      </c>
      <c r="AZ118">
        <v>0</v>
      </c>
      <c r="BA118">
        <v>120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ROUND(Y118*Source!I88,7)</f>
        <v>3.4977599999999998E-2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ROUND((ROUND(AT118*CZ118,2)*ROUND((2*(0.2+1)),7)),2)</f>
        <v>0</v>
      </c>
      <c r="DC118">
        <f>ROUND((ROUND(AT118*AG118,2)*ROUND((2*(0.2+1)),7)),2)</f>
        <v>0</v>
      </c>
      <c r="DD118" t="s">
        <v>3</v>
      </c>
      <c r="DE118" t="s">
        <v>3</v>
      </c>
      <c r="DF118">
        <f>ROUND(ROUND(AE118,2)*CX118,2)</f>
        <v>0</v>
      </c>
      <c r="DG118">
        <f>ROUND(ROUND(AF118,2)*CX118,2)</f>
        <v>0</v>
      </c>
      <c r="DH118">
        <f>ROUND(ROUND(AG118,2)*CX118,2)</f>
        <v>0</v>
      </c>
      <c r="DI118">
        <f>ROUND(ROUND(AH118,2)*CX118,2)</f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ROW(Source!A88)</f>
        <v>88</v>
      </c>
      <c r="B119">
        <v>64877770</v>
      </c>
      <c r="C119">
        <v>64878214</v>
      </c>
      <c r="D119">
        <v>29172556</v>
      </c>
      <c r="E119">
        <v>1</v>
      </c>
      <c r="F119">
        <v>1</v>
      </c>
      <c r="G119">
        <v>1</v>
      </c>
      <c r="H119">
        <v>2</v>
      </c>
      <c r="I119" t="s">
        <v>794</v>
      </c>
      <c r="J119" t="s">
        <v>795</v>
      </c>
      <c r="K119" t="s">
        <v>796</v>
      </c>
      <c r="L119">
        <v>1368</v>
      </c>
      <c r="N119">
        <v>1011</v>
      </c>
      <c r="O119" t="s">
        <v>698</v>
      </c>
      <c r="P119" t="s">
        <v>698</v>
      </c>
      <c r="Q119">
        <v>1</v>
      </c>
      <c r="W119">
        <v>0</v>
      </c>
      <c r="X119">
        <v>344519037</v>
      </c>
      <c r="Y119">
        <f>(AT119*ROUND((2*(0.2+1)),7))</f>
        <v>0.504</v>
      </c>
      <c r="AA119">
        <v>0</v>
      </c>
      <c r="AB119">
        <v>31.26</v>
      </c>
      <c r="AC119">
        <v>13.5</v>
      </c>
      <c r="AD119">
        <v>0</v>
      </c>
      <c r="AE119">
        <v>0</v>
      </c>
      <c r="AF119">
        <v>31.26</v>
      </c>
      <c r="AG119">
        <v>13.5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0.21</v>
      </c>
      <c r="AU119" t="s">
        <v>199</v>
      </c>
      <c r="AV119">
        <v>0</v>
      </c>
      <c r="AW119">
        <v>2</v>
      </c>
      <c r="AX119">
        <v>64878222</v>
      </c>
      <c r="AY119">
        <v>1</v>
      </c>
      <c r="AZ119">
        <v>0</v>
      </c>
      <c r="BA119">
        <v>121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ROUND(Y119*Source!I88*DO119,7)</f>
        <v>0</v>
      </c>
      <c r="CX119">
        <f>ROUND(Y119*Source!I88,7)</f>
        <v>3.4977599999999998E-2</v>
      </c>
      <c r="CY119">
        <f>AB119</f>
        <v>31.26</v>
      </c>
      <c r="CZ119">
        <f>AF119</f>
        <v>31.26</v>
      </c>
      <c r="DA119">
        <f>AJ119</f>
        <v>1</v>
      </c>
      <c r="DB119">
        <f>ROUND((ROUND(AT119*CZ119,2)*ROUND((2*(0.2+1)),7)),2)</f>
        <v>15.74</v>
      </c>
      <c r="DC119">
        <f>ROUND((ROUND(AT119*AG119,2)*ROUND((2*(0.2+1)),7)),2)</f>
        <v>6.82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1.0900000000000001</v>
      </c>
      <c r="DH119">
        <f>ROUND(ROUND(AG119,2)*CX119,2)</f>
        <v>0.47</v>
      </c>
      <c r="DI119">
        <f>ROUND(ROUND(AH119,2)*CX119,2)</f>
        <v>0</v>
      </c>
      <c r="DJ119">
        <f>DG119</f>
        <v>1.0900000000000001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ROW(Source!A88)</f>
        <v>88</v>
      </c>
      <c r="B120">
        <v>64877770</v>
      </c>
      <c r="C120">
        <v>64878214</v>
      </c>
      <c r="D120">
        <v>29173152</v>
      </c>
      <c r="E120">
        <v>1</v>
      </c>
      <c r="F120">
        <v>1</v>
      </c>
      <c r="G120">
        <v>1</v>
      </c>
      <c r="H120">
        <v>2</v>
      </c>
      <c r="I120" t="s">
        <v>742</v>
      </c>
      <c r="J120" t="s">
        <v>743</v>
      </c>
      <c r="K120" t="s">
        <v>744</v>
      </c>
      <c r="L120">
        <v>1368</v>
      </c>
      <c r="N120">
        <v>1011</v>
      </c>
      <c r="O120" t="s">
        <v>698</v>
      </c>
      <c r="P120" t="s">
        <v>698</v>
      </c>
      <c r="Q120">
        <v>1</v>
      </c>
      <c r="W120">
        <v>0</v>
      </c>
      <c r="X120">
        <v>-944612788</v>
      </c>
      <c r="Y120">
        <f>(AT120*ROUND((2*(0.2+1)),7))</f>
        <v>5.5679999999999996</v>
      </c>
      <c r="AA120">
        <v>0</v>
      </c>
      <c r="AB120">
        <v>0.5</v>
      </c>
      <c r="AC120">
        <v>0</v>
      </c>
      <c r="AD120">
        <v>0</v>
      </c>
      <c r="AE120">
        <v>0</v>
      </c>
      <c r="AF120">
        <v>0.5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2.3199999999999998</v>
      </c>
      <c r="AU120" t="s">
        <v>199</v>
      </c>
      <c r="AV120">
        <v>0</v>
      </c>
      <c r="AW120">
        <v>2</v>
      </c>
      <c r="AX120">
        <v>64878223</v>
      </c>
      <c r="AY120">
        <v>1</v>
      </c>
      <c r="AZ120">
        <v>0</v>
      </c>
      <c r="BA120">
        <v>122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ROUND(Y120*Source!I88*DO120,7)</f>
        <v>0</v>
      </c>
      <c r="CX120">
        <f>ROUND(Y120*Source!I88,7)</f>
        <v>0.38641920000000002</v>
      </c>
      <c r="CY120">
        <f>AB120</f>
        <v>0.5</v>
      </c>
      <c r="CZ120">
        <f>AF120</f>
        <v>0.5</v>
      </c>
      <c r="DA120">
        <f>AJ120</f>
        <v>1</v>
      </c>
      <c r="DB120">
        <f>ROUND((ROUND(AT120*CZ120,2)*ROUND((2*(0.2+1)),7)),2)</f>
        <v>2.78</v>
      </c>
      <c r="DC120">
        <f>ROUND((ROUND(AT120*AG120,2)*ROUND((2*(0.2+1)),7)),2)</f>
        <v>0</v>
      </c>
      <c r="DD120" t="s">
        <v>3</v>
      </c>
      <c r="DE120" t="s">
        <v>3</v>
      </c>
      <c r="DF120">
        <f>ROUND(ROUND(AE120,2)*CX120,2)</f>
        <v>0</v>
      </c>
      <c r="DG120">
        <f>ROUND(ROUND(AF120,2)*CX120,2)</f>
        <v>0.19</v>
      </c>
      <c r="DH120">
        <f>ROUND(ROUND(AG120,2)*CX120,2)</f>
        <v>0</v>
      </c>
      <c r="DI120">
        <f>ROUND(ROUND(AH120,2)*CX120,2)</f>
        <v>0</v>
      </c>
      <c r="DJ120">
        <f>DG120</f>
        <v>0.19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ROW(Source!A88)</f>
        <v>88</v>
      </c>
      <c r="B121">
        <v>64877770</v>
      </c>
      <c r="C121">
        <v>64878214</v>
      </c>
      <c r="D121">
        <v>29145158</v>
      </c>
      <c r="E121">
        <v>1</v>
      </c>
      <c r="F121">
        <v>1</v>
      </c>
      <c r="G121">
        <v>1</v>
      </c>
      <c r="H121">
        <v>3</v>
      </c>
      <c r="I121" t="s">
        <v>797</v>
      </c>
      <c r="J121" t="s">
        <v>798</v>
      </c>
      <c r="K121" t="s">
        <v>799</v>
      </c>
      <c r="L121">
        <v>1339</v>
      </c>
      <c r="N121">
        <v>1007</v>
      </c>
      <c r="O121" t="s">
        <v>95</v>
      </c>
      <c r="P121" t="s">
        <v>95</v>
      </c>
      <c r="Q121">
        <v>1</v>
      </c>
      <c r="W121">
        <v>0</v>
      </c>
      <c r="X121">
        <v>1901479482</v>
      </c>
      <c r="Y121">
        <f>(AT121*ROUND(2,7))</f>
        <v>1.02</v>
      </c>
      <c r="AA121">
        <v>548.29999999999995</v>
      </c>
      <c r="AB121">
        <v>0</v>
      </c>
      <c r="AC121">
        <v>0</v>
      </c>
      <c r="AD121">
        <v>0</v>
      </c>
      <c r="AE121">
        <v>548.29999999999995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0.51</v>
      </c>
      <c r="AU121" t="s">
        <v>198</v>
      </c>
      <c r="AV121">
        <v>0</v>
      </c>
      <c r="AW121">
        <v>2</v>
      </c>
      <c r="AX121">
        <v>64878224</v>
      </c>
      <c r="AY121">
        <v>1</v>
      </c>
      <c r="AZ121">
        <v>0</v>
      </c>
      <c r="BA121">
        <v>123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ROUND(Y121*Source!I88,7)</f>
        <v>7.0788000000000004E-2</v>
      </c>
      <c r="CY121">
        <f>AA121</f>
        <v>548.29999999999995</v>
      </c>
      <c r="CZ121">
        <f>AE121</f>
        <v>548.29999999999995</v>
      </c>
      <c r="DA121">
        <f>AI121</f>
        <v>1</v>
      </c>
      <c r="DB121">
        <f>ROUND((ROUND(AT121*CZ121,2)*ROUND(2,7)),2)</f>
        <v>559.26</v>
      </c>
      <c r="DC121">
        <f>ROUND((ROUND(AT121*AG121,2)*ROUND(2,7)),2)</f>
        <v>0</v>
      </c>
      <c r="DD121" t="s">
        <v>3</v>
      </c>
      <c r="DE121" t="s">
        <v>3</v>
      </c>
      <c r="DF121">
        <f>ROUND(ROUND(AE121,2)*CX121,2)</f>
        <v>38.81</v>
      </c>
      <c r="DG121">
        <f>ROUND(ROUND(AF121,2)*CX121,2)</f>
        <v>0</v>
      </c>
      <c r="DH121">
        <f>ROUND(ROUND(AG121,2)*CX121,2)</f>
        <v>0</v>
      </c>
      <c r="DI121">
        <f>ROUND(ROUND(AH121,2)*CX121,2)</f>
        <v>0</v>
      </c>
      <c r="DJ121">
        <f>DF121</f>
        <v>38.81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ROW(Source!A89)</f>
        <v>89</v>
      </c>
      <c r="B122">
        <v>64877767</v>
      </c>
      <c r="C122">
        <v>64878214</v>
      </c>
      <c r="D122">
        <v>18411771</v>
      </c>
      <c r="E122">
        <v>1</v>
      </c>
      <c r="F122">
        <v>1</v>
      </c>
      <c r="G122">
        <v>1</v>
      </c>
      <c r="H122">
        <v>1</v>
      </c>
      <c r="I122" t="s">
        <v>792</v>
      </c>
      <c r="J122" t="s">
        <v>3</v>
      </c>
      <c r="K122" t="s">
        <v>793</v>
      </c>
      <c r="L122">
        <v>1369</v>
      </c>
      <c r="N122">
        <v>1013</v>
      </c>
      <c r="O122" t="s">
        <v>692</v>
      </c>
      <c r="P122" t="s">
        <v>692</v>
      </c>
      <c r="Q122">
        <v>1</v>
      </c>
      <c r="W122">
        <v>0</v>
      </c>
      <c r="X122">
        <v>922534627</v>
      </c>
      <c r="Y122">
        <f>(AT122*ROUND((2*(0.2+1)),7))</f>
        <v>1.2</v>
      </c>
      <c r="AA122">
        <v>0</v>
      </c>
      <c r="AB122">
        <v>0</v>
      </c>
      <c r="AC122">
        <v>0</v>
      </c>
      <c r="AD122">
        <v>7.94</v>
      </c>
      <c r="AE122">
        <v>0</v>
      </c>
      <c r="AF122">
        <v>0</v>
      </c>
      <c r="AG122">
        <v>0</v>
      </c>
      <c r="AH122">
        <v>7.94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0.5</v>
      </c>
      <c r="AU122" t="s">
        <v>199</v>
      </c>
      <c r="AV122">
        <v>1</v>
      </c>
      <c r="AW122">
        <v>2</v>
      </c>
      <c r="AX122">
        <v>64878220</v>
      </c>
      <c r="AY122">
        <v>1</v>
      </c>
      <c r="AZ122">
        <v>0</v>
      </c>
      <c r="BA122">
        <v>124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ROUND(AT122*Source!I89*AH122*AL122,0)</f>
        <v>0</v>
      </c>
      <c r="CV122">
        <f>ROUND(Y122*Source!I89,7)</f>
        <v>8.3280000000000007E-2</v>
      </c>
      <c r="CW122">
        <v>0</v>
      </c>
      <c r="CX122">
        <f>ROUND(Y122*Source!I89,7)</f>
        <v>8.3280000000000007E-2</v>
      </c>
      <c r="CY122">
        <f>AD122</f>
        <v>7.94</v>
      </c>
      <c r="CZ122">
        <f>AH122</f>
        <v>7.94</v>
      </c>
      <c r="DA122">
        <f>AL122</f>
        <v>1</v>
      </c>
      <c r="DB122">
        <f>ROUND((ROUND(AT122*CZ122,2)*ROUND((2*(0.2+1)),7)),2)</f>
        <v>9.5299999999999994</v>
      </c>
      <c r="DC122">
        <f>ROUND((ROUND(AT122*AG122,2)*ROUND((2*(0.2+1)),7)),2)</f>
        <v>0</v>
      </c>
      <c r="DD122" t="s">
        <v>3</v>
      </c>
      <c r="DE122" t="s">
        <v>3</v>
      </c>
      <c r="DF122">
        <f>ROUND(ROUND(AE122,0)*CX122,0)</f>
        <v>0</v>
      </c>
      <c r="DG122">
        <f>ROUND(ROUND(AF122,0)*CX122,0)</f>
        <v>0</v>
      </c>
      <c r="DH122">
        <f>ROUND(ROUND(AG122,0)*CX122,0)</f>
        <v>0</v>
      </c>
      <c r="DI122">
        <f>ROUND(ROUND(AH122,0)*CX122,0)</f>
        <v>1</v>
      </c>
      <c r="DJ122">
        <f>DI122</f>
        <v>1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ROW(Source!A89)</f>
        <v>89</v>
      </c>
      <c r="B123">
        <v>64877767</v>
      </c>
      <c r="C123">
        <v>64878214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38</v>
      </c>
      <c r="J123" t="s">
        <v>3</v>
      </c>
      <c r="K123" t="s">
        <v>693</v>
      </c>
      <c r="L123">
        <v>608254</v>
      </c>
      <c r="N123">
        <v>1013</v>
      </c>
      <c r="O123" t="s">
        <v>694</v>
      </c>
      <c r="P123" t="s">
        <v>694</v>
      </c>
      <c r="Q123">
        <v>1</v>
      </c>
      <c r="W123">
        <v>0</v>
      </c>
      <c r="X123">
        <v>-185737400</v>
      </c>
      <c r="Y123">
        <f>(AT123*ROUND((2*(0.2+1)),7))</f>
        <v>0.504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0.21</v>
      </c>
      <c r="AU123" t="s">
        <v>199</v>
      </c>
      <c r="AV123">
        <v>2</v>
      </c>
      <c r="AW123">
        <v>2</v>
      </c>
      <c r="AX123">
        <v>64878221</v>
      </c>
      <c r="AY123">
        <v>1</v>
      </c>
      <c r="AZ123">
        <v>0</v>
      </c>
      <c r="BA123">
        <v>125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ROUND(Y123*Source!I89,7)</f>
        <v>3.4977599999999998E-2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ROUND((ROUND(AT123*CZ123,2)*ROUND((2*(0.2+1)),7)),2)</f>
        <v>0</v>
      </c>
      <c r="DC123">
        <f>ROUND((ROUND(AT123*AG123,2)*ROUND((2*(0.2+1)),7)),2)</f>
        <v>0</v>
      </c>
      <c r="DD123" t="s">
        <v>3</v>
      </c>
      <c r="DE123" t="s">
        <v>3</v>
      </c>
      <c r="DF123">
        <f>ROUND(ROUND(AE123,0)*CX123,0)</f>
        <v>0</v>
      </c>
      <c r="DG123">
        <f>ROUND(ROUND(AF123,0)*CX123,0)</f>
        <v>0</v>
      </c>
      <c r="DH123">
        <f>ROUND(ROUND(AG123,0)*CX123,0)</f>
        <v>0</v>
      </c>
      <c r="DI123">
        <f>ROUND(ROUND(AH123,0)*CX123,0)</f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ROW(Source!A89)</f>
        <v>89</v>
      </c>
      <c r="B124">
        <v>64877767</v>
      </c>
      <c r="C124">
        <v>64878214</v>
      </c>
      <c r="D124">
        <v>29172556</v>
      </c>
      <c r="E124">
        <v>1</v>
      </c>
      <c r="F124">
        <v>1</v>
      </c>
      <c r="G124">
        <v>1</v>
      </c>
      <c r="H124">
        <v>2</v>
      </c>
      <c r="I124" t="s">
        <v>794</v>
      </c>
      <c r="J124" t="s">
        <v>795</v>
      </c>
      <c r="K124" t="s">
        <v>796</v>
      </c>
      <c r="L124">
        <v>1368</v>
      </c>
      <c r="N124">
        <v>1011</v>
      </c>
      <c r="O124" t="s">
        <v>698</v>
      </c>
      <c r="P124" t="s">
        <v>698</v>
      </c>
      <c r="Q124">
        <v>1</v>
      </c>
      <c r="W124">
        <v>0</v>
      </c>
      <c r="X124">
        <v>344519037</v>
      </c>
      <c r="Y124">
        <f>(AT124*ROUND((2*(0.2+1)),7))</f>
        <v>0.504</v>
      </c>
      <c r="AA124">
        <v>0</v>
      </c>
      <c r="AB124">
        <v>710.23</v>
      </c>
      <c r="AC124">
        <v>687.56</v>
      </c>
      <c r="AD124">
        <v>0</v>
      </c>
      <c r="AE124">
        <v>0</v>
      </c>
      <c r="AF124">
        <v>31.26</v>
      </c>
      <c r="AG124">
        <v>13.5</v>
      </c>
      <c r="AH124">
        <v>0</v>
      </c>
      <c r="AI124">
        <v>1</v>
      </c>
      <c r="AJ124">
        <v>22.72</v>
      </c>
      <c r="AK124">
        <v>50.93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0.21</v>
      </c>
      <c r="AU124" t="s">
        <v>199</v>
      </c>
      <c r="AV124">
        <v>0</v>
      </c>
      <c r="AW124">
        <v>2</v>
      </c>
      <c r="AX124">
        <v>64878222</v>
      </c>
      <c r="AY124">
        <v>1</v>
      </c>
      <c r="AZ124">
        <v>0</v>
      </c>
      <c r="BA124">
        <v>126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ROUND(Y124*Source!I89*DO124,7)</f>
        <v>0</v>
      </c>
      <c r="CX124">
        <f>ROUND(Y124*Source!I89,7)</f>
        <v>3.4977599999999998E-2</v>
      </c>
      <c r="CY124">
        <f>AB124</f>
        <v>710.23</v>
      </c>
      <c r="CZ124">
        <f>AF124</f>
        <v>31.26</v>
      </c>
      <c r="DA124">
        <f>AJ124</f>
        <v>22.72</v>
      </c>
      <c r="DB124">
        <f>ROUND((ROUND(AT124*CZ124,2)*ROUND((2*(0.2+1)),7)),2)</f>
        <v>15.74</v>
      </c>
      <c r="DC124">
        <f>ROUND((ROUND(AT124*AG124,2)*ROUND((2*(0.2+1)),7)),2)</f>
        <v>6.82</v>
      </c>
      <c r="DD124" t="s">
        <v>3</v>
      </c>
      <c r="DE124" t="s">
        <v>3</v>
      </c>
      <c r="DF124">
        <f>ROUND(ROUND(AE124,0)*CX124,0)</f>
        <v>0</v>
      </c>
      <c r="DG124">
        <f>ROUND(ROUND(AF124*AJ124,0)*CX124,0)</f>
        <v>25</v>
      </c>
      <c r="DH124">
        <f>ROUND(ROUND(AG124*AK124,0)*CX124,0)</f>
        <v>24</v>
      </c>
      <c r="DI124">
        <f>ROUND(ROUND(AH124,0)*CX124,0)</f>
        <v>0</v>
      </c>
      <c r="DJ124">
        <f>DG124</f>
        <v>25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ROW(Source!A89)</f>
        <v>89</v>
      </c>
      <c r="B125">
        <v>64877767</v>
      </c>
      <c r="C125">
        <v>64878214</v>
      </c>
      <c r="D125">
        <v>29173152</v>
      </c>
      <c r="E125">
        <v>1</v>
      </c>
      <c r="F125">
        <v>1</v>
      </c>
      <c r="G125">
        <v>1</v>
      </c>
      <c r="H125">
        <v>2</v>
      </c>
      <c r="I125" t="s">
        <v>742</v>
      </c>
      <c r="J125" t="s">
        <v>743</v>
      </c>
      <c r="K125" t="s">
        <v>744</v>
      </c>
      <c r="L125">
        <v>1368</v>
      </c>
      <c r="N125">
        <v>1011</v>
      </c>
      <c r="O125" t="s">
        <v>698</v>
      </c>
      <c r="P125" t="s">
        <v>698</v>
      </c>
      <c r="Q125">
        <v>1</v>
      </c>
      <c r="W125">
        <v>0</v>
      </c>
      <c r="X125">
        <v>-944612788</v>
      </c>
      <c r="Y125">
        <f>(AT125*ROUND((2*(0.2+1)),7))</f>
        <v>5.5679999999999996</v>
      </c>
      <c r="AA125">
        <v>0</v>
      </c>
      <c r="AB125">
        <v>4.51</v>
      </c>
      <c r="AC125">
        <v>0</v>
      </c>
      <c r="AD125">
        <v>0</v>
      </c>
      <c r="AE125">
        <v>0</v>
      </c>
      <c r="AF125">
        <v>0.5</v>
      </c>
      <c r="AG125">
        <v>0</v>
      </c>
      <c r="AH125">
        <v>0</v>
      </c>
      <c r="AI125">
        <v>1</v>
      </c>
      <c r="AJ125">
        <v>9.02</v>
      </c>
      <c r="AK125">
        <v>50.93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2.3199999999999998</v>
      </c>
      <c r="AU125" t="s">
        <v>199</v>
      </c>
      <c r="AV125">
        <v>0</v>
      </c>
      <c r="AW125">
        <v>2</v>
      </c>
      <c r="AX125">
        <v>64878223</v>
      </c>
      <c r="AY125">
        <v>1</v>
      </c>
      <c r="AZ125">
        <v>0</v>
      </c>
      <c r="BA125">
        <v>127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ROUND(Y125*Source!I89*DO125,7)</f>
        <v>0</v>
      </c>
      <c r="CX125">
        <f>ROUND(Y125*Source!I89,7)</f>
        <v>0.38641920000000002</v>
      </c>
      <c r="CY125">
        <f>AB125</f>
        <v>4.51</v>
      </c>
      <c r="CZ125">
        <f>AF125</f>
        <v>0.5</v>
      </c>
      <c r="DA125">
        <f>AJ125</f>
        <v>9.02</v>
      </c>
      <c r="DB125">
        <f>ROUND((ROUND(AT125*CZ125,2)*ROUND((2*(0.2+1)),7)),2)</f>
        <v>2.78</v>
      </c>
      <c r="DC125">
        <f>ROUND((ROUND(AT125*AG125,2)*ROUND((2*(0.2+1)),7)),2)</f>
        <v>0</v>
      </c>
      <c r="DD125" t="s">
        <v>3</v>
      </c>
      <c r="DE125" t="s">
        <v>3</v>
      </c>
      <c r="DF125">
        <f>ROUND(ROUND(AE125,0)*CX125,0)</f>
        <v>0</v>
      </c>
      <c r="DG125">
        <f>ROUND(ROUND(AF125*AJ125,0)*CX125,0)</f>
        <v>2</v>
      </c>
      <c r="DH125">
        <f>ROUND(ROUND(AG125*AK125,0)*CX125,0)</f>
        <v>0</v>
      </c>
      <c r="DI125">
        <f>ROUND(ROUND(AH125,0)*CX125,0)</f>
        <v>0</v>
      </c>
      <c r="DJ125">
        <f>DG125</f>
        <v>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ROW(Source!A89)</f>
        <v>89</v>
      </c>
      <c r="B126">
        <v>64877767</v>
      </c>
      <c r="C126">
        <v>64878214</v>
      </c>
      <c r="D126">
        <v>29145158</v>
      </c>
      <c r="E126">
        <v>1</v>
      </c>
      <c r="F126">
        <v>1</v>
      </c>
      <c r="G126">
        <v>1</v>
      </c>
      <c r="H126">
        <v>3</v>
      </c>
      <c r="I126" t="s">
        <v>797</v>
      </c>
      <c r="J126" t="s">
        <v>798</v>
      </c>
      <c r="K126" t="s">
        <v>799</v>
      </c>
      <c r="L126">
        <v>1339</v>
      </c>
      <c r="N126">
        <v>1007</v>
      </c>
      <c r="O126" t="s">
        <v>95</v>
      </c>
      <c r="P126" t="s">
        <v>95</v>
      </c>
      <c r="Q126">
        <v>1</v>
      </c>
      <c r="W126">
        <v>0</v>
      </c>
      <c r="X126">
        <v>1901479482</v>
      </c>
      <c r="Y126">
        <f>(AT126*ROUND(2,7))</f>
        <v>1.02</v>
      </c>
      <c r="AA126">
        <v>4808.59</v>
      </c>
      <c r="AB126">
        <v>0</v>
      </c>
      <c r="AC126">
        <v>0</v>
      </c>
      <c r="AD126">
        <v>0</v>
      </c>
      <c r="AE126">
        <v>548.29999999999995</v>
      </c>
      <c r="AF126">
        <v>0</v>
      </c>
      <c r="AG126">
        <v>0</v>
      </c>
      <c r="AH126">
        <v>0</v>
      </c>
      <c r="AI126">
        <v>8.77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0.51</v>
      </c>
      <c r="AU126" t="s">
        <v>198</v>
      </c>
      <c r="AV126">
        <v>0</v>
      </c>
      <c r="AW126">
        <v>2</v>
      </c>
      <c r="AX126">
        <v>64878224</v>
      </c>
      <c r="AY126">
        <v>1</v>
      </c>
      <c r="AZ126">
        <v>0</v>
      </c>
      <c r="BA126">
        <v>128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ROUND(Y126*Source!I89,7)</f>
        <v>7.0788000000000004E-2</v>
      </c>
      <c r="CY126">
        <f>AA126</f>
        <v>4808.59</v>
      </c>
      <c r="CZ126">
        <f>AE126</f>
        <v>548.29999999999995</v>
      </c>
      <c r="DA126">
        <f>AI126</f>
        <v>8.77</v>
      </c>
      <c r="DB126">
        <f>ROUND((ROUND(AT126*CZ126,2)*ROUND(2,7)),2)</f>
        <v>559.26</v>
      </c>
      <c r="DC126">
        <f>ROUND((ROUND(AT126*AG126,2)*ROUND(2,7)),2)</f>
        <v>0</v>
      </c>
      <c r="DD126" t="s">
        <v>3</v>
      </c>
      <c r="DE126" t="s">
        <v>3</v>
      </c>
      <c r="DF126">
        <f>ROUND(ROUND(AE126*AI126,0)*CX126,0)</f>
        <v>340</v>
      </c>
      <c r="DG126">
        <f>ROUND(ROUND(AF126,0)*CX126,0)</f>
        <v>0</v>
      </c>
      <c r="DH126">
        <f>ROUND(ROUND(AG126,0)*CX126,0)</f>
        <v>0</v>
      </c>
      <c r="DI126">
        <f>ROUND(ROUND(AH126,0)*CX126,0)</f>
        <v>0</v>
      </c>
      <c r="DJ126">
        <f>DF126</f>
        <v>340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ROW(Source!A90)</f>
        <v>90</v>
      </c>
      <c r="B127">
        <v>64877770</v>
      </c>
      <c r="C127">
        <v>64878225</v>
      </c>
      <c r="D127">
        <v>18411771</v>
      </c>
      <c r="E127">
        <v>1</v>
      </c>
      <c r="F127">
        <v>1</v>
      </c>
      <c r="G127">
        <v>1</v>
      </c>
      <c r="H127">
        <v>1</v>
      </c>
      <c r="I127" t="s">
        <v>792</v>
      </c>
      <c r="J127" t="s">
        <v>3</v>
      </c>
      <c r="K127" t="s">
        <v>793</v>
      </c>
      <c r="L127">
        <v>1369</v>
      </c>
      <c r="N127">
        <v>1013</v>
      </c>
      <c r="O127" t="s">
        <v>692</v>
      </c>
      <c r="P127" t="s">
        <v>692</v>
      </c>
      <c r="Q127">
        <v>1</v>
      </c>
      <c r="W127">
        <v>0</v>
      </c>
      <c r="X127">
        <v>922534627</v>
      </c>
      <c r="Y127">
        <f>(AT127*ROUND((0.2+1),7))</f>
        <v>47.411999999999999</v>
      </c>
      <c r="AA127">
        <v>0</v>
      </c>
      <c r="AB127">
        <v>0</v>
      </c>
      <c r="AC127">
        <v>0</v>
      </c>
      <c r="AD127">
        <v>7.94</v>
      </c>
      <c r="AE127">
        <v>0</v>
      </c>
      <c r="AF127">
        <v>0</v>
      </c>
      <c r="AG127">
        <v>0</v>
      </c>
      <c r="AH127">
        <v>7.94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39.51</v>
      </c>
      <c r="AU127" t="s">
        <v>27</v>
      </c>
      <c r="AV127">
        <v>1</v>
      </c>
      <c r="AW127">
        <v>2</v>
      </c>
      <c r="AX127">
        <v>64878232</v>
      </c>
      <c r="AY127">
        <v>1</v>
      </c>
      <c r="AZ127">
        <v>0</v>
      </c>
      <c r="BA127">
        <v>129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ROUND(AT127*Source!I90*AH127*AL127,0)</f>
        <v>28</v>
      </c>
      <c r="CV127">
        <f>ROUND(Y127*Source!I90,7)</f>
        <v>4.2907859999999998</v>
      </c>
      <c r="CW127">
        <v>0</v>
      </c>
      <c r="CX127">
        <f>ROUND(Y127*Source!I90,7)</f>
        <v>4.2907859999999998</v>
      </c>
      <c r="CY127">
        <f>AD127</f>
        <v>7.94</v>
      </c>
      <c r="CZ127">
        <f>AH127</f>
        <v>7.94</v>
      </c>
      <c r="DA127">
        <f>AL127</f>
        <v>1</v>
      </c>
      <c r="DB127">
        <f>ROUND((ROUND(AT127*CZ127,2)*ROUND((0.2+1),7)),2)</f>
        <v>376.45</v>
      </c>
      <c r="DC127">
        <f>ROUND((ROUND(AT127*AG127,2)*ROUND((0.2+1),7)),2)</f>
        <v>0</v>
      </c>
      <c r="DD127" t="s">
        <v>3</v>
      </c>
      <c r="DE127" t="s">
        <v>3</v>
      </c>
      <c r="DF127">
        <f t="shared" ref="DF127:DF132" si="26">ROUND(ROUND(AE127,2)*CX127,2)</f>
        <v>0</v>
      </c>
      <c r="DG127">
        <f t="shared" ref="DG127:DG132" si="27">ROUND(ROUND(AF127,2)*CX127,2)</f>
        <v>0</v>
      </c>
      <c r="DH127">
        <f t="shared" ref="DH127:DH132" si="28">ROUND(ROUND(AG127,2)*CX127,2)</f>
        <v>0</v>
      </c>
      <c r="DI127">
        <f t="shared" ref="DI127:DI132" si="29">ROUND(ROUND(AH127,2)*CX127,2)</f>
        <v>34.07</v>
      </c>
      <c r="DJ127">
        <f>DI127</f>
        <v>34.07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ROW(Source!A90)</f>
        <v>90</v>
      </c>
      <c r="B128">
        <v>64877770</v>
      </c>
      <c r="C128">
        <v>64878225</v>
      </c>
      <c r="D128">
        <v>121548</v>
      </c>
      <c r="E128">
        <v>1</v>
      </c>
      <c r="F128">
        <v>1</v>
      </c>
      <c r="G128">
        <v>1</v>
      </c>
      <c r="H128">
        <v>1</v>
      </c>
      <c r="I128" t="s">
        <v>38</v>
      </c>
      <c r="J128" t="s">
        <v>3</v>
      </c>
      <c r="K128" t="s">
        <v>693</v>
      </c>
      <c r="L128">
        <v>608254</v>
      </c>
      <c r="N128">
        <v>1013</v>
      </c>
      <c r="O128" t="s">
        <v>694</v>
      </c>
      <c r="P128" t="s">
        <v>694</v>
      </c>
      <c r="Q128">
        <v>1</v>
      </c>
      <c r="W128">
        <v>0</v>
      </c>
      <c r="X128">
        <v>-185737400</v>
      </c>
      <c r="Y128">
        <f>(AT128*ROUND((0.2+1),7))</f>
        <v>1.524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1.27</v>
      </c>
      <c r="AU128" t="s">
        <v>27</v>
      </c>
      <c r="AV128">
        <v>2</v>
      </c>
      <c r="AW128">
        <v>2</v>
      </c>
      <c r="AX128">
        <v>64878233</v>
      </c>
      <c r="AY128">
        <v>1</v>
      </c>
      <c r="AZ128">
        <v>0</v>
      </c>
      <c r="BA128">
        <v>130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ROUND(Y128*Source!I90,7)</f>
        <v>0.13792199999999999</v>
      </c>
      <c r="CY128">
        <f>AD128</f>
        <v>0</v>
      </c>
      <c r="CZ128">
        <f>AH128</f>
        <v>0</v>
      </c>
      <c r="DA128">
        <f>AL128</f>
        <v>1</v>
      </c>
      <c r="DB128">
        <f>ROUND((ROUND(AT128*CZ128,2)*ROUND((0.2+1),7)),2)</f>
        <v>0</v>
      </c>
      <c r="DC128">
        <f>ROUND((ROUND(AT128*AG128,2)*ROUND((0.2+1),7)),2)</f>
        <v>0</v>
      </c>
      <c r="DD128" t="s">
        <v>3</v>
      </c>
      <c r="DE128" t="s">
        <v>3</v>
      </c>
      <c r="DF128">
        <f t="shared" si="26"/>
        <v>0</v>
      </c>
      <c r="DG128">
        <f t="shared" si="27"/>
        <v>0</v>
      </c>
      <c r="DH128">
        <f t="shared" si="28"/>
        <v>0</v>
      </c>
      <c r="DI128">
        <f t="shared" si="29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ROW(Source!A90)</f>
        <v>90</v>
      </c>
      <c r="B129">
        <v>64877770</v>
      </c>
      <c r="C129">
        <v>64878225</v>
      </c>
      <c r="D129">
        <v>29172556</v>
      </c>
      <c r="E129">
        <v>1</v>
      </c>
      <c r="F129">
        <v>1</v>
      </c>
      <c r="G129">
        <v>1</v>
      </c>
      <c r="H129">
        <v>2</v>
      </c>
      <c r="I129" t="s">
        <v>794</v>
      </c>
      <c r="J129" t="s">
        <v>795</v>
      </c>
      <c r="K129" t="s">
        <v>796</v>
      </c>
      <c r="L129">
        <v>1368</v>
      </c>
      <c r="N129">
        <v>1011</v>
      </c>
      <c r="O129" t="s">
        <v>698</v>
      </c>
      <c r="P129" t="s">
        <v>698</v>
      </c>
      <c r="Q129">
        <v>1</v>
      </c>
      <c r="W129">
        <v>0</v>
      </c>
      <c r="X129">
        <v>344519037</v>
      </c>
      <c r="Y129">
        <f>(AT129*ROUND((0.2+1),7))</f>
        <v>1.524</v>
      </c>
      <c r="AA129">
        <v>0</v>
      </c>
      <c r="AB129">
        <v>31.26</v>
      </c>
      <c r="AC129">
        <v>13.5</v>
      </c>
      <c r="AD129">
        <v>0</v>
      </c>
      <c r="AE129">
        <v>0</v>
      </c>
      <c r="AF129">
        <v>31.26</v>
      </c>
      <c r="AG129">
        <v>13.5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1.27</v>
      </c>
      <c r="AU129" t="s">
        <v>27</v>
      </c>
      <c r="AV129">
        <v>0</v>
      </c>
      <c r="AW129">
        <v>2</v>
      </c>
      <c r="AX129">
        <v>64878234</v>
      </c>
      <c r="AY129">
        <v>1</v>
      </c>
      <c r="AZ129">
        <v>0</v>
      </c>
      <c r="BA129">
        <v>131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ROUND(Y129*Source!I90*DO129,7)</f>
        <v>0</v>
      </c>
      <c r="CX129">
        <f>ROUND(Y129*Source!I90,7)</f>
        <v>0.13792199999999999</v>
      </c>
      <c r="CY129">
        <f>AB129</f>
        <v>31.26</v>
      </c>
      <c r="CZ129">
        <f>AF129</f>
        <v>31.26</v>
      </c>
      <c r="DA129">
        <f>AJ129</f>
        <v>1</v>
      </c>
      <c r="DB129">
        <f>ROUND((ROUND(AT129*CZ129,2)*ROUND((0.2+1),7)),2)</f>
        <v>47.64</v>
      </c>
      <c r="DC129">
        <f>ROUND((ROUND(AT129*AG129,2)*ROUND((0.2+1),7)),2)</f>
        <v>20.58</v>
      </c>
      <c r="DD129" t="s">
        <v>3</v>
      </c>
      <c r="DE129" t="s">
        <v>3</v>
      </c>
      <c r="DF129">
        <f t="shared" si="26"/>
        <v>0</v>
      </c>
      <c r="DG129">
        <f t="shared" si="27"/>
        <v>4.3099999999999996</v>
      </c>
      <c r="DH129">
        <f t="shared" si="28"/>
        <v>1.86</v>
      </c>
      <c r="DI129">
        <f t="shared" si="29"/>
        <v>0</v>
      </c>
      <c r="DJ129">
        <f>DG129</f>
        <v>4.3099999999999996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ROW(Source!A90)</f>
        <v>90</v>
      </c>
      <c r="B130">
        <v>64877770</v>
      </c>
      <c r="C130">
        <v>64878225</v>
      </c>
      <c r="D130">
        <v>29173152</v>
      </c>
      <c r="E130">
        <v>1</v>
      </c>
      <c r="F130">
        <v>1</v>
      </c>
      <c r="G130">
        <v>1</v>
      </c>
      <c r="H130">
        <v>2</v>
      </c>
      <c r="I130" t="s">
        <v>742</v>
      </c>
      <c r="J130" t="s">
        <v>743</v>
      </c>
      <c r="K130" t="s">
        <v>744</v>
      </c>
      <c r="L130">
        <v>1368</v>
      </c>
      <c r="N130">
        <v>1011</v>
      </c>
      <c r="O130" t="s">
        <v>698</v>
      </c>
      <c r="P130" t="s">
        <v>698</v>
      </c>
      <c r="Q130">
        <v>1</v>
      </c>
      <c r="W130">
        <v>0</v>
      </c>
      <c r="X130">
        <v>-944612788</v>
      </c>
      <c r="Y130">
        <f>(AT130*ROUND((0.2+1),7))</f>
        <v>10.884</v>
      </c>
      <c r="AA130">
        <v>0</v>
      </c>
      <c r="AB130">
        <v>0.5</v>
      </c>
      <c r="AC130">
        <v>0</v>
      </c>
      <c r="AD130">
        <v>0</v>
      </c>
      <c r="AE130">
        <v>0</v>
      </c>
      <c r="AF130">
        <v>0.5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9.07</v>
      </c>
      <c r="AU130" t="s">
        <v>27</v>
      </c>
      <c r="AV130">
        <v>0</v>
      </c>
      <c r="AW130">
        <v>2</v>
      </c>
      <c r="AX130">
        <v>64878235</v>
      </c>
      <c r="AY130">
        <v>1</v>
      </c>
      <c r="AZ130">
        <v>0</v>
      </c>
      <c r="BA130">
        <v>132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ROUND(Y130*Source!I90*DO130,7)</f>
        <v>0</v>
      </c>
      <c r="CX130">
        <f>ROUND(Y130*Source!I90,7)</f>
        <v>0.98500200000000004</v>
      </c>
      <c r="CY130">
        <f>AB130</f>
        <v>0.5</v>
      </c>
      <c r="CZ130">
        <f>AF130</f>
        <v>0.5</v>
      </c>
      <c r="DA130">
        <f>AJ130</f>
        <v>1</v>
      </c>
      <c r="DB130">
        <f>ROUND((ROUND(AT130*CZ130,2)*ROUND((0.2+1),7)),2)</f>
        <v>5.45</v>
      </c>
      <c r="DC130">
        <f>ROUND((ROUND(AT130*AG130,2)*ROUND((0.2+1),7)),2)</f>
        <v>0</v>
      </c>
      <c r="DD130" t="s">
        <v>3</v>
      </c>
      <c r="DE130" t="s">
        <v>3</v>
      </c>
      <c r="DF130">
        <f t="shared" si="26"/>
        <v>0</v>
      </c>
      <c r="DG130">
        <f t="shared" si="27"/>
        <v>0.49</v>
      </c>
      <c r="DH130">
        <f t="shared" si="28"/>
        <v>0</v>
      </c>
      <c r="DI130">
        <f t="shared" si="29"/>
        <v>0</v>
      </c>
      <c r="DJ130">
        <f>DG130</f>
        <v>0.49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ROW(Source!A90)</f>
        <v>90</v>
      </c>
      <c r="B131">
        <v>64877770</v>
      </c>
      <c r="C131">
        <v>64878225</v>
      </c>
      <c r="D131">
        <v>29145158</v>
      </c>
      <c r="E131">
        <v>1</v>
      </c>
      <c r="F131">
        <v>1</v>
      </c>
      <c r="G131">
        <v>1</v>
      </c>
      <c r="H131">
        <v>3</v>
      </c>
      <c r="I131" t="s">
        <v>797</v>
      </c>
      <c r="J131" t="s">
        <v>798</v>
      </c>
      <c r="K131" t="s">
        <v>799</v>
      </c>
      <c r="L131">
        <v>1339</v>
      </c>
      <c r="N131">
        <v>1007</v>
      </c>
      <c r="O131" t="s">
        <v>95</v>
      </c>
      <c r="P131" t="s">
        <v>95</v>
      </c>
      <c r="Q131">
        <v>1</v>
      </c>
      <c r="W131">
        <v>0</v>
      </c>
      <c r="X131">
        <v>1901479482</v>
      </c>
      <c r="Y131">
        <f>AT131</f>
        <v>2.04</v>
      </c>
      <c r="AA131">
        <v>548.29999999999995</v>
      </c>
      <c r="AB131">
        <v>0</v>
      </c>
      <c r="AC131">
        <v>0</v>
      </c>
      <c r="AD131">
        <v>0</v>
      </c>
      <c r="AE131">
        <v>548.29999999999995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2.04</v>
      </c>
      <c r="AU131" t="s">
        <v>3</v>
      </c>
      <c r="AV131">
        <v>0</v>
      </c>
      <c r="AW131">
        <v>2</v>
      </c>
      <c r="AX131">
        <v>64878236</v>
      </c>
      <c r="AY131">
        <v>1</v>
      </c>
      <c r="AZ131">
        <v>0</v>
      </c>
      <c r="BA131">
        <v>133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ROUND(Y131*Source!I90,7)</f>
        <v>0.18462000000000001</v>
      </c>
      <c r="CY131">
        <f>AA131</f>
        <v>548.29999999999995</v>
      </c>
      <c r="CZ131">
        <f>AE131</f>
        <v>548.29999999999995</v>
      </c>
      <c r="DA131">
        <f>AI131</f>
        <v>1</v>
      </c>
      <c r="DB131">
        <f>ROUND(ROUND(AT131*CZ131,2),2)</f>
        <v>1118.53</v>
      </c>
      <c r="DC131">
        <f>ROUND(ROUND(AT131*AG131,2),2)</f>
        <v>0</v>
      </c>
      <c r="DD131" t="s">
        <v>3</v>
      </c>
      <c r="DE131" t="s">
        <v>3</v>
      </c>
      <c r="DF131">
        <f t="shared" si="26"/>
        <v>101.23</v>
      </c>
      <c r="DG131">
        <f t="shared" si="27"/>
        <v>0</v>
      </c>
      <c r="DH131">
        <f t="shared" si="28"/>
        <v>0</v>
      </c>
      <c r="DI131">
        <f t="shared" si="29"/>
        <v>0</v>
      </c>
      <c r="DJ131">
        <f>DF131</f>
        <v>101.23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ROW(Source!A90)</f>
        <v>90</v>
      </c>
      <c r="B132">
        <v>64877770</v>
      </c>
      <c r="C132">
        <v>64878225</v>
      </c>
      <c r="D132">
        <v>29150040</v>
      </c>
      <c r="E132">
        <v>1</v>
      </c>
      <c r="F132">
        <v>1</v>
      </c>
      <c r="G132">
        <v>1</v>
      </c>
      <c r="H132">
        <v>3</v>
      </c>
      <c r="I132" t="s">
        <v>733</v>
      </c>
      <c r="J132" t="s">
        <v>734</v>
      </c>
      <c r="K132" t="s">
        <v>735</v>
      </c>
      <c r="L132">
        <v>1339</v>
      </c>
      <c r="N132">
        <v>1007</v>
      </c>
      <c r="O132" t="s">
        <v>95</v>
      </c>
      <c r="P132" t="s">
        <v>95</v>
      </c>
      <c r="Q132">
        <v>1</v>
      </c>
      <c r="W132">
        <v>0</v>
      </c>
      <c r="X132">
        <v>619799737</v>
      </c>
      <c r="Y132">
        <f>AT132</f>
        <v>3.5</v>
      </c>
      <c r="AA132">
        <v>2.44</v>
      </c>
      <c r="AB132">
        <v>0</v>
      </c>
      <c r="AC132">
        <v>0</v>
      </c>
      <c r="AD132">
        <v>0</v>
      </c>
      <c r="AE132">
        <v>2.44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3.5</v>
      </c>
      <c r="AU132" t="s">
        <v>3</v>
      </c>
      <c r="AV132">
        <v>0</v>
      </c>
      <c r="AW132">
        <v>2</v>
      </c>
      <c r="AX132">
        <v>64878237</v>
      </c>
      <c r="AY132">
        <v>1</v>
      </c>
      <c r="AZ132">
        <v>0</v>
      </c>
      <c r="BA132">
        <v>134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ROUND(Y132*Source!I90,7)</f>
        <v>0.31674999999999998</v>
      </c>
      <c r="CY132">
        <f>AA132</f>
        <v>2.44</v>
      </c>
      <c r="CZ132">
        <f>AE132</f>
        <v>2.44</v>
      </c>
      <c r="DA132">
        <f>AI132</f>
        <v>1</v>
      </c>
      <c r="DB132">
        <f>ROUND(ROUND(AT132*CZ132,2),2)</f>
        <v>8.5399999999999991</v>
      </c>
      <c r="DC132">
        <f>ROUND(ROUND(AT132*AG132,2),2)</f>
        <v>0</v>
      </c>
      <c r="DD132" t="s">
        <v>3</v>
      </c>
      <c r="DE132" t="s">
        <v>3</v>
      </c>
      <c r="DF132">
        <f t="shared" si="26"/>
        <v>0.77</v>
      </c>
      <c r="DG132">
        <f t="shared" si="27"/>
        <v>0</v>
      </c>
      <c r="DH132">
        <f t="shared" si="28"/>
        <v>0</v>
      </c>
      <c r="DI132">
        <f t="shared" si="29"/>
        <v>0</v>
      </c>
      <c r="DJ132">
        <f>DF132</f>
        <v>0.77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ROW(Source!A91)</f>
        <v>91</v>
      </c>
      <c r="B133">
        <v>64877767</v>
      </c>
      <c r="C133">
        <v>64878225</v>
      </c>
      <c r="D133">
        <v>18411771</v>
      </c>
      <c r="E133">
        <v>1</v>
      </c>
      <c r="F133">
        <v>1</v>
      </c>
      <c r="G133">
        <v>1</v>
      </c>
      <c r="H133">
        <v>1</v>
      </c>
      <c r="I133" t="s">
        <v>792</v>
      </c>
      <c r="J133" t="s">
        <v>3</v>
      </c>
      <c r="K133" t="s">
        <v>793</v>
      </c>
      <c r="L133">
        <v>1369</v>
      </c>
      <c r="N133">
        <v>1013</v>
      </c>
      <c r="O133" t="s">
        <v>692</v>
      </c>
      <c r="P133" t="s">
        <v>692</v>
      </c>
      <c r="Q133">
        <v>1</v>
      </c>
      <c r="W133">
        <v>0</v>
      </c>
      <c r="X133">
        <v>922534627</v>
      </c>
      <c r="Y133">
        <f>(AT133*ROUND((0.2+1),7))</f>
        <v>47.411999999999999</v>
      </c>
      <c r="AA133">
        <v>0</v>
      </c>
      <c r="AB133">
        <v>0</v>
      </c>
      <c r="AC133">
        <v>0</v>
      </c>
      <c r="AD133">
        <v>7.94</v>
      </c>
      <c r="AE133">
        <v>0</v>
      </c>
      <c r="AF133">
        <v>0</v>
      </c>
      <c r="AG133">
        <v>0</v>
      </c>
      <c r="AH133">
        <v>7.94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39.51</v>
      </c>
      <c r="AU133" t="s">
        <v>27</v>
      </c>
      <c r="AV133">
        <v>1</v>
      </c>
      <c r="AW133">
        <v>2</v>
      </c>
      <c r="AX133">
        <v>64878232</v>
      </c>
      <c r="AY133">
        <v>1</v>
      </c>
      <c r="AZ133">
        <v>0</v>
      </c>
      <c r="BA133">
        <v>135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ROUND(AT133*Source!I91*AH133*AL133,0)</f>
        <v>28</v>
      </c>
      <c r="CV133">
        <f>ROUND(Y133*Source!I91,7)</f>
        <v>4.2907859999999998</v>
      </c>
      <c r="CW133">
        <v>0</v>
      </c>
      <c r="CX133">
        <f>ROUND(Y133*Source!I91,7)</f>
        <v>4.2907859999999998</v>
      </c>
      <c r="CY133">
        <f>AD133</f>
        <v>7.94</v>
      </c>
      <c r="CZ133">
        <f>AH133</f>
        <v>7.94</v>
      </c>
      <c r="DA133">
        <f>AL133</f>
        <v>1</v>
      </c>
      <c r="DB133">
        <f>ROUND((ROUND(AT133*CZ133,2)*ROUND((0.2+1),7)),2)</f>
        <v>376.45</v>
      </c>
      <c r="DC133">
        <f>ROUND((ROUND(AT133*AG133,2)*ROUND((0.2+1),7)),2)</f>
        <v>0</v>
      </c>
      <c r="DD133" t="s">
        <v>3</v>
      </c>
      <c r="DE133" t="s">
        <v>3</v>
      </c>
      <c r="DF133">
        <f>ROUND(ROUND(AE133,0)*CX133,0)</f>
        <v>0</v>
      </c>
      <c r="DG133">
        <f>ROUND(ROUND(AF133,0)*CX133,0)</f>
        <v>0</v>
      </c>
      <c r="DH133">
        <f>ROUND(ROUND(AG133,0)*CX133,0)</f>
        <v>0</v>
      </c>
      <c r="DI133">
        <f t="shared" ref="DI133:DI138" si="30">ROUND(ROUND(AH133,0)*CX133,0)</f>
        <v>34</v>
      </c>
      <c r="DJ133">
        <f>DI133</f>
        <v>34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ROW(Source!A91)</f>
        <v>91</v>
      </c>
      <c r="B134">
        <v>64877767</v>
      </c>
      <c r="C134">
        <v>64878225</v>
      </c>
      <c r="D134">
        <v>121548</v>
      </c>
      <c r="E134">
        <v>1</v>
      </c>
      <c r="F134">
        <v>1</v>
      </c>
      <c r="G134">
        <v>1</v>
      </c>
      <c r="H134">
        <v>1</v>
      </c>
      <c r="I134" t="s">
        <v>38</v>
      </c>
      <c r="J134" t="s">
        <v>3</v>
      </c>
      <c r="K134" t="s">
        <v>693</v>
      </c>
      <c r="L134">
        <v>608254</v>
      </c>
      <c r="N134">
        <v>1013</v>
      </c>
      <c r="O134" t="s">
        <v>694</v>
      </c>
      <c r="P134" t="s">
        <v>694</v>
      </c>
      <c r="Q134">
        <v>1</v>
      </c>
      <c r="W134">
        <v>0</v>
      </c>
      <c r="X134">
        <v>-185737400</v>
      </c>
      <c r="Y134">
        <f>(AT134*ROUND((0.2+1),7))</f>
        <v>1.524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1.27</v>
      </c>
      <c r="AU134" t="s">
        <v>27</v>
      </c>
      <c r="AV134">
        <v>2</v>
      </c>
      <c r="AW134">
        <v>2</v>
      </c>
      <c r="AX134">
        <v>64878233</v>
      </c>
      <c r="AY134">
        <v>1</v>
      </c>
      <c r="AZ134">
        <v>0</v>
      </c>
      <c r="BA134">
        <v>136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ROUND(Y134*Source!I91,7)</f>
        <v>0.13792199999999999</v>
      </c>
      <c r="CY134">
        <f>AD134</f>
        <v>0</v>
      </c>
      <c r="CZ134">
        <f>AH134</f>
        <v>0</v>
      </c>
      <c r="DA134">
        <f>AL134</f>
        <v>1</v>
      </c>
      <c r="DB134">
        <f>ROUND((ROUND(AT134*CZ134,2)*ROUND((0.2+1),7)),2)</f>
        <v>0</v>
      </c>
      <c r="DC134">
        <f>ROUND((ROUND(AT134*AG134,2)*ROUND((0.2+1),7)),2)</f>
        <v>0</v>
      </c>
      <c r="DD134" t="s">
        <v>3</v>
      </c>
      <c r="DE134" t="s">
        <v>3</v>
      </c>
      <c r="DF134">
        <f>ROUND(ROUND(AE134,0)*CX134,0)</f>
        <v>0</v>
      </c>
      <c r="DG134">
        <f>ROUND(ROUND(AF134,0)*CX134,0)</f>
        <v>0</v>
      </c>
      <c r="DH134">
        <f>ROUND(ROUND(AG134,0)*CX134,0)</f>
        <v>0</v>
      </c>
      <c r="DI134">
        <f t="shared" si="30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ROW(Source!A91)</f>
        <v>91</v>
      </c>
      <c r="B135">
        <v>64877767</v>
      </c>
      <c r="C135">
        <v>64878225</v>
      </c>
      <c r="D135">
        <v>29172556</v>
      </c>
      <c r="E135">
        <v>1</v>
      </c>
      <c r="F135">
        <v>1</v>
      </c>
      <c r="G135">
        <v>1</v>
      </c>
      <c r="H135">
        <v>2</v>
      </c>
      <c r="I135" t="s">
        <v>794</v>
      </c>
      <c r="J135" t="s">
        <v>795</v>
      </c>
      <c r="K135" t="s">
        <v>796</v>
      </c>
      <c r="L135">
        <v>1368</v>
      </c>
      <c r="N135">
        <v>1011</v>
      </c>
      <c r="O135" t="s">
        <v>698</v>
      </c>
      <c r="P135" t="s">
        <v>698</v>
      </c>
      <c r="Q135">
        <v>1</v>
      </c>
      <c r="W135">
        <v>0</v>
      </c>
      <c r="X135">
        <v>344519037</v>
      </c>
      <c r="Y135">
        <f>(AT135*ROUND((0.2+1),7))</f>
        <v>1.524</v>
      </c>
      <c r="AA135">
        <v>0</v>
      </c>
      <c r="AB135">
        <v>710.23</v>
      </c>
      <c r="AC135">
        <v>687.56</v>
      </c>
      <c r="AD135">
        <v>0</v>
      </c>
      <c r="AE135">
        <v>0</v>
      </c>
      <c r="AF135">
        <v>31.26</v>
      </c>
      <c r="AG135">
        <v>13.5</v>
      </c>
      <c r="AH135">
        <v>0</v>
      </c>
      <c r="AI135">
        <v>1</v>
      </c>
      <c r="AJ135">
        <v>22.72</v>
      </c>
      <c r="AK135">
        <v>50.93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1.27</v>
      </c>
      <c r="AU135" t="s">
        <v>27</v>
      </c>
      <c r="AV135">
        <v>0</v>
      </c>
      <c r="AW135">
        <v>2</v>
      </c>
      <c r="AX135">
        <v>64878234</v>
      </c>
      <c r="AY135">
        <v>1</v>
      </c>
      <c r="AZ135">
        <v>0</v>
      </c>
      <c r="BA135">
        <v>137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ROUND(Y135*Source!I91*DO135,7)</f>
        <v>0</v>
      </c>
      <c r="CX135">
        <f>ROUND(Y135*Source!I91,7)</f>
        <v>0.13792199999999999</v>
      </c>
      <c r="CY135">
        <f>AB135</f>
        <v>710.23</v>
      </c>
      <c r="CZ135">
        <f>AF135</f>
        <v>31.26</v>
      </c>
      <c r="DA135">
        <f>AJ135</f>
        <v>22.72</v>
      </c>
      <c r="DB135">
        <f>ROUND((ROUND(AT135*CZ135,2)*ROUND((0.2+1),7)),2)</f>
        <v>47.64</v>
      </c>
      <c r="DC135">
        <f>ROUND((ROUND(AT135*AG135,2)*ROUND((0.2+1),7)),2)</f>
        <v>20.58</v>
      </c>
      <c r="DD135" t="s">
        <v>3</v>
      </c>
      <c r="DE135" t="s">
        <v>3</v>
      </c>
      <c r="DF135">
        <f>ROUND(ROUND(AE135,0)*CX135,0)</f>
        <v>0</v>
      </c>
      <c r="DG135">
        <f>ROUND(ROUND(AF135*AJ135,0)*CX135,0)</f>
        <v>98</v>
      </c>
      <c r="DH135">
        <f>ROUND(ROUND(AG135*AK135,0)*CX135,0)</f>
        <v>95</v>
      </c>
      <c r="DI135">
        <f t="shared" si="30"/>
        <v>0</v>
      </c>
      <c r="DJ135">
        <f>DG135</f>
        <v>98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ROW(Source!A91)</f>
        <v>91</v>
      </c>
      <c r="B136">
        <v>64877767</v>
      </c>
      <c r="C136">
        <v>64878225</v>
      </c>
      <c r="D136">
        <v>29173152</v>
      </c>
      <c r="E136">
        <v>1</v>
      </c>
      <c r="F136">
        <v>1</v>
      </c>
      <c r="G136">
        <v>1</v>
      </c>
      <c r="H136">
        <v>2</v>
      </c>
      <c r="I136" t="s">
        <v>742</v>
      </c>
      <c r="J136" t="s">
        <v>743</v>
      </c>
      <c r="K136" t="s">
        <v>744</v>
      </c>
      <c r="L136">
        <v>1368</v>
      </c>
      <c r="N136">
        <v>1011</v>
      </c>
      <c r="O136" t="s">
        <v>698</v>
      </c>
      <c r="P136" t="s">
        <v>698</v>
      </c>
      <c r="Q136">
        <v>1</v>
      </c>
      <c r="W136">
        <v>0</v>
      </c>
      <c r="X136">
        <v>-944612788</v>
      </c>
      <c r="Y136">
        <f>(AT136*ROUND((0.2+1),7))</f>
        <v>10.884</v>
      </c>
      <c r="AA136">
        <v>0</v>
      </c>
      <c r="AB136">
        <v>4.51</v>
      </c>
      <c r="AC136">
        <v>0</v>
      </c>
      <c r="AD136">
        <v>0</v>
      </c>
      <c r="AE136">
        <v>0</v>
      </c>
      <c r="AF136">
        <v>0.5</v>
      </c>
      <c r="AG136">
        <v>0</v>
      </c>
      <c r="AH136">
        <v>0</v>
      </c>
      <c r="AI136">
        <v>1</v>
      </c>
      <c r="AJ136">
        <v>9.02</v>
      </c>
      <c r="AK136">
        <v>50.93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9.07</v>
      </c>
      <c r="AU136" t="s">
        <v>27</v>
      </c>
      <c r="AV136">
        <v>0</v>
      </c>
      <c r="AW136">
        <v>2</v>
      </c>
      <c r="AX136">
        <v>64878235</v>
      </c>
      <c r="AY136">
        <v>1</v>
      </c>
      <c r="AZ136">
        <v>0</v>
      </c>
      <c r="BA136">
        <v>138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ROUND(Y136*Source!I91*DO136,7)</f>
        <v>0</v>
      </c>
      <c r="CX136">
        <f>ROUND(Y136*Source!I91,7)</f>
        <v>0.98500200000000004</v>
      </c>
      <c r="CY136">
        <f>AB136</f>
        <v>4.51</v>
      </c>
      <c r="CZ136">
        <f>AF136</f>
        <v>0.5</v>
      </c>
      <c r="DA136">
        <f>AJ136</f>
        <v>9.02</v>
      </c>
      <c r="DB136">
        <f>ROUND((ROUND(AT136*CZ136,2)*ROUND((0.2+1),7)),2)</f>
        <v>5.45</v>
      </c>
      <c r="DC136">
        <f>ROUND((ROUND(AT136*AG136,2)*ROUND((0.2+1),7)),2)</f>
        <v>0</v>
      </c>
      <c r="DD136" t="s">
        <v>3</v>
      </c>
      <c r="DE136" t="s">
        <v>3</v>
      </c>
      <c r="DF136">
        <f>ROUND(ROUND(AE136,0)*CX136,0)</f>
        <v>0</v>
      </c>
      <c r="DG136">
        <f>ROUND(ROUND(AF136*AJ136,0)*CX136,0)</f>
        <v>5</v>
      </c>
      <c r="DH136">
        <f>ROUND(ROUND(AG136*AK136,0)*CX136,0)</f>
        <v>0</v>
      </c>
      <c r="DI136">
        <f t="shared" si="30"/>
        <v>0</v>
      </c>
      <c r="DJ136">
        <f>DG136</f>
        <v>5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ROW(Source!A91)</f>
        <v>91</v>
      </c>
      <c r="B137">
        <v>64877767</v>
      </c>
      <c r="C137">
        <v>64878225</v>
      </c>
      <c r="D137">
        <v>29145158</v>
      </c>
      <c r="E137">
        <v>1</v>
      </c>
      <c r="F137">
        <v>1</v>
      </c>
      <c r="G137">
        <v>1</v>
      </c>
      <c r="H137">
        <v>3</v>
      </c>
      <c r="I137" t="s">
        <v>797</v>
      </c>
      <c r="J137" t="s">
        <v>798</v>
      </c>
      <c r="K137" t="s">
        <v>799</v>
      </c>
      <c r="L137">
        <v>1339</v>
      </c>
      <c r="N137">
        <v>1007</v>
      </c>
      <c r="O137" t="s">
        <v>95</v>
      </c>
      <c r="P137" t="s">
        <v>95</v>
      </c>
      <c r="Q137">
        <v>1</v>
      </c>
      <c r="W137">
        <v>0</v>
      </c>
      <c r="X137">
        <v>1901479482</v>
      </c>
      <c r="Y137">
        <f>AT137</f>
        <v>2.04</v>
      </c>
      <c r="AA137">
        <v>4808.59</v>
      </c>
      <c r="AB137">
        <v>0</v>
      </c>
      <c r="AC137">
        <v>0</v>
      </c>
      <c r="AD137">
        <v>0</v>
      </c>
      <c r="AE137">
        <v>548.29999999999995</v>
      </c>
      <c r="AF137">
        <v>0</v>
      </c>
      <c r="AG137">
        <v>0</v>
      </c>
      <c r="AH137">
        <v>0</v>
      </c>
      <c r="AI137">
        <v>8.77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2.04</v>
      </c>
      <c r="AU137" t="s">
        <v>3</v>
      </c>
      <c r="AV137">
        <v>0</v>
      </c>
      <c r="AW137">
        <v>2</v>
      </c>
      <c r="AX137">
        <v>64878236</v>
      </c>
      <c r="AY137">
        <v>1</v>
      </c>
      <c r="AZ137">
        <v>0</v>
      </c>
      <c r="BA137">
        <v>139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ROUND(Y137*Source!I91,7)</f>
        <v>0.18462000000000001</v>
      </c>
      <c r="CY137">
        <f>AA137</f>
        <v>4808.59</v>
      </c>
      <c r="CZ137">
        <f>AE137</f>
        <v>548.29999999999995</v>
      </c>
      <c r="DA137">
        <f>AI137</f>
        <v>8.77</v>
      </c>
      <c r="DB137">
        <f>ROUND(ROUND(AT137*CZ137,2),2)</f>
        <v>1118.53</v>
      </c>
      <c r="DC137">
        <f>ROUND(ROUND(AT137*AG137,2),2)</f>
        <v>0</v>
      </c>
      <c r="DD137" t="s">
        <v>3</v>
      </c>
      <c r="DE137" t="s">
        <v>3</v>
      </c>
      <c r="DF137">
        <f>ROUND(ROUND(AE137*AI137,0)*CX137,0)</f>
        <v>888</v>
      </c>
      <c r="DG137">
        <f>ROUND(ROUND(AF137,0)*CX137,0)</f>
        <v>0</v>
      </c>
      <c r="DH137">
        <f>ROUND(ROUND(AG137,0)*CX137,0)</f>
        <v>0</v>
      </c>
      <c r="DI137">
        <f t="shared" si="30"/>
        <v>0</v>
      </c>
      <c r="DJ137">
        <f>DF137</f>
        <v>888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ROW(Source!A91)</f>
        <v>91</v>
      </c>
      <c r="B138">
        <v>64877767</v>
      </c>
      <c r="C138">
        <v>64878225</v>
      </c>
      <c r="D138">
        <v>29150040</v>
      </c>
      <c r="E138">
        <v>1</v>
      </c>
      <c r="F138">
        <v>1</v>
      </c>
      <c r="G138">
        <v>1</v>
      </c>
      <c r="H138">
        <v>3</v>
      </c>
      <c r="I138" t="s">
        <v>733</v>
      </c>
      <c r="J138" t="s">
        <v>734</v>
      </c>
      <c r="K138" t="s">
        <v>735</v>
      </c>
      <c r="L138">
        <v>1339</v>
      </c>
      <c r="N138">
        <v>1007</v>
      </c>
      <c r="O138" t="s">
        <v>95</v>
      </c>
      <c r="P138" t="s">
        <v>95</v>
      </c>
      <c r="Q138">
        <v>1</v>
      </c>
      <c r="W138">
        <v>0</v>
      </c>
      <c r="X138">
        <v>619799737</v>
      </c>
      <c r="Y138">
        <f>AT138</f>
        <v>3.5</v>
      </c>
      <c r="AA138">
        <v>31.28</v>
      </c>
      <c r="AB138">
        <v>0</v>
      </c>
      <c r="AC138">
        <v>0</v>
      </c>
      <c r="AD138">
        <v>0</v>
      </c>
      <c r="AE138">
        <v>2.44</v>
      </c>
      <c r="AF138">
        <v>0</v>
      </c>
      <c r="AG138">
        <v>0</v>
      </c>
      <c r="AH138">
        <v>0</v>
      </c>
      <c r="AI138">
        <v>12.82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3.5</v>
      </c>
      <c r="AU138" t="s">
        <v>3</v>
      </c>
      <c r="AV138">
        <v>0</v>
      </c>
      <c r="AW138">
        <v>2</v>
      </c>
      <c r="AX138">
        <v>64878237</v>
      </c>
      <c r="AY138">
        <v>1</v>
      </c>
      <c r="AZ138">
        <v>0</v>
      </c>
      <c r="BA138">
        <v>140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ROUND(Y138*Source!I91,7)</f>
        <v>0.31674999999999998</v>
      </c>
      <c r="CY138">
        <f>AA138</f>
        <v>31.28</v>
      </c>
      <c r="CZ138">
        <f>AE138</f>
        <v>2.44</v>
      </c>
      <c r="DA138">
        <f>AI138</f>
        <v>12.82</v>
      </c>
      <c r="DB138">
        <f>ROUND(ROUND(AT138*CZ138,2),2)</f>
        <v>8.5399999999999991</v>
      </c>
      <c r="DC138">
        <f>ROUND(ROUND(AT138*AG138,2),2)</f>
        <v>0</v>
      </c>
      <c r="DD138" t="s">
        <v>3</v>
      </c>
      <c r="DE138" t="s">
        <v>3</v>
      </c>
      <c r="DF138">
        <f>ROUND(ROUND(AE138*AI138,0)*CX138,0)</f>
        <v>10</v>
      </c>
      <c r="DG138">
        <f>ROUND(ROUND(AF138,0)*CX138,0)</f>
        <v>0</v>
      </c>
      <c r="DH138">
        <f>ROUND(ROUND(AG138,0)*CX138,0)</f>
        <v>0</v>
      </c>
      <c r="DI138">
        <f t="shared" si="30"/>
        <v>0</v>
      </c>
      <c r="DJ138">
        <f>DF138</f>
        <v>10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ROW(Source!A92)</f>
        <v>92</v>
      </c>
      <c r="B139">
        <v>64877770</v>
      </c>
      <c r="C139">
        <v>64878238</v>
      </c>
      <c r="D139">
        <v>18411771</v>
      </c>
      <c r="E139">
        <v>1</v>
      </c>
      <c r="F139">
        <v>1</v>
      </c>
      <c r="G139">
        <v>1</v>
      </c>
      <c r="H139">
        <v>1</v>
      </c>
      <c r="I139" t="s">
        <v>792</v>
      </c>
      <c r="J139" t="s">
        <v>3</v>
      </c>
      <c r="K139" t="s">
        <v>793</v>
      </c>
      <c r="L139">
        <v>1369</v>
      </c>
      <c r="N139">
        <v>1013</v>
      </c>
      <c r="O139" t="s">
        <v>692</v>
      </c>
      <c r="P139" t="s">
        <v>692</v>
      </c>
      <c r="Q139">
        <v>1</v>
      </c>
      <c r="W139">
        <v>0</v>
      </c>
      <c r="X139">
        <v>922534627</v>
      </c>
      <c r="Y139">
        <f>(AT139*ROUND((6*(0.2+1)),7))</f>
        <v>3.6</v>
      </c>
      <c r="AA139">
        <v>0</v>
      </c>
      <c r="AB139">
        <v>0</v>
      </c>
      <c r="AC139">
        <v>0</v>
      </c>
      <c r="AD139">
        <v>7.94</v>
      </c>
      <c r="AE139">
        <v>0</v>
      </c>
      <c r="AF139">
        <v>0</v>
      </c>
      <c r="AG139">
        <v>0</v>
      </c>
      <c r="AH139">
        <v>7.94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0.5</v>
      </c>
      <c r="AU139" t="s">
        <v>203</v>
      </c>
      <c r="AV139">
        <v>1</v>
      </c>
      <c r="AW139">
        <v>2</v>
      </c>
      <c r="AX139">
        <v>64878244</v>
      </c>
      <c r="AY139">
        <v>1</v>
      </c>
      <c r="AZ139">
        <v>0</v>
      </c>
      <c r="BA139">
        <v>141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ROUND(AT139*Source!I92*AH139*AL139,0)</f>
        <v>0</v>
      </c>
      <c r="CV139">
        <f>ROUND(Y139*Source!I92,7)</f>
        <v>0.32579999999999998</v>
      </c>
      <c r="CW139">
        <v>0</v>
      </c>
      <c r="CX139">
        <f>ROUND(Y139*Source!I92,7)</f>
        <v>0.32579999999999998</v>
      </c>
      <c r="CY139">
        <f>AD139</f>
        <v>7.94</v>
      </c>
      <c r="CZ139">
        <f>AH139</f>
        <v>7.94</v>
      </c>
      <c r="DA139">
        <f>AL139</f>
        <v>1</v>
      </c>
      <c r="DB139">
        <f>ROUND((ROUND(AT139*CZ139,2)*ROUND((6*(0.2+1)),7)),2)</f>
        <v>28.58</v>
      </c>
      <c r="DC139">
        <f>ROUND((ROUND(AT139*AG139,2)*ROUND((6*(0.2+1)),7)),2)</f>
        <v>0</v>
      </c>
      <c r="DD139" t="s">
        <v>3</v>
      </c>
      <c r="DE139" t="s">
        <v>3</v>
      </c>
      <c r="DF139">
        <f>ROUND(ROUND(AE139,2)*CX139,2)</f>
        <v>0</v>
      </c>
      <c r="DG139">
        <f>ROUND(ROUND(AF139,2)*CX139,2)</f>
        <v>0</v>
      </c>
      <c r="DH139">
        <f>ROUND(ROUND(AG139,2)*CX139,2)</f>
        <v>0</v>
      </c>
      <c r="DI139">
        <f>ROUND(ROUND(AH139,2)*CX139,2)</f>
        <v>2.59</v>
      </c>
      <c r="DJ139">
        <f>DI139</f>
        <v>2.59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ROW(Source!A92)</f>
        <v>92</v>
      </c>
      <c r="B140">
        <v>64877770</v>
      </c>
      <c r="C140">
        <v>64878238</v>
      </c>
      <c r="D140">
        <v>121548</v>
      </c>
      <c r="E140">
        <v>1</v>
      </c>
      <c r="F140">
        <v>1</v>
      </c>
      <c r="G140">
        <v>1</v>
      </c>
      <c r="H140">
        <v>1</v>
      </c>
      <c r="I140" t="s">
        <v>38</v>
      </c>
      <c r="J140" t="s">
        <v>3</v>
      </c>
      <c r="K140" t="s">
        <v>693</v>
      </c>
      <c r="L140">
        <v>608254</v>
      </c>
      <c r="N140">
        <v>1013</v>
      </c>
      <c r="O140" t="s">
        <v>694</v>
      </c>
      <c r="P140" t="s">
        <v>694</v>
      </c>
      <c r="Q140">
        <v>1</v>
      </c>
      <c r="W140">
        <v>0</v>
      </c>
      <c r="X140">
        <v>-185737400</v>
      </c>
      <c r="Y140">
        <f>(AT140*ROUND((6*(0.2+1)),7))</f>
        <v>1.512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0.21</v>
      </c>
      <c r="AU140" t="s">
        <v>203</v>
      </c>
      <c r="AV140">
        <v>2</v>
      </c>
      <c r="AW140">
        <v>2</v>
      </c>
      <c r="AX140">
        <v>64878245</v>
      </c>
      <c r="AY140">
        <v>1</v>
      </c>
      <c r="AZ140">
        <v>0</v>
      </c>
      <c r="BA140">
        <v>142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ROUND(Y140*Source!I92,7)</f>
        <v>0.13683600000000001</v>
      </c>
      <c r="CY140">
        <f>AD140</f>
        <v>0</v>
      </c>
      <c r="CZ140">
        <f>AH140</f>
        <v>0</v>
      </c>
      <c r="DA140">
        <f>AL140</f>
        <v>1</v>
      </c>
      <c r="DB140">
        <f>ROUND((ROUND(AT140*CZ140,2)*ROUND((6*(0.2+1)),7)),2)</f>
        <v>0</v>
      </c>
      <c r="DC140">
        <f>ROUND((ROUND(AT140*AG140,2)*ROUND((6*(0.2+1)),7)),2)</f>
        <v>0</v>
      </c>
      <c r="DD140" t="s">
        <v>3</v>
      </c>
      <c r="DE140" t="s">
        <v>3</v>
      </c>
      <c r="DF140">
        <f>ROUND(ROUND(AE140,2)*CX140,2)</f>
        <v>0</v>
      </c>
      <c r="DG140">
        <f>ROUND(ROUND(AF140,2)*CX140,2)</f>
        <v>0</v>
      </c>
      <c r="DH140">
        <f>ROUND(ROUND(AG140,2)*CX140,2)</f>
        <v>0</v>
      </c>
      <c r="DI140">
        <f>ROUND(ROUND(AH140,2)*CX140,2)</f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ROW(Source!A92)</f>
        <v>92</v>
      </c>
      <c r="B141">
        <v>64877770</v>
      </c>
      <c r="C141">
        <v>64878238</v>
      </c>
      <c r="D141">
        <v>29172556</v>
      </c>
      <c r="E141">
        <v>1</v>
      </c>
      <c r="F141">
        <v>1</v>
      </c>
      <c r="G141">
        <v>1</v>
      </c>
      <c r="H141">
        <v>2</v>
      </c>
      <c r="I141" t="s">
        <v>794</v>
      </c>
      <c r="J141" t="s">
        <v>795</v>
      </c>
      <c r="K141" t="s">
        <v>796</v>
      </c>
      <c r="L141">
        <v>1368</v>
      </c>
      <c r="N141">
        <v>1011</v>
      </c>
      <c r="O141" t="s">
        <v>698</v>
      </c>
      <c r="P141" t="s">
        <v>698</v>
      </c>
      <c r="Q141">
        <v>1</v>
      </c>
      <c r="W141">
        <v>0</v>
      </c>
      <c r="X141">
        <v>344519037</v>
      </c>
      <c r="Y141">
        <f>(AT141*ROUND((6*(0.2+1)),7))</f>
        <v>1.512</v>
      </c>
      <c r="AA141">
        <v>0</v>
      </c>
      <c r="AB141">
        <v>31.26</v>
      </c>
      <c r="AC141">
        <v>13.5</v>
      </c>
      <c r="AD141">
        <v>0</v>
      </c>
      <c r="AE141">
        <v>0</v>
      </c>
      <c r="AF141">
        <v>31.26</v>
      </c>
      <c r="AG141">
        <v>13.5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0.21</v>
      </c>
      <c r="AU141" t="s">
        <v>203</v>
      </c>
      <c r="AV141">
        <v>0</v>
      </c>
      <c r="AW141">
        <v>2</v>
      </c>
      <c r="AX141">
        <v>64878246</v>
      </c>
      <c r="AY141">
        <v>1</v>
      </c>
      <c r="AZ141">
        <v>0</v>
      </c>
      <c r="BA141">
        <v>143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ROUND(Y141*Source!I92*DO141,7)</f>
        <v>0</v>
      </c>
      <c r="CX141">
        <f>ROUND(Y141*Source!I92,7)</f>
        <v>0.13683600000000001</v>
      </c>
      <c r="CY141">
        <f>AB141</f>
        <v>31.26</v>
      </c>
      <c r="CZ141">
        <f>AF141</f>
        <v>31.26</v>
      </c>
      <c r="DA141">
        <f>AJ141</f>
        <v>1</v>
      </c>
      <c r="DB141">
        <f>ROUND((ROUND(AT141*CZ141,2)*ROUND((6*(0.2+1)),7)),2)</f>
        <v>47.23</v>
      </c>
      <c r="DC141">
        <f>ROUND((ROUND(AT141*AG141,2)*ROUND((6*(0.2+1)),7)),2)</f>
        <v>20.45</v>
      </c>
      <c r="DD141" t="s">
        <v>3</v>
      </c>
      <c r="DE141" t="s">
        <v>3</v>
      </c>
      <c r="DF141">
        <f>ROUND(ROUND(AE141,2)*CX141,2)</f>
        <v>0</v>
      </c>
      <c r="DG141">
        <f>ROUND(ROUND(AF141,2)*CX141,2)</f>
        <v>4.28</v>
      </c>
      <c r="DH141">
        <f>ROUND(ROUND(AG141,2)*CX141,2)</f>
        <v>1.85</v>
      </c>
      <c r="DI141">
        <f>ROUND(ROUND(AH141,2)*CX141,2)</f>
        <v>0</v>
      </c>
      <c r="DJ141">
        <f>DG141</f>
        <v>4.28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ROW(Source!A92)</f>
        <v>92</v>
      </c>
      <c r="B142">
        <v>64877770</v>
      </c>
      <c r="C142">
        <v>64878238</v>
      </c>
      <c r="D142">
        <v>29173152</v>
      </c>
      <c r="E142">
        <v>1</v>
      </c>
      <c r="F142">
        <v>1</v>
      </c>
      <c r="G142">
        <v>1</v>
      </c>
      <c r="H142">
        <v>2</v>
      </c>
      <c r="I142" t="s">
        <v>742</v>
      </c>
      <c r="J142" t="s">
        <v>743</v>
      </c>
      <c r="K142" t="s">
        <v>744</v>
      </c>
      <c r="L142">
        <v>1368</v>
      </c>
      <c r="N142">
        <v>1011</v>
      </c>
      <c r="O142" t="s">
        <v>698</v>
      </c>
      <c r="P142" t="s">
        <v>698</v>
      </c>
      <c r="Q142">
        <v>1</v>
      </c>
      <c r="W142">
        <v>0</v>
      </c>
      <c r="X142">
        <v>-944612788</v>
      </c>
      <c r="Y142">
        <f>(AT142*ROUND((6*(0.2+1)),7))</f>
        <v>16.704000000000001</v>
      </c>
      <c r="AA142">
        <v>0</v>
      </c>
      <c r="AB142">
        <v>0.5</v>
      </c>
      <c r="AC142">
        <v>0</v>
      </c>
      <c r="AD142">
        <v>0</v>
      </c>
      <c r="AE142">
        <v>0</v>
      </c>
      <c r="AF142">
        <v>0.5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2.3199999999999998</v>
      </c>
      <c r="AU142" t="s">
        <v>203</v>
      </c>
      <c r="AV142">
        <v>0</v>
      </c>
      <c r="AW142">
        <v>2</v>
      </c>
      <c r="AX142">
        <v>64878247</v>
      </c>
      <c r="AY142">
        <v>1</v>
      </c>
      <c r="AZ142">
        <v>0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ROUND(Y142*Source!I92*DO142,7)</f>
        <v>0</v>
      </c>
      <c r="CX142">
        <f>ROUND(Y142*Source!I92,7)</f>
        <v>1.5117119999999999</v>
      </c>
      <c r="CY142">
        <f>AB142</f>
        <v>0.5</v>
      </c>
      <c r="CZ142">
        <f>AF142</f>
        <v>0.5</v>
      </c>
      <c r="DA142">
        <f>AJ142</f>
        <v>1</v>
      </c>
      <c r="DB142">
        <f>ROUND((ROUND(AT142*CZ142,2)*ROUND((6*(0.2+1)),7)),2)</f>
        <v>8.35</v>
      </c>
      <c r="DC142">
        <f>ROUND((ROUND(AT142*AG142,2)*ROUND((6*(0.2+1)),7)),2)</f>
        <v>0</v>
      </c>
      <c r="DD142" t="s">
        <v>3</v>
      </c>
      <c r="DE142" t="s">
        <v>3</v>
      </c>
      <c r="DF142">
        <f>ROUND(ROUND(AE142,2)*CX142,2)</f>
        <v>0</v>
      </c>
      <c r="DG142">
        <f>ROUND(ROUND(AF142,2)*CX142,2)</f>
        <v>0.76</v>
      </c>
      <c r="DH142">
        <f>ROUND(ROUND(AG142,2)*CX142,2)</f>
        <v>0</v>
      </c>
      <c r="DI142">
        <f>ROUND(ROUND(AH142,2)*CX142,2)</f>
        <v>0</v>
      </c>
      <c r="DJ142">
        <f>DG142</f>
        <v>0.76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ROW(Source!A92)</f>
        <v>92</v>
      </c>
      <c r="B143">
        <v>64877770</v>
      </c>
      <c r="C143">
        <v>64878238</v>
      </c>
      <c r="D143">
        <v>29145158</v>
      </c>
      <c r="E143">
        <v>1</v>
      </c>
      <c r="F143">
        <v>1</v>
      </c>
      <c r="G143">
        <v>1</v>
      </c>
      <c r="H143">
        <v>3</v>
      </c>
      <c r="I143" t="s">
        <v>797</v>
      </c>
      <c r="J143" t="s">
        <v>798</v>
      </c>
      <c r="K143" t="s">
        <v>799</v>
      </c>
      <c r="L143">
        <v>1339</v>
      </c>
      <c r="N143">
        <v>1007</v>
      </c>
      <c r="O143" t="s">
        <v>95</v>
      </c>
      <c r="P143" t="s">
        <v>95</v>
      </c>
      <c r="Q143">
        <v>1</v>
      </c>
      <c r="W143">
        <v>0</v>
      </c>
      <c r="X143">
        <v>1901479482</v>
      </c>
      <c r="Y143">
        <f>(AT143*ROUND(6,7))</f>
        <v>3.06</v>
      </c>
      <c r="AA143">
        <v>548.29999999999995</v>
      </c>
      <c r="AB143">
        <v>0</v>
      </c>
      <c r="AC143">
        <v>0</v>
      </c>
      <c r="AD143">
        <v>0</v>
      </c>
      <c r="AE143">
        <v>548.29999999999995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0.51</v>
      </c>
      <c r="AU143" t="s">
        <v>202</v>
      </c>
      <c r="AV143">
        <v>0</v>
      </c>
      <c r="AW143">
        <v>2</v>
      </c>
      <c r="AX143">
        <v>64878248</v>
      </c>
      <c r="AY143">
        <v>1</v>
      </c>
      <c r="AZ143">
        <v>0</v>
      </c>
      <c r="BA143">
        <v>145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ROUND(Y143*Source!I92,7)</f>
        <v>0.27693000000000001</v>
      </c>
      <c r="CY143">
        <f>AA143</f>
        <v>548.29999999999995</v>
      </c>
      <c r="CZ143">
        <f>AE143</f>
        <v>548.29999999999995</v>
      </c>
      <c r="DA143">
        <f>AI143</f>
        <v>1</v>
      </c>
      <c r="DB143">
        <f>ROUND((ROUND(AT143*CZ143,2)*ROUND(6,7)),2)</f>
        <v>1677.78</v>
      </c>
      <c r="DC143">
        <f>ROUND((ROUND(AT143*AG143,2)*ROUND(6,7)),2)</f>
        <v>0</v>
      </c>
      <c r="DD143" t="s">
        <v>3</v>
      </c>
      <c r="DE143" t="s">
        <v>3</v>
      </c>
      <c r="DF143">
        <f>ROUND(ROUND(AE143,2)*CX143,2)</f>
        <v>151.84</v>
      </c>
      <c r="DG143">
        <f>ROUND(ROUND(AF143,2)*CX143,2)</f>
        <v>0</v>
      </c>
      <c r="DH143">
        <f>ROUND(ROUND(AG143,2)*CX143,2)</f>
        <v>0</v>
      </c>
      <c r="DI143">
        <f>ROUND(ROUND(AH143,2)*CX143,2)</f>
        <v>0</v>
      </c>
      <c r="DJ143">
        <f>DF143</f>
        <v>151.84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ROW(Source!A93)</f>
        <v>93</v>
      </c>
      <c r="B144">
        <v>64877767</v>
      </c>
      <c r="C144">
        <v>64878238</v>
      </c>
      <c r="D144">
        <v>18411771</v>
      </c>
      <c r="E144">
        <v>1</v>
      </c>
      <c r="F144">
        <v>1</v>
      </c>
      <c r="G144">
        <v>1</v>
      </c>
      <c r="H144">
        <v>1</v>
      </c>
      <c r="I144" t="s">
        <v>792</v>
      </c>
      <c r="J144" t="s">
        <v>3</v>
      </c>
      <c r="K144" t="s">
        <v>793</v>
      </c>
      <c r="L144">
        <v>1369</v>
      </c>
      <c r="N144">
        <v>1013</v>
      </c>
      <c r="O144" t="s">
        <v>692</v>
      </c>
      <c r="P144" t="s">
        <v>692</v>
      </c>
      <c r="Q144">
        <v>1</v>
      </c>
      <c r="W144">
        <v>0</v>
      </c>
      <c r="X144">
        <v>922534627</v>
      </c>
      <c r="Y144">
        <f>(AT144*ROUND((6*(0.2+1)),7))</f>
        <v>3.6</v>
      </c>
      <c r="AA144">
        <v>0</v>
      </c>
      <c r="AB144">
        <v>0</v>
      </c>
      <c r="AC144">
        <v>0</v>
      </c>
      <c r="AD144">
        <v>7.94</v>
      </c>
      <c r="AE144">
        <v>0</v>
      </c>
      <c r="AF144">
        <v>0</v>
      </c>
      <c r="AG144">
        <v>0</v>
      </c>
      <c r="AH144">
        <v>7.94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0.5</v>
      </c>
      <c r="AU144" t="s">
        <v>203</v>
      </c>
      <c r="AV144">
        <v>1</v>
      </c>
      <c r="AW144">
        <v>2</v>
      </c>
      <c r="AX144">
        <v>64878244</v>
      </c>
      <c r="AY144">
        <v>1</v>
      </c>
      <c r="AZ144">
        <v>0</v>
      </c>
      <c r="BA144">
        <v>146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ROUND(AT144*Source!I93*AH144*AL144,0)</f>
        <v>0</v>
      </c>
      <c r="CV144">
        <f>ROUND(Y144*Source!I93,7)</f>
        <v>0.32579999999999998</v>
      </c>
      <c r="CW144">
        <v>0</v>
      </c>
      <c r="CX144">
        <f>ROUND(Y144*Source!I93,7)</f>
        <v>0.32579999999999998</v>
      </c>
      <c r="CY144">
        <f>AD144</f>
        <v>7.94</v>
      </c>
      <c r="CZ144">
        <f>AH144</f>
        <v>7.94</v>
      </c>
      <c r="DA144">
        <f>AL144</f>
        <v>1</v>
      </c>
      <c r="DB144">
        <f>ROUND((ROUND(AT144*CZ144,2)*ROUND((6*(0.2+1)),7)),2)</f>
        <v>28.58</v>
      </c>
      <c r="DC144">
        <f>ROUND((ROUND(AT144*AG144,2)*ROUND((6*(0.2+1)),7)),2)</f>
        <v>0</v>
      </c>
      <c r="DD144" t="s">
        <v>3</v>
      </c>
      <c r="DE144" t="s">
        <v>3</v>
      </c>
      <c r="DF144">
        <f>ROUND(ROUND(AE144,0)*CX144,0)</f>
        <v>0</v>
      </c>
      <c r="DG144">
        <f>ROUND(ROUND(AF144,0)*CX144,0)</f>
        <v>0</v>
      </c>
      <c r="DH144">
        <f>ROUND(ROUND(AG144,0)*CX144,0)</f>
        <v>0</v>
      </c>
      <c r="DI144">
        <f>ROUND(ROUND(AH144,0)*CX144,0)</f>
        <v>3</v>
      </c>
      <c r="DJ144">
        <f>DI144</f>
        <v>3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ROW(Source!A93)</f>
        <v>93</v>
      </c>
      <c r="B145">
        <v>64877767</v>
      </c>
      <c r="C145">
        <v>64878238</v>
      </c>
      <c r="D145">
        <v>121548</v>
      </c>
      <c r="E145">
        <v>1</v>
      </c>
      <c r="F145">
        <v>1</v>
      </c>
      <c r="G145">
        <v>1</v>
      </c>
      <c r="H145">
        <v>1</v>
      </c>
      <c r="I145" t="s">
        <v>38</v>
      </c>
      <c r="J145" t="s">
        <v>3</v>
      </c>
      <c r="K145" t="s">
        <v>693</v>
      </c>
      <c r="L145">
        <v>608254</v>
      </c>
      <c r="N145">
        <v>1013</v>
      </c>
      <c r="O145" t="s">
        <v>694</v>
      </c>
      <c r="P145" t="s">
        <v>694</v>
      </c>
      <c r="Q145">
        <v>1</v>
      </c>
      <c r="W145">
        <v>0</v>
      </c>
      <c r="X145">
        <v>-185737400</v>
      </c>
      <c r="Y145">
        <f>(AT145*ROUND((6*(0.2+1)),7))</f>
        <v>1.512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0.21</v>
      </c>
      <c r="AU145" t="s">
        <v>203</v>
      </c>
      <c r="AV145">
        <v>2</v>
      </c>
      <c r="AW145">
        <v>2</v>
      </c>
      <c r="AX145">
        <v>64878245</v>
      </c>
      <c r="AY145">
        <v>1</v>
      </c>
      <c r="AZ145">
        <v>0</v>
      </c>
      <c r="BA145">
        <v>147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ROUND(Y145*Source!I93,7)</f>
        <v>0.13683600000000001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ROUND((ROUND(AT145*CZ145,2)*ROUND((6*(0.2+1)),7)),2)</f>
        <v>0</v>
      </c>
      <c r="DC145">
        <f>ROUND((ROUND(AT145*AG145,2)*ROUND((6*(0.2+1)),7)),2)</f>
        <v>0</v>
      </c>
      <c r="DD145" t="s">
        <v>3</v>
      </c>
      <c r="DE145" t="s">
        <v>3</v>
      </c>
      <c r="DF145">
        <f>ROUND(ROUND(AE145,0)*CX145,0)</f>
        <v>0</v>
      </c>
      <c r="DG145">
        <f>ROUND(ROUND(AF145,0)*CX145,0)</f>
        <v>0</v>
      </c>
      <c r="DH145">
        <f>ROUND(ROUND(AG145,0)*CX145,0)</f>
        <v>0</v>
      </c>
      <c r="DI145">
        <f>ROUND(ROUND(AH145,0)*CX145,0)</f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ROW(Source!A93)</f>
        <v>93</v>
      </c>
      <c r="B146">
        <v>64877767</v>
      </c>
      <c r="C146">
        <v>64878238</v>
      </c>
      <c r="D146">
        <v>29172556</v>
      </c>
      <c r="E146">
        <v>1</v>
      </c>
      <c r="F146">
        <v>1</v>
      </c>
      <c r="G146">
        <v>1</v>
      </c>
      <c r="H146">
        <v>2</v>
      </c>
      <c r="I146" t="s">
        <v>794</v>
      </c>
      <c r="J146" t="s">
        <v>795</v>
      </c>
      <c r="K146" t="s">
        <v>796</v>
      </c>
      <c r="L146">
        <v>1368</v>
      </c>
      <c r="N146">
        <v>1011</v>
      </c>
      <c r="O146" t="s">
        <v>698</v>
      </c>
      <c r="P146" t="s">
        <v>698</v>
      </c>
      <c r="Q146">
        <v>1</v>
      </c>
      <c r="W146">
        <v>0</v>
      </c>
      <c r="X146">
        <v>344519037</v>
      </c>
      <c r="Y146">
        <f>(AT146*ROUND((6*(0.2+1)),7))</f>
        <v>1.512</v>
      </c>
      <c r="AA146">
        <v>0</v>
      </c>
      <c r="AB146">
        <v>710.23</v>
      </c>
      <c r="AC146">
        <v>687.56</v>
      </c>
      <c r="AD146">
        <v>0</v>
      </c>
      <c r="AE146">
        <v>0</v>
      </c>
      <c r="AF146">
        <v>31.26</v>
      </c>
      <c r="AG146">
        <v>13.5</v>
      </c>
      <c r="AH146">
        <v>0</v>
      </c>
      <c r="AI146">
        <v>1</v>
      </c>
      <c r="AJ146">
        <v>22.72</v>
      </c>
      <c r="AK146">
        <v>50.93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0.21</v>
      </c>
      <c r="AU146" t="s">
        <v>203</v>
      </c>
      <c r="AV146">
        <v>0</v>
      </c>
      <c r="AW146">
        <v>2</v>
      </c>
      <c r="AX146">
        <v>64878246</v>
      </c>
      <c r="AY146">
        <v>1</v>
      </c>
      <c r="AZ146">
        <v>0</v>
      </c>
      <c r="BA146">
        <v>148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ROUND(Y146*Source!I93*DO146,7)</f>
        <v>0</v>
      </c>
      <c r="CX146">
        <f>ROUND(Y146*Source!I93,7)</f>
        <v>0.13683600000000001</v>
      </c>
      <c r="CY146">
        <f>AB146</f>
        <v>710.23</v>
      </c>
      <c r="CZ146">
        <f>AF146</f>
        <v>31.26</v>
      </c>
      <c r="DA146">
        <f>AJ146</f>
        <v>22.72</v>
      </c>
      <c r="DB146">
        <f>ROUND((ROUND(AT146*CZ146,2)*ROUND((6*(0.2+1)),7)),2)</f>
        <v>47.23</v>
      </c>
      <c r="DC146">
        <f>ROUND((ROUND(AT146*AG146,2)*ROUND((6*(0.2+1)),7)),2)</f>
        <v>20.45</v>
      </c>
      <c r="DD146" t="s">
        <v>3</v>
      </c>
      <c r="DE146" t="s">
        <v>3</v>
      </c>
      <c r="DF146">
        <f>ROUND(ROUND(AE146,0)*CX146,0)</f>
        <v>0</v>
      </c>
      <c r="DG146">
        <f>ROUND(ROUND(AF146*AJ146,0)*CX146,0)</f>
        <v>97</v>
      </c>
      <c r="DH146">
        <f>ROUND(ROUND(AG146*AK146,0)*CX146,0)</f>
        <v>94</v>
      </c>
      <c r="DI146">
        <f>ROUND(ROUND(AH146,0)*CX146,0)</f>
        <v>0</v>
      </c>
      <c r="DJ146">
        <f>DG146</f>
        <v>97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ROW(Source!A93)</f>
        <v>93</v>
      </c>
      <c r="B147">
        <v>64877767</v>
      </c>
      <c r="C147">
        <v>64878238</v>
      </c>
      <c r="D147">
        <v>29173152</v>
      </c>
      <c r="E147">
        <v>1</v>
      </c>
      <c r="F147">
        <v>1</v>
      </c>
      <c r="G147">
        <v>1</v>
      </c>
      <c r="H147">
        <v>2</v>
      </c>
      <c r="I147" t="s">
        <v>742</v>
      </c>
      <c r="J147" t="s">
        <v>743</v>
      </c>
      <c r="K147" t="s">
        <v>744</v>
      </c>
      <c r="L147">
        <v>1368</v>
      </c>
      <c r="N147">
        <v>1011</v>
      </c>
      <c r="O147" t="s">
        <v>698</v>
      </c>
      <c r="P147" t="s">
        <v>698</v>
      </c>
      <c r="Q147">
        <v>1</v>
      </c>
      <c r="W147">
        <v>0</v>
      </c>
      <c r="X147">
        <v>-944612788</v>
      </c>
      <c r="Y147">
        <f>(AT147*ROUND((6*(0.2+1)),7))</f>
        <v>16.704000000000001</v>
      </c>
      <c r="AA147">
        <v>0</v>
      </c>
      <c r="AB147">
        <v>4.51</v>
      </c>
      <c r="AC147">
        <v>0</v>
      </c>
      <c r="AD147">
        <v>0</v>
      </c>
      <c r="AE147">
        <v>0</v>
      </c>
      <c r="AF147">
        <v>0.5</v>
      </c>
      <c r="AG147">
        <v>0</v>
      </c>
      <c r="AH147">
        <v>0</v>
      </c>
      <c r="AI147">
        <v>1</v>
      </c>
      <c r="AJ147">
        <v>9.02</v>
      </c>
      <c r="AK147">
        <v>50.93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2.3199999999999998</v>
      </c>
      <c r="AU147" t="s">
        <v>203</v>
      </c>
      <c r="AV147">
        <v>0</v>
      </c>
      <c r="AW147">
        <v>2</v>
      </c>
      <c r="AX147">
        <v>64878247</v>
      </c>
      <c r="AY147">
        <v>1</v>
      </c>
      <c r="AZ147">
        <v>0</v>
      </c>
      <c r="BA147">
        <v>149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ROUND(Y147*Source!I93*DO147,7)</f>
        <v>0</v>
      </c>
      <c r="CX147">
        <f>ROUND(Y147*Source!I93,7)</f>
        <v>1.5117119999999999</v>
      </c>
      <c r="CY147">
        <f>AB147</f>
        <v>4.51</v>
      </c>
      <c r="CZ147">
        <f>AF147</f>
        <v>0.5</v>
      </c>
      <c r="DA147">
        <f>AJ147</f>
        <v>9.02</v>
      </c>
      <c r="DB147">
        <f>ROUND((ROUND(AT147*CZ147,2)*ROUND((6*(0.2+1)),7)),2)</f>
        <v>8.35</v>
      </c>
      <c r="DC147">
        <f>ROUND((ROUND(AT147*AG147,2)*ROUND((6*(0.2+1)),7)),2)</f>
        <v>0</v>
      </c>
      <c r="DD147" t="s">
        <v>3</v>
      </c>
      <c r="DE147" t="s">
        <v>3</v>
      </c>
      <c r="DF147">
        <f>ROUND(ROUND(AE147,0)*CX147,0)</f>
        <v>0</v>
      </c>
      <c r="DG147">
        <f>ROUND(ROUND(AF147*AJ147,0)*CX147,0)</f>
        <v>8</v>
      </c>
      <c r="DH147">
        <f>ROUND(ROUND(AG147*AK147,0)*CX147,0)</f>
        <v>0</v>
      </c>
      <c r="DI147">
        <f>ROUND(ROUND(AH147,0)*CX147,0)</f>
        <v>0</v>
      </c>
      <c r="DJ147">
        <f>DG147</f>
        <v>8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ROW(Source!A93)</f>
        <v>93</v>
      </c>
      <c r="B148">
        <v>64877767</v>
      </c>
      <c r="C148">
        <v>64878238</v>
      </c>
      <c r="D148">
        <v>29145158</v>
      </c>
      <c r="E148">
        <v>1</v>
      </c>
      <c r="F148">
        <v>1</v>
      </c>
      <c r="G148">
        <v>1</v>
      </c>
      <c r="H148">
        <v>3</v>
      </c>
      <c r="I148" t="s">
        <v>797</v>
      </c>
      <c r="J148" t="s">
        <v>798</v>
      </c>
      <c r="K148" t="s">
        <v>799</v>
      </c>
      <c r="L148">
        <v>1339</v>
      </c>
      <c r="N148">
        <v>1007</v>
      </c>
      <c r="O148" t="s">
        <v>95</v>
      </c>
      <c r="P148" t="s">
        <v>95</v>
      </c>
      <c r="Q148">
        <v>1</v>
      </c>
      <c r="W148">
        <v>0</v>
      </c>
      <c r="X148">
        <v>1901479482</v>
      </c>
      <c r="Y148">
        <f>(AT148*ROUND(6,7))</f>
        <v>3.06</v>
      </c>
      <c r="AA148">
        <v>4808.59</v>
      </c>
      <c r="AB148">
        <v>0</v>
      </c>
      <c r="AC148">
        <v>0</v>
      </c>
      <c r="AD148">
        <v>0</v>
      </c>
      <c r="AE148">
        <v>548.29999999999995</v>
      </c>
      <c r="AF148">
        <v>0</v>
      </c>
      <c r="AG148">
        <v>0</v>
      </c>
      <c r="AH148">
        <v>0</v>
      </c>
      <c r="AI148">
        <v>8.77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0.51</v>
      </c>
      <c r="AU148" t="s">
        <v>202</v>
      </c>
      <c r="AV148">
        <v>0</v>
      </c>
      <c r="AW148">
        <v>2</v>
      </c>
      <c r="AX148">
        <v>64878248</v>
      </c>
      <c r="AY148">
        <v>1</v>
      </c>
      <c r="AZ148">
        <v>0</v>
      </c>
      <c r="BA148">
        <v>150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ROUND(Y148*Source!I93,7)</f>
        <v>0.27693000000000001</v>
      </c>
      <c r="CY148">
        <f>AA148</f>
        <v>4808.59</v>
      </c>
      <c r="CZ148">
        <f>AE148</f>
        <v>548.29999999999995</v>
      </c>
      <c r="DA148">
        <f>AI148</f>
        <v>8.77</v>
      </c>
      <c r="DB148">
        <f>ROUND((ROUND(AT148*CZ148,2)*ROUND(6,7)),2)</f>
        <v>1677.78</v>
      </c>
      <c r="DC148">
        <f>ROUND((ROUND(AT148*AG148,2)*ROUND(6,7)),2)</f>
        <v>0</v>
      </c>
      <c r="DD148" t="s">
        <v>3</v>
      </c>
      <c r="DE148" t="s">
        <v>3</v>
      </c>
      <c r="DF148">
        <f>ROUND(ROUND(AE148*AI148,0)*CX148,0)</f>
        <v>1332</v>
      </c>
      <c r="DG148">
        <f>ROUND(ROUND(AF148,0)*CX148,0)</f>
        <v>0</v>
      </c>
      <c r="DH148">
        <f>ROUND(ROUND(AG148,0)*CX148,0)</f>
        <v>0</v>
      </c>
      <c r="DI148">
        <f>ROUND(ROUND(AH148,0)*CX148,0)</f>
        <v>0</v>
      </c>
      <c r="DJ148">
        <f>DF148</f>
        <v>1332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ROW(Source!A94)</f>
        <v>94</v>
      </c>
      <c r="B149">
        <v>64877770</v>
      </c>
      <c r="C149">
        <v>64878249</v>
      </c>
      <c r="D149">
        <v>18406785</v>
      </c>
      <c r="E149">
        <v>1</v>
      </c>
      <c r="F149">
        <v>1</v>
      </c>
      <c r="G149">
        <v>1</v>
      </c>
      <c r="H149">
        <v>1</v>
      </c>
      <c r="I149" t="s">
        <v>800</v>
      </c>
      <c r="J149" t="s">
        <v>3</v>
      </c>
      <c r="K149" t="s">
        <v>801</v>
      </c>
      <c r="L149">
        <v>1369</v>
      </c>
      <c r="N149">
        <v>1013</v>
      </c>
      <c r="O149" t="s">
        <v>692</v>
      </c>
      <c r="P149" t="s">
        <v>692</v>
      </c>
      <c r="Q149">
        <v>1</v>
      </c>
      <c r="W149">
        <v>0</v>
      </c>
      <c r="X149">
        <v>645971194</v>
      </c>
      <c r="Y149">
        <f>(AT149*ROUND((0.2+1),7))</f>
        <v>220.79999999999998</v>
      </c>
      <c r="AA149">
        <v>0</v>
      </c>
      <c r="AB149">
        <v>0</v>
      </c>
      <c r="AC149">
        <v>0</v>
      </c>
      <c r="AD149">
        <v>8.86</v>
      </c>
      <c r="AE149">
        <v>0</v>
      </c>
      <c r="AF149">
        <v>0</v>
      </c>
      <c r="AG149">
        <v>0</v>
      </c>
      <c r="AH149">
        <v>8.86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184</v>
      </c>
      <c r="AU149" t="s">
        <v>27</v>
      </c>
      <c r="AV149">
        <v>1</v>
      </c>
      <c r="AW149">
        <v>2</v>
      </c>
      <c r="AX149">
        <v>64878257</v>
      </c>
      <c r="AY149">
        <v>1</v>
      </c>
      <c r="AZ149">
        <v>0</v>
      </c>
      <c r="BA149">
        <v>151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ROUND(AT149*Source!I94*AH149*AL149,0)</f>
        <v>7</v>
      </c>
      <c r="CV149">
        <f>ROUND(Y149*Source!I94,7)</f>
        <v>0.88319999999999999</v>
      </c>
      <c r="CW149">
        <v>0</v>
      </c>
      <c r="CX149">
        <f>ROUND(Y149*Source!I94,7)</f>
        <v>0.88319999999999999</v>
      </c>
      <c r="CY149">
        <f>AD149</f>
        <v>8.86</v>
      </c>
      <c r="CZ149">
        <f>AH149</f>
        <v>8.86</v>
      </c>
      <c r="DA149">
        <f>AL149</f>
        <v>1</v>
      </c>
      <c r="DB149">
        <f>ROUND((ROUND(AT149*CZ149,2)*ROUND((0.2+1),7)),2)</f>
        <v>1956.29</v>
      </c>
      <c r="DC149">
        <f>ROUND((ROUND(AT149*AG149,2)*ROUND((0.2+1),7)),2)</f>
        <v>0</v>
      </c>
      <c r="DD149" t="s">
        <v>3</v>
      </c>
      <c r="DE149" t="s">
        <v>3</v>
      </c>
      <c r="DF149">
        <f t="shared" ref="DF149:DF155" si="31">ROUND(ROUND(AE149,2)*CX149,2)</f>
        <v>0</v>
      </c>
      <c r="DG149">
        <f t="shared" ref="DG149:DG155" si="32">ROUND(ROUND(AF149,2)*CX149,2)</f>
        <v>0</v>
      </c>
      <c r="DH149">
        <f t="shared" ref="DH149:DH155" si="33">ROUND(ROUND(AG149,2)*CX149,2)</f>
        <v>0</v>
      </c>
      <c r="DI149">
        <f t="shared" ref="DI149:DI155" si="34">ROUND(ROUND(AH149,2)*CX149,2)</f>
        <v>7.83</v>
      </c>
      <c r="DJ149">
        <f>DI149</f>
        <v>7.83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ROW(Source!A94)</f>
        <v>94</v>
      </c>
      <c r="B150">
        <v>64877770</v>
      </c>
      <c r="C150">
        <v>64878249</v>
      </c>
      <c r="D150">
        <v>29172513</v>
      </c>
      <c r="E150">
        <v>1</v>
      </c>
      <c r="F150">
        <v>1</v>
      </c>
      <c r="G150">
        <v>1</v>
      </c>
      <c r="H150">
        <v>2</v>
      </c>
      <c r="I150" t="s">
        <v>802</v>
      </c>
      <c r="J150" t="s">
        <v>803</v>
      </c>
      <c r="K150" t="s">
        <v>804</v>
      </c>
      <c r="L150">
        <v>1368</v>
      </c>
      <c r="N150">
        <v>1011</v>
      </c>
      <c r="O150" t="s">
        <v>698</v>
      </c>
      <c r="P150" t="s">
        <v>698</v>
      </c>
      <c r="Q150">
        <v>1</v>
      </c>
      <c r="W150">
        <v>0</v>
      </c>
      <c r="X150">
        <v>-1790740115</v>
      </c>
      <c r="Y150">
        <f>(AT150*ROUND((0.2+1),7))</f>
        <v>4.032</v>
      </c>
      <c r="AA150">
        <v>0</v>
      </c>
      <c r="AB150">
        <v>1.7</v>
      </c>
      <c r="AC150">
        <v>0</v>
      </c>
      <c r="AD150">
        <v>0</v>
      </c>
      <c r="AE150">
        <v>0</v>
      </c>
      <c r="AF150">
        <v>1.7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3.36</v>
      </c>
      <c r="AU150" t="s">
        <v>27</v>
      </c>
      <c r="AV150">
        <v>0</v>
      </c>
      <c r="AW150">
        <v>2</v>
      </c>
      <c r="AX150">
        <v>64878258</v>
      </c>
      <c r="AY150">
        <v>1</v>
      </c>
      <c r="AZ150">
        <v>0</v>
      </c>
      <c r="BA150">
        <v>152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ROUND(Y150*Source!I94*DO150,7)</f>
        <v>0</v>
      </c>
      <c r="CX150">
        <f>ROUND(Y150*Source!I94,7)</f>
        <v>1.6128E-2</v>
      </c>
      <c r="CY150">
        <f>AB150</f>
        <v>1.7</v>
      </c>
      <c r="CZ150">
        <f>AF150</f>
        <v>1.7</v>
      </c>
      <c r="DA150">
        <f>AJ150</f>
        <v>1</v>
      </c>
      <c r="DB150">
        <f>ROUND((ROUND(AT150*CZ150,2)*ROUND((0.2+1),7)),2)</f>
        <v>6.85</v>
      </c>
      <c r="DC150">
        <f>ROUND((ROUND(AT150*AG150,2)*ROUND((0.2+1),7)),2)</f>
        <v>0</v>
      </c>
      <c r="DD150" t="s">
        <v>3</v>
      </c>
      <c r="DE150" t="s">
        <v>3</v>
      </c>
      <c r="DF150">
        <f t="shared" si="31"/>
        <v>0</v>
      </c>
      <c r="DG150">
        <f t="shared" si="32"/>
        <v>0.03</v>
      </c>
      <c r="DH150">
        <f t="shared" si="33"/>
        <v>0</v>
      </c>
      <c r="DI150">
        <f t="shared" si="34"/>
        <v>0</v>
      </c>
      <c r="DJ150">
        <f>DG150</f>
        <v>0.03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ROW(Source!A94)</f>
        <v>94</v>
      </c>
      <c r="B151">
        <v>64877770</v>
      </c>
      <c r="C151">
        <v>64878249</v>
      </c>
      <c r="D151">
        <v>29174653</v>
      </c>
      <c r="E151">
        <v>1</v>
      </c>
      <c r="F151">
        <v>1</v>
      </c>
      <c r="G151">
        <v>1</v>
      </c>
      <c r="H151">
        <v>2</v>
      </c>
      <c r="I151" t="s">
        <v>805</v>
      </c>
      <c r="J151" t="s">
        <v>806</v>
      </c>
      <c r="K151" t="s">
        <v>807</v>
      </c>
      <c r="L151">
        <v>1368</v>
      </c>
      <c r="N151">
        <v>1011</v>
      </c>
      <c r="O151" t="s">
        <v>698</v>
      </c>
      <c r="P151" t="s">
        <v>698</v>
      </c>
      <c r="Q151">
        <v>1</v>
      </c>
      <c r="W151">
        <v>0</v>
      </c>
      <c r="X151">
        <v>2094841884</v>
      </c>
      <c r="Y151">
        <f>(AT151*ROUND((0.2+1),7))</f>
        <v>44.4</v>
      </c>
      <c r="AA151">
        <v>0</v>
      </c>
      <c r="AB151">
        <v>6.82</v>
      </c>
      <c r="AC151">
        <v>0</v>
      </c>
      <c r="AD151">
        <v>0</v>
      </c>
      <c r="AE151">
        <v>0</v>
      </c>
      <c r="AF151">
        <v>6.82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37</v>
      </c>
      <c r="AU151" t="s">
        <v>27</v>
      </c>
      <c r="AV151">
        <v>0</v>
      </c>
      <c r="AW151">
        <v>2</v>
      </c>
      <c r="AX151">
        <v>64878259</v>
      </c>
      <c r="AY151">
        <v>1</v>
      </c>
      <c r="AZ151">
        <v>0</v>
      </c>
      <c r="BA151">
        <v>153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ROUND(Y151*Source!I94*DO151,7)</f>
        <v>0</v>
      </c>
      <c r="CX151">
        <f>ROUND(Y151*Source!I94,7)</f>
        <v>0.17760000000000001</v>
      </c>
      <c r="CY151">
        <f>AB151</f>
        <v>6.82</v>
      </c>
      <c r="CZ151">
        <f>AF151</f>
        <v>6.82</v>
      </c>
      <c r="DA151">
        <f>AJ151</f>
        <v>1</v>
      </c>
      <c r="DB151">
        <f>ROUND((ROUND(AT151*CZ151,2)*ROUND((0.2+1),7)),2)</f>
        <v>302.81</v>
      </c>
      <c r="DC151">
        <f>ROUND((ROUND(AT151*AG151,2)*ROUND((0.2+1),7)),2)</f>
        <v>0</v>
      </c>
      <c r="DD151" t="s">
        <v>3</v>
      </c>
      <c r="DE151" t="s">
        <v>3</v>
      </c>
      <c r="DF151">
        <f t="shared" si="31"/>
        <v>0</v>
      </c>
      <c r="DG151">
        <f t="shared" si="32"/>
        <v>1.21</v>
      </c>
      <c r="DH151">
        <f t="shared" si="33"/>
        <v>0</v>
      </c>
      <c r="DI151">
        <f t="shared" si="34"/>
        <v>0</v>
      </c>
      <c r="DJ151">
        <f>DG151</f>
        <v>1.21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ROW(Source!A94)</f>
        <v>94</v>
      </c>
      <c r="B152">
        <v>64877770</v>
      </c>
      <c r="C152">
        <v>64878249</v>
      </c>
      <c r="D152">
        <v>29174913</v>
      </c>
      <c r="E152">
        <v>1</v>
      </c>
      <c r="F152">
        <v>1</v>
      </c>
      <c r="G152">
        <v>1</v>
      </c>
      <c r="H152">
        <v>2</v>
      </c>
      <c r="I152" t="s">
        <v>745</v>
      </c>
      <c r="J152" t="s">
        <v>746</v>
      </c>
      <c r="K152" t="s">
        <v>747</v>
      </c>
      <c r="L152">
        <v>1368</v>
      </c>
      <c r="N152">
        <v>1011</v>
      </c>
      <c r="O152" t="s">
        <v>698</v>
      </c>
      <c r="P152" t="s">
        <v>698</v>
      </c>
      <c r="Q152">
        <v>1</v>
      </c>
      <c r="W152">
        <v>0</v>
      </c>
      <c r="X152">
        <v>1230759911</v>
      </c>
      <c r="Y152">
        <f>(AT152*ROUND((0.2+1),7))</f>
        <v>0.48</v>
      </c>
      <c r="AA152">
        <v>0</v>
      </c>
      <c r="AB152">
        <v>87.17</v>
      </c>
      <c r="AC152">
        <v>11.6</v>
      </c>
      <c r="AD152">
        <v>0</v>
      </c>
      <c r="AE152">
        <v>0</v>
      </c>
      <c r="AF152">
        <v>87.17</v>
      </c>
      <c r="AG152">
        <v>11.6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0.4</v>
      </c>
      <c r="AU152" t="s">
        <v>27</v>
      </c>
      <c r="AV152">
        <v>0</v>
      </c>
      <c r="AW152">
        <v>2</v>
      </c>
      <c r="AX152">
        <v>64878260</v>
      </c>
      <c r="AY152">
        <v>1</v>
      </c>
      <c r="AZ152">
        <v>0</v>
      </c>
      <c r="BA152">
        <v>154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ROUND(Y152*Source!I94*DO152,7)</f>
        <v>0</v>
      </c>
      <c r="CX152">
        <f>ROUND(Y152*Source!I94,7)</f>
        <v>1.92E-3</v>
      </c>
      <c r="CY152">
        <f>AB152</f>
        <v>87.17</v>
      </c>
      <c r="CZ152">
        <f>AF152</f>
        <v>87.17</v>
      </c>
      <c r="DA152">
        <f>AJ152</f>
        <v>1</v>
      </c>
      <c r="DB152">
        <f>ROUND((ROUND(AT152*CZ152,2)*ROUND((0.2+1),7)),2)</f>
        <v>41.84</v>
      </c>
      <c r="DC152">
        <f>ROUND((ROUND(AT152*AG152,2)*ROUND((0.2+1),7)),2)</f>
        <v>5.57</v>
      </c>
      <c r="DD152" t="s">
        <v>3</v>
      </c>
      <c r="DE152" t="s">
        <v>3</v>
      </c>
      <c r="DF152">
        <f t="shared" si="31"/>
        <v>0</v>
      </c>
      <c r="DG152">
        <f t="shared" si="32"/>
        <v>0.17</v>
      </c>
      <c r="DH152">
        <f t="shared" si="33"/>
        <v>0.02</v>
      </c>
      <c r="DI152">
        <f t="shared" si="34"/>
        <v>0</v>
      </c>
      <c r="DJ152">
        <f>DG152</f>
        <v>0.17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ROW(Source!A94)</f>
        <v>94</v>
      </c>
      <c r="B153">
        <v>64877770</v>
      </c>
      <c r="C153">
        <v>64878249</v>
      </c>
      <c r="D153">
        <v>29107800</v>
      </c>
      <c r="E153">
        <v>1</v>
      </c>
      <c r="F153">
        <v>1</v>
      </c>
      <c r="G153">
        <v>1</v>
      </c>
      <c r="H153">
        <v>3</v>
      </c>
      <c r="I153" t="s">
        <v>808</v>
      </c>
      <c r="J153" t="s">
        <v>809</v>
      </c>
      <c r="K153" t="s">
        <v>810</v>
      </c>
      <c r="L153">
        <v>1346</v>
      </c>
      <c r="N153">
        <v>1009</v>
      </c>
      <c r="O153" t="s">
        <v>258</v>
      </c>
      <c r="P153" t="s">
        <v>258</v>
      </c>
      <c r="Q153">
        <v>1</v>
      </c>
      <c r="W153">
        <v>0</v>
      </c>
      <c r="X153">
        <v>644139035</v>
      </c>
      <c r="Y153">
        <f>AT153</f>
        <v>10</v>
      </c>
      <c r="AA153">
        <v>1.81</v>
      </c>
      <c r="AB153">
        <v>0</v>
      </c>
      <c r="AC153">
        <v>0</v>
      </c>
      <c r="AD153">
        <v>0</v>
      </c>
      <c r="AE153">
        <v>1.81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10</v>
      </c>
      <c r="AU153" t="s">
        <v>3</v>
      </c>
      <c r="AV153">
        <v>0</v>
      </c>
      <c r="AW153">
        <v>2</v>
      </c>
      <c r="AX153">
        <v>64878261</v>
      </c>
      <c r="AY153">
        <v>1</v>
      </c>
      <c r="AZ153">
        <v>0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ROUND(Y153*Source!I94,7)</f>
        <v>0.04</v>
      </c>
      <c r="CY153">
        <f>AA153</f>
        <v>1.81</v>
      </c>
      <c r="CZ153">
        <f>AE153</f>
        <v>1.81</v>
      </c>
      <c r="DA153">
        <f>AI153</f>
        <v>1</v>
      </c>
      <c r="DB153">
        <f>ROUND(ROUND(AT153*CZ153,2),2)</f>
        <v>18.100000000000001</v>
      </c>
      <c r="DC153">
        <f>ROUND(ROUND(AT153*AG153,2),2)</f>
        <v>0</v>
      </c>
      <c r="DD153" t="s">
        <v>3</v>
      </c>
      <c r="DE153" t="s">
        <v>3</v>
      </c>
      <c r="DF153">
        <f t="shared" si="31"/>
        <v>7.0000000000000007E-2</v>
      </c>
      <c r="DG153">
        <f t="shared" si="32"/>
        <v>0</v>
      </c>
      <c r="DH153">
        <f t="shared" si="33"/>
        <v>0</v>
      </c>
      <c r="DI153">
        <f t="shared" si="34"/>
        <v>0</v>
      </c>
      <c r="DJ153">
        <f>DF153</f>
        <v>7.0000000000000007E-2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ROW(Source!A94)</f>
        <v>94</v>
      </c>
      <c r="B154">
        <v>64877770</v>
      </c>
      <c r="C154">
        <v>64878249</v>
      </c>
      <c r="D154">
        <v>29110617</v>
      </c>
      <c r="E154">
        <v>1</v>
      </c>
      <c r="F154">
        <v>1</v>
      </c>
      <c r="G154">
        <v>1</v>
      </c>
      <c r="H154">
        <v>3</v>
      </c>
      <c r="I154" t="s">
        <v>811</v>
      </c>
      <c r="J154" t="s">
        <v>812</v>
      </c>
      <c r="K154" t="s">
        <v>813</v>
      </c>
      <c r="L154">
        <v>1348</v>
      </c>
      <c r="N154">
        <v>1009</v>
      </c>
      <c r="O154" t="s">
        <v>155</v>
      </c>
      <c r="P154" t="s">
        <v>155</v>
      </c>
      <c r="Q154">
        <v>1000</v>
      </c>
      <c r="W154">
        <v>0</v>
      </c>
      <c r="X154">
        <v>79226762</v>
      </c>
      <c r="Y154">
        <f>AT154</f>
        <v>1.2999999999999999E-2</v>
      </c>
      <c r="AA154">
        <v>10465.01</v>
      </c>
      <c r="AB154">
        <v>0</v>
      </c>
      <c r="AC154">
        <v>0</v>
      </c>
      <c r="AD154">
        <v>0</v>
      </c>
      <c r="AE154">
        <v>10465.01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1.2999999999999999E-2</v>
      </c>
      <c r="AU154" t="s">
        <v>3</v>
      </c>
      <c r="AV154">
        <v>0</v>
      </c>
      <c r="AW154">
        <v>2</v>
      </c>
      <c r="AX154">
        <v>64878262</v>
      </c>
      <c r="AY154">
        <v>1</v>
      </c>
      <c r="AZ154">
        <v>0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ROUND(Y154*Source!I94,7)</f>
        <v>5.1999999999999997E-5</v>
      </c>
      <c r="CY154">
        <f>AA154</f>
        <v>10465.01</v>
      </c>
      <c r="CZ154">
        <f>AE154</f>
        <v>10465.01</v>
      </c>
      <c r="DA154">
        <f>AI154</f>
        <v>1</v>
      </c>
      <c r="DB154">
        <f>ROUND(ROUND(AT154*CZ154,2),2)</f>
        <v>136.05000000000001</v>
      </c>
      <c r="DC154">
        <f>ROUND(ROUND(AT154*AG154,2),2)</f>
        <v>0</v>
      </c>
      <c r="DD154" t="s">
        <v>3</v>
      </c>
      <c r="DE154" t="s">
        <v>3</v>
      </c>
      <c r="DF154">
        <f t="shared" si="31"/>
        <v>0.54</v>
      </c>
      <c r="DG154">
        <f t="shared" si="32"/>
        <v>0</v>
      </c>
      <c r="DH154">
        <f t="shared" si="33"/>
        <v>0</v>
      </c>
      <c r="DI154">
        <f t="shared" si="34"/>
        <v>0</v>
      </c>
      <c r="DJ154">
        <f>DF154</f>
        <v>0.54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ROW(Source!A94)</f>
        <v>94</v>
      </c>
      <c r="B155">
        <v>64877770</v>
      </c>
      <c r="C155">
        <v>64878249</v>
      </c>
      <c r="D155">
        <v>29122652</v>
      </c>
      <c r="E155">
        <v>1</v>
      </c>
      <c r="F155">
        <v>1</v>
      </c>
      <c r="G155">
        <v>1</v>
      </c>
      <c r="H155">
        <v>3</v>
      </c>
      <c r="I155" t="s">
        <v>814</v>
      </c>
      <c r="J155" t="s">
        <v>815</v>
      </c>
      <c r="K155" t="s">
        <v>816</v>
      </c>
      <c r="L155">
        <v>1346</v>
      </c>
      <c r="N155">
        <v>1009</v>
      </c>
      <c r="O155" t="s">
        <v>258</v>
      </c>
      <c r="P155" t="s">
        <v>258</v>
      </c>
      <c r="Q155">
        <v>1</v>
      </c>
      <c r="W155">
        <v>0</v>
      </c>
      <c r="X155">
        <v>-2128407853</v>
      </c>
      <c r="Y155">
        <f>AT155</f>
        <v>220</v>
      </c>
      <c r="AA155">
        <v>47.25</v>
      </c>
      <c r="AB155">
        <v>0</v>
      </c>
      <c r="AC155">
        <v>0</v>
      </c>
      <c r="AD155">
        <v>0</v>
      </c>
      <c r="AE155">
        <v>47.25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220</v>
      </c>
      <c r="AU155" t="s">
        <v>3</v>
      </c>
      <c r="AV155">
        <v>0</v>
      </c>
      <c r="AW155">
        <v>2</v>
      </c>
      <c r="AX155">
        <v>64878263</v>
      </c>
      <c r="AY155">
        <v>1</v>
      </c>
      <c r="AZ155">
        <v>0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ROUND(Y155*Source!I94,7)</f>
        <v>0.88</v>
      </c>
      <c r="CY155">
        <f>AA155</f>
        <v>47.25</v>
      </c>
      <c r="CZ155">
        <f>AE155</f>
        <v>47.25</v>
      </c>
      <c r="DA155">
        <f>AI155</f>
        <v>1</v>
      </c>
      <c r="DB155">
        <f>ROUND(ROUND(AT155*CZ155,2),2)</f>
        <v>10395</v>
      </c>
      <c r="DC155">
        <f>ROUND(ROUND(AT155*AG155,2),2)</f>
        <v>0</v>
      </c>
      <c r="DD155" t="s">
        <v>3</v>
      </c>
      <c r="DE155" t="s">
        <v>3</v>
      </c>
      <c r="DF155">
        <f t="shared" si="31"/>
        <v>41.58</v>
      </c>
      <c r="DG155">
        <f t="shared" si="32"/>
        <v>0</v>
      </c>
      <c r="DH155">
        <f t="shared" si="33"/>
        <v>0</v>
      </c>
      <c r="DI155">
        <f t="shared" si="34"/>
        <v>0</v>
      </c>
      <c r="DJ155">
        <f>DF155</f>
        <v>41.58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ROW(Source!A95)</f>
        <v>95</v>
      </c>
      <c r="B156">
        <v>64877767</v>
      </c>
      <c r="C156">
        <v>64878249</v>
      </c>
      <c r="D156">
        <v>18406785</v>
      </c>
      <c r="E156">
        <v>1</v>
      </c>
      <c r="F156">
        <v>1</v>
      </c>
      <c r="G156">
        <v>1</v>
      </c>
      <c r="H156">
        <v>1</v>
      </c>
      <c r="I156" t="s">
        <v>800</v>
      </c>
      <c r="J156" t="s">
        <v>3</v>
      </c>
      <c r="K156" t="s">
        <v>801</v>
      </c>
      <c r="L156">
        <v>1369</v>
      </c>
      <c r="N156">
        <v>1013</v>
      </c>
      <c r="O156" t="s">
        <v>692</v>
      </c>
      <c r="P156" t="s">
        <v>692</v>
      </c>
      <c r="Q156">
        <v>1</v>
      </c>
      <c r="W156">
        <v>0</v>
      </c>
      <c r="X156">
        <v>645971194</v>
      </c>
      <c r="Y156">
        <f>(AT156*ROUND((0.2+1),7))</f>
        <v>220.79999999999998</v>
      </c>
      <c r="AA156">
        <v>0</v>
      </c>
      <c r="AB156">
        <v>0</v>
      </c>
      <c r="AC156">
        <v>0</v>
      </c>
      <c r="AD156">
        <v>8.86</v>
      </c>
      <c r="AE156">
        <v>0</v>
      </c>
      <c r="AF156">
        <v>0</v>
      </c>
      <c r="AG156">
        <v>0</v>
      </c>
      <c r="AH156">
        <v>8.86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184</v>
      </c>
      <c r="AU156" t="s">
        <v>27</v>
      </c>
      <c r="AV156">
        <v>1</v>
      </c>
      <c r="AW156">
        <v>2</v>
      </c>
      <c r="AX156">
        <v>64878257</v>
      </c>
      <c r="AY156">
        <v>1</v>
      </c>
      <c r="AZ156">
        <v>0</v>
      </c>
      <c r="BA156">
        <v>159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ROUND(AT156*Source!I95*AH156*AL156,0)</f>
        <v>7</v>
      </c>
      <c r="CV156">
        <f>ROUND(Y156*Source!I95,7)</f>
        <v>0.88319999999999999</v>
      </c>
      <c r="CW156">
        <v>0</v>
      </c>
      <c r="CX156">
        <f>ROUND(Y156*Source!I95,7)</f>
        <v>0.88319999999999999</v>
      </c>
      <c r="CY156">
        <f>AD156</f>
        <v>8.86</v>
      </c>
      <c r="CZ156">
        <f>AH156</f>
        <v>8.86</v>
      </c>
      <c r="DA156">
        <f>AL156</f>
        <v>1</v>
      </c>
      <c r="DB156">
        <f>ROUND((ROUND(AT156*CZ156,2)*ROUND((0.2+1),7)),2)</f>
        <v>1956.29</v>
      </c>
      <c r="DC156">
        <f>ROUND((ROUND(AT156*AG156,2)*ROUND((0.2+1),7)),2)</f>
        <v>0</v>
      </c>
      <c r="DD156" t="s">
        <v>3</v>
      </c>
      <c r="DE156" t="s">
        <v>3</v>
      </c>
      <c r="DF156">
        <f>ROUND(ROUND(AE156,0)*CX156,0)</f>
        <v>0</v>
      </c>
      <c r="DG156">
        <f>ROUND(ROUND(AF156,0)*CX156,0)</f>
        <v>0</v>
      </c>
      <c r="DH156">
        <f>ROUND(ROUND(AG156,0)*CX156,0)</f>
        <v>0</v>
      </c>
      <c r="DI156">
        <f t="shared" ref="DI156:DI162" si="35">ROUND(ROUND(AH156,0)*CX156,0)</f>
        <v>8</v>
      </c>
      <c r="DJ156">
        <f>DI156</f>
        <v>8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ROW(Source!A95)</f>
        <v>95</v>
      </c>
      <c r="B157">
        <v>64877767</v>
      </c>
      <c r="C157">
        <v>64878249</v>
      </c>
      <c r="D157">
        <v>29172513</v>
      </c>
      <c r="E157">
        <v>1</v>
      </c>
      <c r="F157">
        <v>1</v>
      </c>
      <c r="G157">
        <v>1</v>
      </c>
      <c r="H157">
        <v>2</v>
      </c>
      <c r="I157" t="s">
        <v>802</v>
      </c>
      <c r="J157" t="s">
        <v>803</v>
      </c>
      <c r="K157" t="s">
        <v>804</v>
      </c>
      <c r="L157">
        <v>1368</v>
      </c>
      <c r="N157">
        <v>1011</v>
      </c>
      <c r="O157" t="s">
        <v>698</v>
      </c>
      <c r="P157" t="s">
        <v>698</v>
      </c>
      <c r="Q157">
        <v>1</v>
      </c>
      <c r="W157">
        <v>0</v>
      </c>
      <c r="X157">
        <v>-1790740115</v>
      </c>
      <c r="Y157">
        <f>(AT157*ROUND((0.2+1),7))</f>
        <v>4.032</v>
      </c>
      <c r="AA157">
        <v>0</v>
      </c>
      <c r="AB157">
        <v>19.649999999999999</v>
      </c>
      <c r="AC157">
        <v>0</v>
      </c>
      <c r="AD157">
        <v>0</v>
      </c>
      <c r="AE157">
        <v>0</v>
      </c>
      <c r="AF157">
        <v>1.7</v>
      </c>
      <c r="AG157">
        <v>0</v>
      </c>
      <c r="AH157">
        <v>0</v>
      </c>
      <c r="AI157">
        <v>1</v>
      </c>
      <c r="AJ157">
        <v>11.56</v>
      </c>
      <c r="AK157">
        <v>50.93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3.36</v>
      </c>
      <c r="AU157" t="s">
        <v>27</v>
      </c>
      <c r="AV157">
        <v>0</v>
      </c>
      <c r="AW157">
        <v>2</v>
      </c>
      <c r="AX157">
        <v>64878258</v>
      </c>
      <c r="AY157">
        <v>1</v>
      </c>
      <c r="AZ157">
        <v>0</v>
      </c>
      <c r="BA157">
        <v>160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ROUND(Y157*Source!I95*DO157,7)</f>
        <v>0</v>
      </c>
      <c r="CX157">
        <f>ROUND(Y157*Source!I95,7)</f>
        <v>1.6128E-2</v>
      </c>
      <c r="CY157">
        <f>AB157</f>
        <v>19.649999999999999</v>
      </c>
      <c r="CZ157">
        <f>AF157</f>
        <v>1.7</v>
      </c>
      <c r="DA157">
        <f>AJ157</f>
        <v>11.56</v>
      </c>
      <c r="DB157">
        <f>ROUND((ROUND(AT157*CZ157,2)*ROUND((0.2+1),7)),2)</f>
        <v>6.85</v>
      </c>
      <c r="DC157">
        <f>ROUND((ROUND(AT157*AG157,2)*ROUND((0.2+1),7)),2)</f>
        <v>0</v>
      </c>
      <c r="DD157" t="s">
        <v>3</v>
      </c>
      <c r="DE157" t="s">
        <v>3</v>
      </c>
      <c r="DF157">
        <f>ROUND(ROUND(AE157,0)*CX157,0)</f>
        <v>0</v>
      </c>
      <c r="DG157">
        <f>ROUND(ROUND(AF157*AJ157,0)*CX157,0)</f>
        <v>0</v>
      </c>
      <c r="DH157">
        <f>ROUND(ROUND(AG157*AK157,0)*CX157,0)</f>
        <v>0</v>
      </c>
      <c r="DI157">
        <f t="shared" si="35"/>
        <v>0</v>
      </c>
      <c r="DJ157">
        <f>DG157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ROW(Source!A95)</f>
        <v>95</v>
      </c>
      <c r="B158">
        <v>64877767</v>
      </c>
      <c r="C158">
        <v>64878249</v>
      </c>
      <c r="D158">
        <v>29174653</v>
      </c>
      <c r="E158">
        <v>1</v>
      </c>
      <c r="F158">
        <v>1</v>
      </c>
      <c r="G158">
        <v>1</v>
      </c>
      <c r="H158">
        <v>2</v>
      </c>
      <c r="I158" t="s">
        <v>805</v>
      </c>
      <c r="J158" t="s">
        <v>806</v>
      </c>
      <c r="K158" t="s">
        <v>807</v>
      </c>
      <c r="L158">
        <v>1368</v>
      </c>
      <c r="N158">
        <v>1011</v>
      </c>
      <c r="O158" t="s">
        <v>698</v>
      </c>
      <c r="P158" t="s">
        <v>698</v>
      </c>
      <c r="Q158">
        <v>1</v>
      </c>
      <c r="W158">
        <v>0</v>
      </c>
      <c r="X158">
        <v>2094841884</v>
      </c>
      <c r="Y158">
        <f>(AT158*ROUND((0.2+1),7))</f>
        <v>44.4</v>
      </c>
      <c r="AA158">
        <v>0</v>
      </c>
      <c r="AB158">
        <v>34.299999999999997</v>
      </c>
      <c r="AC158">
        <v>0</v>
      </c>
      <c r="AD158">
        <v>0</v>
      </c>
      <c r="AE158">
        <v>0</v>
      </c>
      <c r="AF158">
        <v>6.82</v>
      </c>
      <c r="AG158">
        <v>0</v>
      </c>
      <c r="AH158">
        <v>0</v>
      </c>
      <c r="AI158">
        <v>1</v>
      </c>
      <c r="AJ158">
        <v>5.03</v>
      </c>
      <c r="AK158">
        <v>50.93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37</v>
      </c>
      <c r="AU158" t="s">
        <v>27</v>
      </c>
      <c r="AV158">
        <v>0</v>
      </c>
      <c r="AW158">
        <v>2</v>
      </c>
      <c r="AX158">
        <v>64878259</v>
      </c>
      <c r="AY158">
        <v>1</v>
      </c>
      <c r="AZ158">
        <v>0</v>
      </c>
      <c r="BA158">
        <v>161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ROUND(Y158*Source!I95*DO158,7)</f>
        <v>0</v>
      </c>
      <c r="CX158">
        <f>ROUND(Y158*Source!I95,7)</f>
        <v>0.17760000000000001</v>
      </c>
      <c r="CY158">
        <f>AB158</f>
        <v>34.299999999999997</v>
      </c>
      <c r="CZ158">
        <f>AF158</f>
        <v>6.82</v>
      </c>
      <c r="DA158">
        <f>AJ158</f>
        <v>5.03</v>
      </c>
      <c r="DB158">
        <f>ROUND((ROUND(AT158*CZ158,2)*ROUND((0.2+1),7)),2)</f>
        <v>302.81</v>
      </c>
      <c r="DC158">
        <f>ROUND((ROUND(AT158*AG158,2)*ROUND((0.2+1),7)),2)</f>
        <v>0</v>
      </c>
      <c r="DD158" t="s">
        <v>3</v>
      </c>
      <c r="DE158" t="s">
        <v>3</v>
      </c>
      <c r="DF158">
        <f>ROUND(ROUND(AE158,0)*CX158,0)</f>
        <v>0</v>
      </c>
      <c r="DG158">
        <f>ROUND(ROUND(AF158*AJ158,0)*CX158,0)</f>
        <v>6</v>
      </c>
      <c r="DH158">
        <f>ROUND(ROUND(AG158*AK158,0)*CX158,0)</f>
        <v>0</v>
      </c>
      <c r="DI158">
        <f t="shared" si="35"/>
        <v>0</v>
      </c>
      <c r="DJ158">
        <f>DG158</f>
        <v>6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ROW(Source!A95)</f>
        <v>95</v>
      </c>
      <c r="B159">
        <v>64877767</v>
      </c>
      <c r="C159">
        <v>64878249</v>
      </c>
      <c r="D159">
        <v>29174913</v>
      </c>
      <c r="E159">
        <v>1</v>
      </c>
      <c r="F159">
        <v>1</v>
      </c>
      <c r="G159">
        <v>1</v>
      </c>
      <c r="H159">
        <v>2</v>
      </c>
      <c r="I159" t="s">
        <v>745</v>
      </c>
      <c r="J159" t="s">
        <v>746</v>
      </c>
      <c r="K159" t="s">
        <v>747</v>
      </c>
      <c r="L159">
        <v>1368</v>
      </c>
      <c r="N159">
        <v>1011</v>
      </c>
      <c r="O159" t="s">
        <v>698</v>
      </c>
      <c r="P159" t="s">
        <v>698</v>
      </c>
      <c r="Q159">
        <v>1</v>
      </c>
      <c r="W159">
        <v>0</v>
      </c>
      <c r="X159">
        <v>1230759911</v>
      </c>
      <c r="Y159">
        <f>(AT159*ROUND((0.2+1),7))</f>
        <v>0.48</v>
      </c>
      <c r="AA159">
        <v>0</v>
      </c>
      <c r="AB159">
        <v>2113</v>
      </c>
      <c r="AC159">
        <v>590.79</v>
      </c>
      <c r="AD159">
        <v>0</v>
      </c>
      <c r="AE159">
        <v>0</v>
      </c>
      <c r="AF159">
        <v>87.17</v>
      </c>
      <c r="AG159">
        <v>11.6</v>
      </c>
      <c r="AH159">
        <v>0</v>
      </c>
      <c r="AI159">
        <v>1</v>
      </c>
      <c r="AJ159">
        <v>24.24</v>
      </c>
      <c r="AK159">
        <v>50.93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0.4</v>
      </c>
      <c r="AU159" t="s">
        <v>27</v>
      </c>
      <c r="AV159">
        <v>0</v>
      </c>
      <c r="AW159">
        <v>2</v>
      </c>
      <c r="AX159">
        <v>64878260</v>
      </c>
      <c r="AY159">
        <v>1</v>
      </c>
      <c r="AZ159">
        <v>0</v>
      </c>
      <c r="BA159">
        <v>162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ROUND(Y159*Source!I95*DO159,7)</f>
        <v>0</v>
      </c>
      <c r="CX159">
        <f>ROUND(Y159*Source!I95,7)</f>
        <v>1.92E-3</v>
      </c>
      <c r="CY159">
        <f>AB159</f>
        <v>2113</v>
      </c>
      <c r="CZ159">
        <f>AF159</f>
        <v>87.17</v>
      </c>
      <c r="DA159">
        <f>AJ159</f>
        <v>24.24</v>
      </c>
      <c r="DB159">
        <f>ROUND((ROUND(AT159*CZ159,2)*ROUND((0.2+1),7)),2)</f>
        <v>41.84</v>
      </c>
      <c r="DC159">
        <f>ROUND((ROUND(AT159*AG159,2)*ROUND((0.2+1),7)),2)</f>
        <v>5.57</v>
      </c>
      <c r="DD159" t="s">
        <v>3</v>
      </c>
      <c r="DE159" t="s">
        <v>3</v>
      </c>
      <c r="DF159">
        <f>ROUND(ROUND(AE159,0)*CX159,0)</f>
        <v>0</v>
      </c>
      <c r="DG159">
        <f>ROUND(ROUND(AF159*AJ159,0)*CX159,0)</f>
        <v>4</v>
      </c>
      <c r="DH159">
        <f>ROUND(ROUND(AG159*AK159,0)*CX159,0)</f>
        <v>1</v>
      </c>
      <c r="DI159">
        <f t="shared" si="35"/>
        <v>0</v>
      </c>
      <c r="DJ159">
        <f>DG159</f>
        <v>4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ROW(Source!A95)</f>
        <v>95</v>
      </c>
      <c r="B160">
        <v>64877767</v>
      </c>
      <c r="C160">
        <v>64878249</v>
      </c>
      <c r="D160">
        <v>29107800</v>
      </c>
      <c r="E160">
        <v>1</v>
      </c>
      <c r="F160">
        <v>1</v>
      </c>
      <c r="G160">
        <v>1</v>
      </c>
      <c r="H160">
        <v>3</v>
      </c>
      <c r="I160" t="s">
        <v>808</v>
      </c>
      <c r="J160" t="s">
        <v>809</v>
      </c>
      <c r="K160" t="s">
        <v>810</v>
      </c>
      <c r="L160">
        <v>1346</v>
      </c>
      <c r="N160">
        <v>1009</v>
      </c>
      <c r="O160" t="s">
        <v>258</v>
      </c>
      <c r="P160" t="s">
        <v>258</v>
      </c>
      <c r="Q160">
        <v>1</v>
      </c>
      <c r="W160">
        <v>0</v>
      </c>
      <c r="X160">
        <v>644139035</v>
      </c>
      <c r="Y160">
        <f>AT160</f>
        <v>10</v>
      </c>
      <c r="AA160">
        <v>114.66</v>
      </c>
      <c r="AB160">
        <v>0</v>
      </c>
      <c r="AC160">
        <v>0</v>
      </c>
      <c r="AD160">
        <v>0</v>
      </c>
      <c r="AE160">
        <v>1.81</v>
      </c>
      <c r="AF160">
        <v>0</v>
      </c>
      <c r="AG160">
        <v>0</v>
      </c>
      <c r="AH160">
        <v>0</v>
      </c>
      <c r="AI160">
        <v>63.35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10</v>
      </c>
      <c r="AU160" t="s">
        <v>3</v>
      </c>
      <c r="AV160">
        <v>0</v>
      </c>
      <c r="AW160">
        <v>2</v>
      </c>
      <c r="AX160">
        <v>64878261</v>
      </c>
      <c r="AY160">
        <v>1</v>
      </c>
      <c r="AZ160">
        <v>0</v>
      </c>
      <c r="BA160">
        <v>163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ROUND(Y160*Source!I95,7)</f>
        <v>0.04</v>
      </c>
      <c r="CY160">
        <f>AA160</f>
        <v>114.66</v>
      </c>
      <c r="CZ160">
        <f>AE160</f>
        <v>1.81</v>
      </c>
      <c r="DA160">
        <f>AI160</f>
        <v>63.35</v>
      </c>
      <c r="DB160">
        <f>ROUND(ROUND(AT160*CZ160,2),2)</f>
        <v>18.100000000000001</v>
      </c>
      <c r="DC160">
        <f>ROUND(ROUND(AT160*AG160,2),2)</f>
        <v>0</v>
      </c>
      <c r="DD160" t="s">
        <v>3</v>
      </c>
      <c r="DE160" t="s">
        <v>3</v>
      </c>
      <c r="DF160">
        <f>ROUND(ROUND(AE160*AI160,0)*CX160,0)</f>
        <v>5</v>
      </c>
      <c r="DG160">
        <f>ROUND(ROUND(AF160,0)*CX160,0)</f>
        <v>0</v>
      </c>
      <c r="DH160">
        <f>ROUND(ROUND(AG160,0)*CX160,0)</f>
        <v>0</v>
      </c>
      <c r="DI160">
        <f t="shared" si="35"/>
        <v>0</v>
      </c>
      <c r="DJ160">
        <f>DF160</f>
        <v>5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ROW(Source!A95)</f>
        <v>95</v>
      </c>
      <c r="B161">
        <v>64877767</v>
      </c>
      <c r="C161">
        <v>64878249</v>
      </c>
      <c r="D161">
        <v>29110617</v>
      </c>
      <c r="E161">
        <v>1</v>
      </c>
      <c r="F161">
        <v>1</v>
      </c>
      <c r="G161">
        <v>1</v>
      </c>
      <c r="H161">
        <v>3</v>
      </c>
      <c r="I161" t="s">
        <v>811</v>
      </c>
      <c r="J161" t="s">
        <v>812</v>
      </c>
      <c r="K161" t="s">
        <v>813</v>
      </c>
      <c r="L161">
        <v>1348</v>
      </c>
      <c r="N161">
        <v>1009</v>
      </c>
      <c r="O161" t="s">
        <v>155</v>
      </c>
      <c r="P161" t="s">
        <v>155</v>
      </c>
      <c r="Q161">
        <v>1000</v>
      </c>
      <c r="W161">
        <v>0</v>
      </c>
      <c r="X161">
        <v>79226762</v>
      </c>
      <c r="Y161">
        <f>AT161</f>
        <v>1.2999999999999999E-2</v>
      </c>
      <c r="AA161">
        <v>107371</v>
      </c>
      <c r="AB161">
        <v>0</v>
      </c>
      <c r="AC161">
        <v>0</v>
      </c>
      <c r="AD161">
        <v>0</v>
      </c>
      <c r="AE161">
        <v>10465.01</v>
      </c>
      <c r="AF161">
        <v>0</v>
      </c>
      <c r="AG161">
        <v>0</v>
      </c>
      <c r="AH161">
        <v>0</v>
      </c>
      <c r="AI161">
        <v>10.26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1.2999999999999999E-2</v>
      </c>
      <c r="AU161" t="s">
        <v>3</v>
      </c>
      <c r="AV161">
        <v>0</v>
      </c>
      <c r="AW161">
        <v>2</v>
      </c>
      <c r="AX161">
        <v>64878262</v>
      </c>
      <c r="AY161">
        <v>1</v>
      </c>
      <c r="AZ161">
        <v>0</v>
      </c>
      <c r="BA161">
        <v>164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ROUND(Y161*Source!I95,7)</f>
        <v>5.1999999999999997E-5</v>
      </c>
      <c r="CY161">
        <f>AA161</f>
        <v>107371</v>
      </c>
      <c r="CZ161">
        <f>AE161</f>
        <v>10465.01</v>
      </c>
      <c r="DA161">
        <f>AI161</f>
        <v>10.26</v>
      </c>
      <c r="DB161">
        <f>ROUND(ROUND(AT161*CZ161,2),2)</f>
        <v>136.05000000000001</v>
      </c>
      <c r="DC161">
        <f>ROUND(ROUND(AT161*AG161,2),2)</f>
        <v>0</v>
      </c>
      <c r="DD161" t="s">
        <v>3</v>
      </c>
      <c r="DE161" t="s">
        <v>3</v>
      </c>
      <c r="DF161">
        <f>ROUND(ROUND(AE161*AI161,0)*CX161,0)</f>
        <v>6</v>
      </c>
      <c r="DG161">
        <f>ROUND(ROUND(AF161,0)*CX161,0)</f>
        <v>0</v>
      </c>
      <c r="DH161">
        <f>ROUND(ROUND(AG161,0)*CX161,0)</f>
        <v>0</v>
      </c>
      <c r="DI161">
        <f t="shared" si="35"/>
        <v>0</v>
      </c>
      <c r="DJ161">
        <f>DF161</f>
        <v>6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ROW(Source!A95)</f>
        <v>95</v>
      </c>
      <c r="B162">
        <v>64877767</v>
      </c>
      <c r="C162">
        <v>64878249</v>
      </c>
      <c r="D162">
        <v>29122652</v>
      </c>
      <c r="E162">
        <v>1</v>
      </c>
      <c r="F162">
        <v>1</v>
      </c>
      <c r="G162">
        <v>1</v>
      </c>
      <c r="H162">
        <v>3</v>
      </c>
      <c r="I162" t="s">
        <v>814</v>
      </c>
      <c r="J162" t="s">
        <v>815</v>
      </c>
      <c r="K162" t="s">
        <v>816</v>
      </c>
      <c r="L162">
        <v>1346</v>
      </c>
      <c r="N162">
        <v>1009</v>
      </c>
      <c r="O162" t="s">
        <v>258</v>
      </c>
      <c r="P162" t="s">
        <v>258</v>
      </c>
      <c r="Q162">
        <v>1</v>
      </c>
      <c r="W162">
        <v>0</v>
      </c>
      <c r="X162">
        <v>-2128407853</v>
      </c>
      <c r="Y162">
        <f>AT162</f>
        <v>220</v>
      </c>
      <c r="AA162">
        <v>858.53</v>
      </c>
      <c r="AB162">
        <v>0</v>
      </c>
      <c r="AC162">
        <v>0</v>
      </c>
      <c r="AD162">
        <v>0</v>
      </c>
      <c r="AE162">
        <v>47.25</v>
      </c>
      <c r="AF162">
        <v>0</v>
      </c>
      <c r="AG162">
        <v>0</v>
      </c>
      <c r="AH162">
        <v>0</v>
      </c>
      <c r="AI162">
        <v>18.170000000000002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220</v>
      </c>
      <c r="AU162" t="s">
        <v>3</v>
      </c>
      <c r="AV162">
        <v>0</v>
      </c>
      <c r="AW162">
        <v>2</v>
      </c>
      <c r="AX162">
        <v>64878263</v>
      </c>
      <c r="AY162">
        <v>1</v>
      </c>
      <c r="AZ162">
        <v>0</v>
      </c>
      <c r="BA162">
        <v>165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ROUND(Y162*Source!I95,7)</f>
        <v>0.88</v>
      </c>
      <c r="CY162">
        <f>AA162</f>
        <v>858.53</v>
      </c>
      <c r="CZ162">
        <f>AE162</f>
        <v>47.25</v>
      </c>
      <c r="DA162">
        <f>AI162</f>
        <v>18.170000000000002</v>
      </c>
      <c r="DB162">
        <f>ROUND(ROUND(AT162*CZ162,2),2)</f>
        <v>10395</v>
      </c>
      <c r="DC162">
        <f>ROUND(ROUND(AT162*AG162,2),2)</f>
        <v>0</v>
      </c>
      <c r="DD162" t="s">
        <v>3</v>
      </c>
      <c r="DE162" t="s">
        <v>3</v>
      </c>
      <c r="DF162">
        <f>ROUND(ROUND(AE162*AI162,0)*CX162,0)</f>
        <v>756</v>
      </c>
      <c r="DG162">
        <f>ROUND(ROUND(AF162,0)*CX162,0)</f>
        <v>0</v>
      </c>
      <c r="DH162">
        <f>ROUND(ROUND(AG162,0)*CX162,0)</f>
        <v>0</v>
      </c>
      <c r="DI162">
        <f t="shared" si="35"/>
        <v>0</v>
      </c>
      <c r="DJ162">
        <f>DF162</f>
        <v>756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ROW(Source!A96)</f>
        <v>96</v>
      </c>
      <c r="B163">
        <v>64877770</v>
      </c>
      <c r="C163">
        <v>64878265</v>
      </c>
      <c r="D163">
        <v>18407150</v>
      </c>
      <c r="E163">
        <v>1</v>
      </c>
      <c r="F163">
        <v>1</v>
      </c>
      <c r="G163">
        <v>1</v>
      </c>
      <c r="H163">
        <v>1</v>
      </c>
      <c r="I163" t="s">
        <v>720</v>
      </c>
      <c r="J163" t="s">
        <v>3</v>
      </c>
      <c r="K163" t="s">
        <v>721</v>
      </c>
      <c r="L163">
        <v>1369</v>
      </c>
      <c r="N163">
        <v>1013</v>
      </c>
      <c r="O163" t="s">
        <v>692</v>
      </c>
      <c r="P163" t="s">
        <v>692</v>
      </c>
      <c r="Q163">
        <v>1</v>
      </c>
      <c r="W163">
        <v>0</v>
      </c>
      <c r="X163">
        <v>-931037793</v>
      </c>
      <c r="Y163">
        <f>(AT163*ROUND((0.2+1),7))</f>
        <v>24.12</v>
      </c>
      <c r="AA163">
        <v>0</v>
      </c>
      <c r="AB163">
        <v>0</v>
      </c>
      <c r="AC163">
        <v>0</v>
      </c>
      <c r="AD163">
        <v>8.5299999999999994</v>
      </c>
      <c r="AE163">
        <v>0</v>
      </c>
      <c r="AF163">
        <v>0</v>
      </c>
      <c r="AG163">
        <v>0</v>
      </c>
      <c r="AH163">
        <v>8.5299999999999994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20.100000000000001</v>
      </c>
      <c r="AU163" t="s">
        <v>27</v>
      </c>
      <c r="AV163">
        <v>1</v>
      </c>
      <c r="AW163">
        <v>2</v>
      </c>
      <c r="AX163">
        <v>64878274</v>
      </c>
      <c r="AY163">
        <v>1</v>
      </c>
      <c r="AZ163">
        <v>0</v>
      </c>
      <c r="BA163">
        <v>167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ROUND(AT163*Source!I96*AH163*AL163,0)</f>
        <v>11</v>
      </c>
      <c r="CV163">
        <f>ROUND(Y163*Source!I96,7)</f>
        <v>1.5678000000000001</v>
      </c>
      <c r="CW163">
        <v>0</v>
      </c>
      <c r="CX163">
        <f>ROUND(Y163*Source!I96,7)</f>
        <v>1.5678000000000001</v>
      </c>
      <c r="CY163">
        <f>AD163</f>
        <v>8.5299999999999994</v>
      </c>
      <c r="CZ163">
        <f>AH163</f>
        <v>8.5299999999999994</v>
      </c>
      <c r="DA163">
        <f>AL163</f>
        <v>1</v>
      </c>
      <c r="DB163">
        <f>ROUND((ROUND(AT163*CZ163,2)*ROUND((0.2+1),7)),2)</f>
        <v>205.74</v>
      </c>
      <c r="DC163">
        <f>ROUND((ROUND(AT163*AG163,2)*ROUND((0.2+1),7)),2)</f>
        <v>0</v>
      </c>
      <c r="DD163" t="s">
        <v>3</v>
      </c>
      <c r="DE163" t="s">
        <v>3</v>
      </c>
      <c r="DF163">
        <f t="shared" ref="DF163:DF170" si="36">ROUND(ROUND(AE163,2)*CX163,2)</f>
        <v>0</v>
      </c>
      <c r="DG163">
        <f t="shared" ref="DG163:DG170" si="37">ROUND(ROUND(AF163,2)*CX163,2)</f>
        <v>0</v>
      </c>
      <c r="DH163">
        <f t="shared" ref="DH163:DH170" si="38">ROUND(ROUND(AG163,2)*CX163,2)</f>
        <v>0</v>
      </c>
      <c r="DI163">
        <f t="shared" ref="DI163:DI170" si="39">ROUND(ROUND(AH163,2)*CX163,2)</f>
        <v>13.37</v>
      </c>
      <c r="DJ163">
        <f>DI163</f>
        <v>13.37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ROW(Source!A96)</f>
        <v>96</v>
      </c>
      <c r="B164">
        <v>64877770</v>
      </c>
      <c r="C164">
        <v>64878265</v>
      </c>
      <c r="D164">
        <v>29173252</v>
      </c>
      <c r="E164">
        <v>1</v>
      </c>
      <c r="F164">
        <v>1</v>
      </c>
      <c r="G164">
        <v>1</v>
      </c>
      <c r="H164">
        <v>2</v>
      </c>
      <c r="I164" t="s">
        <v>817</v>
      </c>
      <c r="J164" t="s">
        <v>818</v>
      </c>
      <c r="K164" t="s">
        <v>819</v>
      </c>
      <c r="L164">
        <v>1368</v>
      </c>
      <c r="N164">
        <v>1011</v>
      </c>
      <c r="O164" t="s">
        <v>698</v>
      </c>
      <c r="P164" t="s">
        <v>698</v>
      </c>
      <c r="Q164">
        <v>1</v>
      </c>
      <c r="W164">
        <v>0</v>
      </c>
      <c r="X164">
        <v>527313756</v>
      </c>
      <c r="Y164">
        <f>(AT164*ROUND((0.2+1),7))</f>
        <v>4.0919999999999996</v>
      </c>
      <c r="AA164">
        <v>0</v>
      </c>
      <c r="AB164">
        <v>30</v>
      </c>
      <c r="AC164">
        <v>0</v>
      </c>
      <c r="AD164">
        <v>0</v>
      </c>
      <c r="AE164">
        <v>0</v>
      </c>
      <c r="AF164">
        <v>30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3.41</v>
      </c>
      <c r="AU164" t="s">
        <v>27</v>
      </c>
      <c r="AV164">
        <v>0</v>
      </c>
      <c r="AW164">
        <v>2</v>
      </c>
      <c r="AX164">
        <v>64878275</v>
      </c>
      <c r="AY164">
        <v>1</v>
      </c>
      <c r="AZ164">
        <v>0</v>
      </c>
      <c r="BA164">
        <v>168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ROUND(Y164*Source!I96*DO164,7)</f>
        <v>0</v>
      </c>
      <c r="CX164">
        <f>ROUND(Y164*Source!I96,7)</f>
        <v>0.26597999999999999</v>
      </c>
      <c r="CY164">
        <f>AB164</f>
        <v>30</v>
      </c>
      <c r="CZ164">
        <f>AF164</f>
        <v>30</v>
      </c>
      <c r="DA164">
        <f>AJ164</f>
        <v>1</v>
      </c>
      <c r="DB164">
        <f>ROUND((ROUND(AT164*CZ164,2)*ROUND((0.2+1),7)),2)</f>
        <v>122.76</v>
      </c>
      <c r="DC164">
        <f>ROUND((ROUND(AT164*AG164,2)*ROUND((0.2+1),7)),2)</f>
        <v>0</v>
      </c>
      <c r="DD164" t="s">
        <v>3</v>
      </c>
      <c r="DE164" t="s">
        <v>3</v>
      </c>
      <c r="DF164">
        <f t="shared" si="36"/>
        <v>0</v>
      </c>
      <c r="DG164">
        <f t="shared" si="37"/>
        <v>7.98</v>
      </c>
      <c r="DH164">
        <f t="shared" si="38"/>
        <v>0</v>
      </c>
      <c r="DI164">
        <f t="shared" si="39"/>
        <v>0</v>
      </c>
      <c r="DJ164">
        <f>DG164</f>
        <v>7.98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ROW(Source!A96)</f>
        <v>96</v>
      </c>
      <c r="B165">
        <v>64877770</v>
      </c>
      <c r="C165">
        <v>64878265</v>
      </c>
      <c r="D165">
        <v>29174913</v>
      </c>
      <c r="E165">
        <v>1</v>
      </c>
      <c r="F165">
        <v>1</v>
      </c>
      <c r="G165">
        <v>1</v>
      </c>
      <c r="H165">
        <v>2</v>
      </c>
      <c r="I165" t="s">
        <v>745</v>
      </c>
      <c r="J165" t="s">
        <v>746</v>
      </c>
      <c r="K165" t="s">
        <v>747</v>
      </c>
      <c r="L165">
        <v>1368</v>
      </c>
      <c r="N165">
        <v>1011</v>
      </c>
      <c r="O165" t="s">
        <v>698</v>
      </c>
      <c r="P165" t="s">
        <v>698</v>
      </c>
      <c r="Q165">
        <v>1</v>
      </c>
      <c r="W165">
        <v>0</v>
      </c>
      <c r="X165">
        <v>1230759911</v>
      </c>
      <c r="Y165">
        <f>(AT165*ROUND((0.2+1),7))</f>
        <v>0.84</v>
      </c>
      <c r="AA165">
        <v>0</v>
      </c>
      <c r="AB165">
        <v>87.17</v>
      </c>
      <c r="AC165">
        <v>11.6</v>
      </c>
      <c r="AD165">
        <v>0</v>
      </c>
      <c r="AE165">
        <v>0</v>
      </c>
      <c r="AF165">
        <v>87.17</v>
      </c>
      <c r="AG165">
        <v>11.6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0.7</v>
      </c>
      <c r="AU165" t="s">
        <v>27</v>
      </c>
      <c r="AV165">
        <v>0</v>
      </c>
      <c r="AW165">
        <v>2</v>
      </c>
      <c r="AX165">
        <v>64878276</v>
      </c>
      <c r="AY165">
        <v>1</v>
      </c>
      <c r="AZ165">
        <v>0</v>
      </c>
      <c r="BA165">
        <v>169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ROUND(Y165*Source!I96*DO165,7)</f>
        <v>0</v>
      </c>
      <c r="CX165">
        <f>ROUND(Y165*Source!I96,7)</f>
        <v>5.4600000000000003E-2</v>
      </c>
      <c r="CY165">
        <f>AB165</f>
        <v>87.17</v>
      </c>
      <c r="CZ165">
        <f>AF165</f>
        <v>87.17</v>
      </c>
      <c r="DA165">
        <f>AJ165</f>
        <v>1</v>
      </c>
      <c r="DB165">
        <f>ROUND((ROUND(AT165*CZ165,2)*ROUND((0.2+1),7)),2)</f>
        <v>73.22</v>
      </c>
      <c r="DC165">
        <f>ROUND((ROUND(AT165*AG165,2)*ROUND((0.2+1),7)),2)</f>
        <v>9.74</v>
      </c>
      <c r="DD165" t="s">
        <v>3</v>
      </c>
      <c r="DE165" t="s">
        <v>3</v>
      </c>
      <c r="DF165">
        <f t="shared" si="36"/>
        <v>0</v>
      </c>
      <c r="DG165">
        <f t="shared" si="37"/>
        <v>4.76</v>
      </c>
      <c r="DH165">
        <f t="shared" si="38"/>
        <v>0.63</v>
      </c>
      <c r="DI165">
        <f t="shared" si="39"/>
        <v>0</v>
      </c>
      <c r="DJ165">
        <f>DG165</f>
        <v>4.76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ROW(Source!A96)</f>
        <v>96</v>
      </c>
      <c r="B166">
        <v>64877770</v>
      </c>
      <c r="C166">
        <v>64878265</v>
      </c>
      <c r="D166">
        <v>29108414</v>
      </c>
      <c r="E166">
        <v>1</v>
      </c>
      <c r="F166">
        <v>1</v>
      </c>
      <c r="G166">
        <v>1</v>
      </c>
      <c r="H166">
        <v>3</v>
      </c>
      <c r="I166" t="s">
        <v>820</v>
      </c>
      <c r="J166" t="s">
        <v>821</v>
      </c>
      <c r="K166" t="s">
        <v>822</v>
      </c>
      <c r="L166">
        <v>1348</v>
      </c>
      <c r="N166">
        <v>1009</v>
      </c>
      <c r="O166" t="s">
        <v>155</v>
      </c>
      <c r="P166" t="s">
        <v>155</v>
      </c>
      <c r="Q166">
        <v>1000</v>
      </c>
      <c r="W166">
        <v>0</v>
      </c>
      <c r="X166">
        <v>503556632</v>
      </c>
      <c r="Y166">
        <f>AT166</f>
        <v>1.6E-2</v>
      </c>
      <c r="AA166">
        <v>1383.11</v>
      </c>
      <c r="AB166">
        <v>0</v>
      </c>
      <c r="AC166">
        <v>0</v>
      </c>
      <c r="AD166">
        <v>0</v>
      </c>
      <c r="AE166">
        <v>1383.11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1.6E-2</v>
      </c>
      <c r="AU166" t="s">
        <v>3</v>
      </c>
      <c r="AV166">
        <v>0</v>
      </c>
      <c r="AW166">
        <v>2</v>
      </c>
      <c r="AX166">
        <v>64878277</v>
      </c>
      <c r="AY166">
        <v>1</v>
      </c>
      <c r="AZ166">
        <v>0</v>
      </c>
      <c r="BA166">
        <v>170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ROUND(Y166*Source!I96,7)</f>
        <v>1.0399999999999999E-3</v>
      </c>
      <c r="CY166">
        <f>AA166</f>
        <v>1383.11</v>
      </c>
      <c r="CZ166">
        <f>AE166</f>
        <v>1383.11</v>
      </c>
      <c r="DA166">
        <f>AI166</f>
        <v>1</v>
      </c>
      <c r="DB166">
        <f>ROUND(ROUND(AT166*CZ166,2),2)</f>
        <v>22.13</v>
      </c>
      <c r="DC166">
        <f>ROUND(ROUND(AT166*AG166,2),2)</f>
        <v>0</v>
      </c>
      <c r="DD166" t="s">
        <v>3</v>
      </c>
      <c r="DE166" t="s">
        <v>3</v>
      </c>
      <c r="DF166">
        <f t="shared" si="36"/>
        <v>1.44</v>
      </c>
      <c r="DG166">
        <f t="shared" si="37"/>
        <v>0</v>
      </c>
      <c r="DH166">
        <f t="shared" si="38"/>
        <v>0</v>
      </c>
      <c r="DI166">
        <f t="shared" si="39"/>
        <v>0</v>
      </c>
      <c r="DJ166">
        <f>DF166</f>
        <v>1.44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ROW(Source!A96)</f>
        <v>96</v>
      </c>
      <c r="B167">
        <v>64877770</v>
      </c>
      <c r="C167">
        <v>64878265</v>
      </c>
      <c r="D167">
        <v>29107416</v>
      </c>
      <c r="E167">
        <v>1</v>
      </c>
      <c r="F167">
        <v>1</v>
      </c>
      <c r="G167">
        <v>1</v>
      </c>
      <c r="H167">
        <v>3</v>
      </c>
      <c r="I167" t="s">
        <v>823</v>
      </c>
      <c r="J167" t="s">
        <v>824</v>
      </c>
      <c r="K167" t="s">
        <v>825</v>
      </c>
      <c r="L167">
        <v>1348</v>
      </c>
      <c r="N167">
        <v>1009</v>
      </c>
      <c r="O167" t="s">
        <v>155</v>
      </c>
      <c r="P167" t="s">
        <v>155</v>
      </c>
      <c r="Q167">
        <v>1000</v>
      </c>
      <c r="W167">
        <v>0</v>
      </c>
      <c r="X167">
        <v>1313199458</v>
      </c>
      <c r="Y167">
        <f>AT167</f>
        <v>2.4E-2</v>
      </c>
      <c r="AA167">
        <v>2606.89</v>
      </c>
      <c r="AB167">
        <v>0</v>
      </c>
      <c r="AC167">
        <v>0</v>
      </c>
      <c r="AD167">
        <v>0</v>
      </c>
      <c r="AE167">
        <v>2606.89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2.4E-2</v>
      </c>
      <c r="AU167" t="s">
        <v>3</v>
      </c>
      <c r="AV167">
        <v>0</v>
      </c>
      <c r="AW167">
        <v>2</v>
      </c>
      <c r="AX167">
        <v>64878278</v>
      </c>
      <c r="AY167">
        <v>1</v>
      </c>
      <c r="AZ167">
        <v>0</v>
      </c>
      <c r="BA167">
        <v>171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ROUND(Y167*Source!I96,7)</f>
        <v>1.56E-3</v>
      </c>
      <c r="CY167">
        <f>AA167</f>
        <v>2606.89</v>
      </c>
      <c r="CZ167">
        <f>AE167</f>
        <v>2606.89</v>
      </c>
      <c r="DA167">
        <f>AI167</f>
        <v>1</v>
      </c>
      <c r="DB167">
        <f>ROUND(ROUND(AT167*CZ167,2),2)</f>
        <v>62.57</v>
      </c>
      <c r="DC167">
        <f>ROUND(ROUND(AT167*AG167,2),2)</f>
        <v>0</v>
      </c>
      <c r="DD167" t="s">
        <v>3</v>
      </c>
      <c r="DE167" t="s">
        <v>3</v>
      </c>
      <c r="DF167">
        <f t="shared" si="36"/>
        <v>4.07</v>
      </c>
      <c r="DG167">
        <f t="shared" si="37"/>
        <v>0</v>
      </c>
      <c r="DH167">
        <f t="shared" si="38"/>
        <v>0</v>
      </c>
      <c r="DI167">
        <f t="shared" si="39"/>
        <v>0</v>
      </c>
      <c r="DJ167">
        <f>DF167</f>
        <v>4.07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ROW(Source!A96)</f>
        <v>96</v>
      </c>
      <c r="B168">
        <v>64877770</v>
      </c>
      <c r="C168">
        <v>64878265</v>
      </c>
      <c r="D168">
        <v>29108442</v>
      </c>
      <c r="E168">
        <v>1</v>
      </c>
      <c r="F168">
        <v>1</v>
      </c>
      <c r="G168">
        <v>1</v>
      </c>
      <c r="H168">
        <v>3</v>
      </c>
      <c r="I168" t="s">
        <v>826</v>
      </c>
      <c r="J168" t="s">
        <v>827</v>
      </c>
      <c r="K168" t="s">
        <v>828</v>
      </c>
      <c r="L168">
        <v>1348</v>
      </c>
      <c r="N168">
        <v>1009</v>
      </c>
      <c r="O168" t="s">
        <v>155</v>
      </c>
      <c r="P168" t="s">
        <v>155</v>
      </c>
      <c r="Q168">
        <v>1000</v>
      </c>
      <c r="W168">
        <v>0</v>
      </c>
      <c r="X168">
        <v>-1622221180</v>
      </c>
      <c r="Y168">
        <f>AT168</f>
        <v>0.42</v>
      </c>
      <c r="AA168">
        <v>3390</v>
      </c>
      <c r="AB168">
        <v>0</v>
      </c>
      <c r="AC168">
        <v>0</v>
      </c>
      <c r="AD168">
        <v>0</v>
      </c>
      <c r="AE168">
        <v>3390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0.42</v>
      </c>
      <c r="AU168" t="s">
        <v>3</v>
      </c>
      <c r="AV168">
        <v>0</v>
      </c>
      <c r="AW168">
        <v>2</v>
      </c>
      <c r="AX168">
        <v>64878279</v>
      </c>
      <c r="AY168">
        <v>1</v>
      </c>
      <c r="AZ168">
        <v>0</v>
      </c>
      <c r="BA168">
        <v>172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ROUND(Y168*Source!I96,7)</f>
        <v>2.7300000000000001E-2</v>
      </c>
      <c r="CY168">
        <f>AA168</f>
        <v>3390</v>
      </c>
      <c r="CZ168">
        <f>AE168</f>
        <v>3390</v>
      </c>
      <c r="DA168">
        <f>AI168</f>
        <v>1</v>
      </c>
      <c r="DB168">
        <f>ROUND(ROUND(AT168*CZ168,2),2)</f>
        <v>1423.8</v>
      </c>
      <c r="DC168">
        <f>ROUND(ROUND(AT168*AG168,2),2)</f>
        <v>0</v>
      </c>
      <c r="DD168" t="s">
        <v>3</v>
      </c>
      <c r="DE168" t="s">
        <v>3</v>
      </c>
      <c r="DF168">
        <f t="shared" si="36"/>
        <v>92.55</v>
      </c>
      <c r="DG168">
        <f t="shared" si="37"/>
        <v>0</v>
      </c>
      <c r="DH168">
        <f t="shared" si="38"/>
        <v>0</v>
      </c>
      <c r="DI168">
        <f t="shared" si="39"/>
        <v>0</v>
      </c>
      <c r="DJ168">
        <f>DF168</f>
        <v>92.55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ROW(Source!A96)</f>
        <v>96</v>
      </c>
      <c r="B169">
        <v>64877770</v>
      </c>
      <c r="C169">
        <v>64878265</v>
      </c>
      <c r="D169">
        <v>29109162</v>
      </c>
      <c r="E169">
        <v>1</v>
      </c>
      <c r="F169">
        <v>1</v>
      </c>
      <c r="G169">
        <v>1</v>
      </c>
      <c r="H169">
        <v>3</v>
      </c>
      <c r="I169" t="s">
        <v>829</v>
      </c>
      <c r="J169" t="s">
        <v>830</v>
      </c>
      <c r="K169" t="s">
        <v>831</v>
      </c>
      <c r="L169">
        <v>1327</v>
      </c>
      <c r="N169">
        <v>1005</v>
      </c>
      <c r="O169" t="s">
        <v>751</v>
      </c>
      <c r="P169" t="s">
        <v>751</v>
      </c>
      <c r="Q169">
        <v>1</v>
      </c>
      <c r="W169">
        <v>0</v>
      </c>
      <c r="X169">
        <v>328735001</v>
      </c>
      <c r="Y169">
        <f>AT169</f>
        <v>220</v>
      </c>
      <c r="AA169">
        <v>5.71</v>
      </c>
      <c r="AB169">
        <v>0</v>
      </c>
      <c r="AC169">
        <v>0</v>
      </c>
      <c r="AD169">
        <v>0</v>
      </c>
      <c r="AE169">
        <v>5.71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220</v>
      </c>
      <c r="AU169" t="s">
        <v>3</v>
      </c>
      <c r="AV169">
        <v>0</v>
      </c>
      <c r="AW169">
        <v>2</v>
      </c>
      <c r="AX169">
        <v>64878280</v>
      </c>
      <c r="AY169">
        <v>1</v>
      </c>
      <c r="AZ169">
        <v>0</v>
      </c>
      <c r="BA169">
        <v>173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ROUND(Y169*Source!I96,7)</f>
        <v>14.3</v>
      </c>
      <c r="CY169">
        <f>AA169</f>
        <v>5.71</v>
      </c>
      <c r="CZ169">
        <f>AE169</f>
        <v>5.71</v>
      </c>
      <c r="DA169">
        <f>AI169</f>
        <v>1</v>
      </c>
      <c r="DB169">
        <f>ROUND(ROUND(AT169*CZ169,2),2)</f>
        <v>1256.2</v>
      </c>
      <c r="DC169">
        <f>ROUND(ROUND(AT169*AG169,2),2)</f>
        <v>0</v>
      </c>
      <c r="DD169" t="s">
        <v>3</v>
      </c>
      <c r="DE169" t="s">
        <v>3</v>
      </c>
      <c r="DF169">
        <f t="shared" si="36"/>
        <v>81.650000000000006</v>
      </c>
      <c r="DG169">
        <f t="shared" si="37"/>
        <v>0</v>
      </c>
      <c r="DH169">
        <f t="shared" si="38"/>
        <v>0</v>
      </c>
      <c r="DI169">
        <f t="shared" si="39"/>
        <v>0</v>
      </c>
      <c r="DJ169">
        <f>DF169</f>
        <v>81.650000000000006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ROW(Source!A96)</f>
        <v>96</v>
      </c>
      <c r="B170">
        <v>64877770</v>
      </c>
      <c r="C170">
        <v>64878265</v>
      </c>
      <c r="D170">
        <v>29145154</v>
      </c>
      <c r="E170">
        <v>1</v>
      </c>
      <c r="F170">
        <v>1</v>
      </c>
      <c r="G170">
        <v>1</v>
      </c>
      <c r="H170">
        <v>3</v>
      </c>
      <c r="I170" t="s">
        <v>832</v>
      </c>
      <c r="J170" t="s">
        <v>833</v>
      </c>
      <c r="K170" t="s">
        <v>834</v>
      </c>
      <c r="L170">
        <v>1339</v>
      </c>
      <c r="N170">
        <v>1007</v>
      </c>
      <c r="O170" t="s">
        <v>95</v>
      </c>
      <c r="P170" t="s">
        <v>95</v>
      </c>
      <c r="Q170">
        <v>1</v>
      </c>
      <c r="W170">
        <v>0</v>
      </c>
      <c r="X170">
        <v>1760624010</v>
      </c>
      <c r="Y170">
        <f>AT170</f>
        <v>2.5</v>
      </c>
      <c r="AA170">
        <v>463.3</v>
      </c>
      <c r="AB170">
        <v>0</v>
      </c>
      <c r="AC170">
        <v>0</v>
      </c>
      <c r="AD170">
        <v>0</v>
      </c>
      <c r="AE170">
        <v>463.3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2.5</v>
      </c>
      <c r="AU170" t="s">
        <v>3</v>
      </c>
      <c r="AV170">
        <v>0</v>
      </c>
      <c r="AW170">
        <v>2</v>
      </c>
      <c r="AX170">
        <v>64878281</v>
      </c>
      <c r="AY170">
        <v>1</v>
      </c>
      <c r="AZ170">
        <v>0</v>
      </c>
      <c r="BA170">
        <v>174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ROUND(Y170*Source!I96,7)</f>
        <v>0.16250000000000001</v>
      </c>
      <c r="CY170">
        <f>AA170</f>
        <v>463.3</v>
      </c>
      <c r="CZ170">
        <f>AE170</f>
        <v>463.3</v>
      </c>
      <c r="DA170">
        <f>AI170</f>
        <v>1</v>
      </c>
      <c r="DB170">
        <f>ROUND(ROUND(AT170*CZ170,2),2)</f>
        <v>1158.25</v>
      </c>
      <c r="DC170">
        <f>ROUND(ROUND(AT170*AG170,2),2)</f>
        <v>0</v>
      </c>
      <c r="DD170" t="s">
        <v>3</v>
      </c>
      <c r="DE170" t="s">
        <v>3</v>
      </c>
      <c r="DF170">
        <f t="shared" si="36"/>
        <v>75.290000000000006</v>
      </c>
      <c r="DG170">
        <f t="shared" si="37"/>
        <v>0</v>
      </c>
      <c r="DH170">
        <f t="shared" si="38"/>
        <v>0</v>
      </c>
      <c r="DI170">
        <f t="shared" si="39"/>
        <v>0</v>
      </c>
      <c r="DJ170">
        <f>DF170</f>
        <v>75.290000000000006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ROW(Source!A97)</f>
        <v>97</v>
      </c>
      <c r="B171">
        <v>64877767</v>
      </c>
      <c r="C171">
        <v>64878265</v>
      </c>
      <c r="D171">
        <v>18407150</v>
      </c>
      <c r="E171">
        <v>1</v>
      </c>
      <c r="F171">
        <v>1</v>
      </c>
      <c r="G171">
        <v>1</v>
      </c>
      <c r="H171">
        <v>1</v>
      </c>
      <c r="I171" t="s">
        <v>720</v>
      </c>
      <c r="J171" t="s">
        <v>3</v>
      </c>
      <c r="K171" t="s">
        <v>721</v>
      </c>
      <c r="L171">
        <v>1369</v>
      </c>
      <c r="N171">
        <v>1013</v>
      </c>
      <c r="O171" t="s">
        <v>692</v>
      </c>
      <c r="P171" t="s">
        <v>692</v>
      </c>
      <c r="Q171">
        <v>1</v>
      </c>
      <c r="W171">
        <v>0</v>
      </c>
      <c r="X171">
        <v>-931037793</v>
      </c>
      <c r="Y171">
        <f>(AT171*ROUND((0.2+1),7))</f>
        <v>24.12</v>
      </c>
      <c r="AA171">
        <v>0</v>
      </c>
      <c r="AB171">
        <v>0</v>
      </c>
      <c r="AC171">
        <v>0</v>
      </c>
      <c r="AD171">
        <v>8.5299999999999994</v>
      </c>
      <c r="AE171">
        <v>0</v>
      </c>
      <c r="AF171">
        <v>0</v>
      </c>
      <c r="AG171">
        <v>0</v>
      </c>
      <c r="AH171">
        <v>8.5299999999999994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20.100000000000001</v>
      </c>
      <c r="AU171" t="s">
        <v>27</v>
      </c>
      <c r="AV171">
        <v>1</v>
      </c>
      <c r="AW171">
        <v>2</v>
      </c>
      <c r="AX171">
        <v>64878274</v>
      </c>
      <c r="AY171">
        <v>1</v>
      </c>
      <c r="AZ171">
        <v>0</v>
      </c>
      <c r="BA171">
        <v>175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ROUND(AT171*Source!I97*AH171*AL171,0)</f>
        <v>11</v>
      </c>
      <c r="CV171">
        <f>ROUND(Y171*Source!I97,7)</f>
        <v>1.5678000000000001</v>
      </c>
      <c r="CW171">
        <v>0</v>
      </c>
      <c r="CX171">
        <f>ROUND(Y171*Source!I97,7)</f>
        <v>1.5678000000000001</v>
      </c>
      <c r="CY171">
        <f>AD171</f>
        <v>8.5299999999999994</v>
      </c>
      <c r="CZ171">
        <f>AH171</f>
        <v>8.5299999999999994</v>
      </c>
      <c r="DA171">
        <f>AL171</f>
        <v>1</v>
      </c>
      <c r="DB171">
        <f>ROUND((ROUND(AT171*CZ171,2)*ROUND((0.2+1),7)),2)</f>
        <v>205.74</v>
      </c>
      <c r="DC171">
        <f>ROUND((ROUND(AT171*AG171,2)*ROUND((0.2+1),7)),2)</f>
        <v>0</v>
      </c>
      <c r="DD171" t="s">
        <v>3</v>
      </c>
      <c r="DE171" t="s">
        <v>3</v>
      </c>
      <c r="DF171">
        <f>ROUND(ROUND(AE171,0)*CX171,0)</f>
        <v>0</v>
      </c>
      <c r="DG171">
        <f>ROUND(ROUND(AF171,0)*CX171,0)</f>
        <v>0</v>
      </c>
      <c r="DH171">
        <f>ROUND(ROUND(AG171,0)*CX171,0)</f>
        <v>0</v>
      </c>
      <c r="DI171">
        <f t="shared" ref="DI171:DI178" si="40">ROUND(ROUND(AH171,0)*CX171,0)</f>
        <v>14</v>
      </c>
      <c r="DJ171">
        <f>DI171</f>
        <v>14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ROW(Source!A97)</f>
        <v>97</v>
      </c>
      <c r="B172">
        <v>64877767</v>
      </c>
      <c r="C172">
        <v>64878265</v>
      </c>
      <c r="D172">
        <v>29173252</v>
      </c>
      <c r="E172">
        <v>1</v>
      </c>
      <c r="F172">
        <v>1</v>
      </c>
      <c r="G172">
        <v>1</v>
      </c>
      <c r="H172">
        <v>2</v>
      </c>
      <c r="I172" t="s">
        <v>817</v>
      </c>
      <c r="J172" t="s">
        <v>818</v>
      </c>
      <c r="K172" t="s">
        <v>819</v>
      </c>
      <c r="L172">
        <v>1368</v>
      </c>
      <c r="N172">
        <v>1011</v>
      </c>
      <c r="O172" t="s">
        <v>698</v>
      </c>
      <c r="P172" t="s">
        <v>698</v>
      </c>
      <c r="Q172">
        <v>1</v>
      </c>
      <c r="W172">
        <v>0</v>
      </c>
      <c r="X172">
        <v>527313756</v>
      </c>
      <c r="Y172">
        <f>(AT172*ROUND((0.2+1),7))</f>
        <v>4.0919999999999996</v>
      </c>
      <c r="AA172">
        <v>0</v>
      </c>
      <c r="AB172">
        <v>138.30000000000001</v>
      </c>
      <c r="AC172">
        <v>0</v>
      </c>
      <c r="AD172">
        <v>0</v>
      </c>
      <c r="AE172">
        <v>0</v>
      </c>
      <c r="AF172">
        <v>30</v>
      </c>
      <c r="AG172">
        <v>0</v>
      </c>
      <c r="AH172">
        <v>0</v>
      </c>
      <c r="AI172">
        <v>1</v>
      </c>
      <c r="AJ172">
        <v>4.6100000000000003</v>
      </c>
      <c r="AK172">
        <v>50.93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3.41</v>
      </c>
      <c r="AU172" t="s">
        <v>27</v>
      </c>
      <c r="AV172">
        <v>0</v>
      </c>
      <c r="AW172">
        <v>2</v>
      </c>
      <c r="AX172">
        <v>64878275</v>
      </c>
      <c r="AY172">
        <v>1</v>
      </c>
      <c r="AZ172">
        <v>0</v>
      </c>
      <c r="BA172">
        <v>176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ROUND(Y172*Source!I97*DO172,7)</f>
        <v>0</v>
      </c>
      <c r="CX172">
        <f>ROUND(Y172*Source!I97,7)</f>
        <v>0.26597999999999999</v>
      </c>
      <c r="CY172">
        <f>AB172</f>
        <v>138.30000000000001</v>
      </c>
      <c r="CZ172">
        <f>AF172</f>
        <v>30</v>
      </c>
      <c r="DA172">
        <f>AJ172</f>
        <v>4.6100000000000003</v>
      </c>
      <c r="DB172">
        <f>ROUND((ROUND(AT172*CZ172,2)*ROUND((0.2+1),7)),2)</f>
        <v>122.76</v>
      </c>
      <c r="DC172">
        <f>ROUND((ROUND(AT172*AG172,2)*ROUND((0.2+1),7)),2)</f>
        <v>0</v>
      </c>
      <c r="DD172" t="s">
        <v>3</v>
      </c>
      <c r="DE172" t="s">
        <v>3</v>
      </c>
      <c r="DF172">
        <f>ROUND(ROUND(AE172,0)*CX172,0)</f>
        <v>0</v>
      </c>
      <c r="DG172">
        <f>ROUND(ROUND(AF172*AJ172,0)*CX172,0)</f>
        <v>37</v>
      </c>
      <c r="DH172">
        <f>ROUND(ROUND(AG172*AK172,0)*CX172,0)</f>
        <v>0</v>
      </c>
      <c r="DI172">
        <f t="shared" si="40"/>
        <v>0</v>
      </c>
      <c r="DJ172">
        <f>DG172</f>
        <v>37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ROW(Source!A97)</f>
        <v>97</v>
      </c>
      <c r="B173">
        <v>64877767</v>
      </c>
      <c r="C173">
        <v>64878265</v>
      </c>
      <c r="D173">
        <v>29174913</v>
      </c>
      <c r="E173">
        <v>1</v>
      </c>
      <c r="F173">
        <v>1</v>
      </c>
      <c r="G173">
        <v>1</v>
      </c>
      <c r="H173">
        <v>2</v>
      </c>
      <c r="I173" t="s">
        <v>745</v>
      </c>
      <c r="J173" t="s">
        <v>746</v>
      </c>
      <c r="K173" t="s">
        <v>747</v>
      </c>
      <c r="L173">
        <v>1368</v>
      </c>
      <c r="N173">
        <v>1011</v>
      </c>
      <c r="O173" t="s">
        <v>698</v>
      </c>
      <c r="P173" t="s">
        <v>698</v>
      </c>
      <c r="Q173">
        <v>1</v>
      </c>
      <c r="W173">
        <v>0</v>
      </c>
      <c r="X173">
        <v>1230759911</v>
      </c>
      <c r="Y173">
        <f>(AT173*ROUND((0.2+1),7))</f>
        <v>0.84</v>
      </c>
      <c r="AA173">
        <v>0</v>
      </c>
      <c r="AB173">
        <v>2113</v>
      </c>
      <c r="AC173">
        <v>590.79</v>
      </c>
      <c r="AD173">
        <v>0</v>
      </c>
      <c r="AE173">
        <v>0</v>
      </c>
      <c r="AF173">
        <v>87.17</v>
      </c>
      <c r="AG173">
        <v>11.6</v>
      </c>
      <c r="AH173">
        <v>0</v>
      </c>
      <c r="AI173">
        <v>1</v>
      </c>
      <c r="AJ173">
        <v>24.24</v>
      </c>
      <c r="AK173">
        <v>50.93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0.7</v>
      </c>
      <c r="AU173" t="s">
        <v>27</v>
      </c>
      <c r="AV173">
        <v>0</v>
      </c>
      <c r="AW173">
        <v>2</v>
      </c>
      <c r="AX173">
        <v>64878276</v>
      </c>
      <c r="AY173">
        <v>1</v>
      </c>
      <c r="AZ173">
        <v>0</v>
      </c>
      <c r="BA173">
        <v>177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ROUND(Y173*Source!I97*DO173,7)</f>
        <v>0</v>
      </c>
      <c r="CX173">
        <f>ROUND(Y173*Source!I97,7)</f>
        <v>5.4600000000000003E-2</v>
      </c>
      <c r="CY173">
        <f>AB173</f>
        <v>2113</v>
      </c>
      <c r="CZ173">
        <f>AF173</f>
        <v>87.17</v>
      </c>
      <c r="DA173">
        <f>AJ173</f>
        <v>24.24</v>
      </c>
      <c r="DB173">
        <f>ROUND((ROUND(AT173*CZ173,2)*ROUND((0.2+1),7)),2)</f>
        <v>73.22</v>
      </c>
      <c r="DC173">
        <f>ROUND((ROUND(AT173*AG173,2)*ROUND((0.2+1),7)),2)</f>
        <v>9.74</v>
      </c>
      <c r="DD173" t="s">
        <v>3</v>
      </c>
      <c r="DE173" t="s">
        <v>3</v>
      </c>
      <c r="DF173">
        <f>ROUND(ROUND(AE173,0)*CX173,0)</f>
        <v>0</v>
      </c>
      <c r="DG173">
        <f>ROUND(ROUND(AF173*AJ173,0)*CX173,0)</f>
        <v>115</v>
      </c>
      <c r="DH173">
        <f>ROUND(ROUND(AG173*AK173,0)*CX173,0)</f>
        <v>32</v>
      </c>
      <c r="DI173">
        <f t="shared" si="40"/>
        <v>0</v>
      </c>
      <c r="DJ173">
        <f>DG173</f>
        <v>115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ROW(Source!A97)</f>
        <v>97</v>
      </c>
      <c r="B174">
        <v>64877767</v>
      </c>
      <c r="C174">
        <v>64878265</v>
      </c>
      <c r="D174">
        <v>29108414</v>
      </c>
      <c r="E174">
        <v>1</v>
      </c>
      <c r="F174">
        <v>1</v>
      </c>
      <c r="G174">
        <v>1</v>
      </c>
      <c r="H174">
        <v>3</v>
      </c>
      <c r="I174" t="s">
        <v>820</v>
      </c>
      <c r="J174" t="s">
        <v>821</v>
      </c>
      <c r="K174" t="s">
        <v>822</v>
      </c>
      <c r="L174">
        <v>1348</v>
      </c>
      <c r="N174">
        <v>1009</v>
      </c>
      <c r="O174" t="s">
        <v>155</v>
      </c>
      <c r="P174" t="s">
        <v>155</v>
      </c>
      <c r="Q174">
        <v>1000</v>
      </c>
      <c r="W174">
        <v>0</v>
      </c>
      <c r="X174">
        <v>503556632</v>
      </c>
      <c r="Y174">
        <f>AT174</f>
        <v>1.6E-2</v>
      </c>
      <c r="AA174">
        <v>35725.730000000003</v>
      </c>
      <c r="AB174">
        <v>0</v>
      </c>
      <c r="AC174">
        <v>0</v>
      </c>
      <c r="AD174">
        <v>0</v>
      </c>
      <c r="AE174">
        <v>1383.11</v>
      </c>
      <c r="AF174">
        <v>0</v>
      </c>
      <c r="AG174">
        <v>0</v>
      </c>
      <c r="AH174">
        <v>0</v>
      </c>
      <c r="AI174">
        <v>25.83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1.6E-2</v>
      </c>
      <c r="AU174" t="s">
        <v>3</v>
      </c>
      <c r="AV174">
        <v>0</v>
      </c>
      <c r="AW174">
        <v>2</v>
      </c>
      <c r="AX174">
        <v>64878277</v>
      </c>
      <c r="AY174">
        <v>1</v>
      </c>
      <c r="AZ174">
        <v>0</v>
      </c>
      <c r="BA174">
        <v>178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ROUND(Y174*Source!I97,7)</f>
        <v>1.0399999999999999E-3</v>
      </c>
      <c r="CY174">
        <f>AA174</f>
        <v>35725.730000000003</v>
      </c>
      <c r="CZ174">
        <f>AE174</f>
        <v>1383.11</v>
      </c>
      <c r="DA174">
        <f>AI174</f>
        <v>25.83</v>
      </c>
      <c r="DB174">
        <f>ROUND(ROUND(AT174*CZ174,2),2)</f>
        <v>22.13</v>
      </c>
      <c r="DC174">
        <f>ROUND(ROUND(AT174*AG174,2),2)</f>
        <v>0</v>
      </c>
      <c r="DD174" t="s">
        <v>3</v>
      </c>
      <c r="DE174" t="s">
        <v>3</v>
      </c>
      <c r="DF174">
        <f>ROUND(ROUND(AE174*AI174,0)*CX174,0)</f>
        <v>37</v>
      </c>
      <c r="DG174">
        <f>ROUND(ROUND(AF174,0)*CX174,0)</f>
        <v>0</v>
      </c>
      <c r="DH174">
        <f>ROUND(ROUND(AG174,0)*CX174,0)</f>
        <v>0</v>
      </c>
      <c r="DI174">
        <f t="shared" si="40"/>
        <v>0</v>
      </c>
      <c r="DJ174">
        <f>DF174</f>
        <v>37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ROW(Source!A97)</f>
        <v>97</v>
      </c>
      <c r="B175">
        <v>64877767</v>
      </c>
      <c r="C175">
        <v>64878265</v>
      </c>
      <c r="D175">
        <v>29107416</v>
      </c>
      <c r="E175">
        <v>1</v>
      </c>
      <c r="F175">
        <v>1</v>
      </c>
      <c r="G175">
        <v>1</v>
      </c>
      <c r="H175">
        <v>3</v>
      </c>
      <c r="I175" t="s">
        <v>823</v>
      </c>
      <c r="J175" t="s">
        <v>824</v>
      </c>
      <c r="K175" t="s">
        <v>825</v>
      </c>
      <c r="L175">
        <v>1348</v>
      </c>
      <c r="N175">
        <v>1009</v>
      </c>
      <c r="O175" t="s">
        <v>155</v>
      </c>
      <c r="P175" t="s">
        <v>155</v>
      </c>
      <c r="Q175">
        <v>1000</v>
      </c>
      <c r="W175">
        <v>0</v>
      </c>
      <c r="X175">
        <v>1313199458</v>
      </c>
      <c r="Y175">
        <f>AT175</f>
        <v>2.4E-2</v>
      </c>
      <c r="AA175">
        <v>52033.52</v>
      </c>
      <c r="AB175">
        <v>0</v>
      </c>
      <c r="AC175">
        <v>0</v>
      </c>
      <c r="AD175">
        <v>0</v>
      </c>
      <c r="AE175">
        <v>2606.89</v>
      </c>
      <c r="AF175">
        <v>0</v>
      </c>
      <c r="AG175">
        <v>0</v>
      </c>
      <c r="AH175">
        <v>0</v>
      </c>
      <c r="AI175">
        <v>19.96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2.4E-2</v>
      </c>
      <c r="AU175" t="s">
        <v>3</v>
      </c>
      <c r="AV175">
        <v>0</v>
      </c>
      <c r="AW175">
        <v>2</v>
      </c>
      <c r="AX175">
        <v>64878278</v>
      </c>
      <c r="AY175">
        <v>1</v>
      </c>
      <c r="AZ175">
        <v>0</v>
      </c>
      <c r="BA175">
        <v>179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ROUND(Y175*Source!I97,7)</f>
        <v>1.56E-3</v>
      </c>
      <c r="CY175">
        <f>AA175</f>
        <v>52033.52</v>
      </c>
      <c r="CZ175">
        <f>AE175</f>
        <v>2606.89</v>
      </c>
      <c r="DA175">
        <f>AI175</f>
        <v>19.96</v>
      </c>
      <c r="DB175">
        <f>ROUND(ROUND(AT175*CZ175,2),2)</f>
        <v>62.57</v>
      </c>
      <c r="DC175">
        <f>ROUND(ROUND(AT175*AG175,2),2)</f>
        <v>0</v>
      </c>
      <c r="DD175" t="s">
        <v>3</v>
      </c>
      <c r="DE175" t="s">
        <v>3</v>
      </c>
      <c r="DF175">
        <f>ROUND(ROUND(AE175*AI175,0)*CX175,0)</f>
        <v>81</v>
      </c>
      <c r="DG175">
        <f>ROUND(ROUND(AF175,0)*CX175,0)</f>
        <v>0</v>
      </c>
      <c r="DH175">
        <f>ROUND(ROUND(AG175,0)*CX175,0)</f>
        <v>0</v>
      </c>
      <c r="DI175">
        <f t="shared" si="40"/>
        <v>0</v>
      </c>
      <c r="DJ175">
        <f>DF175</f>
        <v>81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ROW(Source!A97)</f>
        <v>97</v>
      </c>
      <c r="B176">
        <v>64877767</v>
      </c>
      <c r="C176">
        <v>64878265</v>
      </c>
      <c r="D176">
        <v>29108442</v>
      </c>
      <c r="E176">
        <v>1</v>
      </c>
      <c r="F176">
        <v>1</v>
      </c>
      <c r="G176">
        <v>1</v>
      </c>
      <c r="H176">
        <v>3</v>
      </c>
      <c r="I176" t="s">
        <v>826</v>
      </c>
      <c r="J176" t="s">
        <v>827</v>
      </c>
      <c r="K176" t="s">
        <v>828</v>
      </c>
      <c r="L176">
        <v>1348</v>
      </c>
      <c r="N176">
        <v>1009</v>
      </c>
      <c r="O176" t="s">
        <v>155</v>
      </c>
      <c r="P176" t="s">
        <v>155</v>
      </c>
      <c r="Q176">
        <v>1000</v>
      </c>
      <c r="W176">
        <v>0</v>
      </c>
      <c r="X176">
        <v>-1622221180</v>
      </c>
      <c r="Y176">
        <f>AT176</f>
        <v>0.42</v>
      </c>
      <c r="AA176">
        <v>37425.599999999999</v>
      </c>
      <c r="AB176">
        <v>0</v>
      </c>
      <c r="AC176">
        <v>0</v>
      </c>
      <c r="AD176">
        <v>0</v>
      </c>
      <c r="AE176">
        <v>3390</v>
      </c>
      <c r="AF176">
        <v>0</v>
      </c>
      <c r="AG176">
        <v>0</v>
      </c>
      <c r="AH176">
        <v>0</v>
      </c>
      <c r="AI176">
        <v>11.04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0.42</v>
      </c>
      <c r="AU176" t="s">
        <v>3</v>
      </c>
      <c r="AV176">
        <v>0</v>
      </c>
      <c r="AW176">
        <v>2</v>
      </c>
      <c r="AX176">
        <v>64878279</v>
      </c>
      <c r="AY176">
        <v>1</v>
      </c>
      <c r="AZ176">
        <v>0</v>
      </c>
      <c r="BA176">
        <v>180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ROUND(Y176*Source!I97,7)</f>
        <v>2.7300000000000001E-2</v>
      </c>
      <c r="CY176">
        <f>AA176</f>
        <v>37425.599999999999</v>
      </c>
      <c r="CZ176">
        <f>AE176</f>
        <v>3390</v>
      </c>
      <c r="DA176">
        <f>AI176</f>
        <v>11.04</v>
      </c>
      <c r="DB176">
        <f>ROUND(ROUND(AT176*CZ176,2),2)</f>
        <v>1423.8</v>
      </c>
      <c r="DC176">
        <f>ROUND(ROUND(AT176*AG176,2),2)</f>
        <v>0</v>
      </c>
      <c r="DD176" t="s">
        <v>3</v>
      </c>
      <c r="DE176" t="s">
        <v>3</v>
      </c>
      <c r="DF176">
        <f>ROUND(ROUND(AE176*AI176,0)*CX176,0)</f>
        <v>1022</v>
      </c>
      <c r="DG176">
        <f>ROUND(ROUND(AF176,0)*CX176,0)</f>
        <v>0</v>
      </c>
      <c r="DH176">
        <f>ROUND(ROUND(AG176,0)*CX176,0)</f>
        <v>0</v>
      </c>
      <c r="DI176">
        <f t="shared" si="40"/>
        <v>0</v>
      </c>
      <c r="DJ176">
        <f>DF176</f>
        <v>1022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ROW(Source!A97)</f>
        <v>97</v>
      </c>
      <c r="B177">
        <v>64877767</v>
      </c>
      <c r="C177">
        <v>64878265</v>
      </c>
      <c r="D177">
        <v>29109162</v>
      </c>
      <c r="E177">
        <v>1</v>
      </c>
      <c r="F177">
        <v>1</v>
      </c>
      <c r="G177">
        <v>1</v>
      </c>
      <c r="H177">
        <v>3</v>
      </c>
      <c r="I177" t="s">
        <v>829</v>
      </c>
      <c r="J177" t="s">
        <v>830</v>
      </c>
      <c r="K177" t="s">
        <v>831</v>
      </c>
      <c r="L177">
        <v>1327</v>
      </c>
      <c r="N177">
        <v>1005</v>
      </c>
      <c r="O177" t="s">
        <v>751</v>
      </c>
      <c r="P177" t="s">
        <v>751</v>
      </c>
      <c r="Q177">
        <v>1</v>
      </c>
      <c r="W177">
        <v>0</v>
      </c>
      <c r="X177">
        <v>328735001</v>
      </c>
      <c r="Y177">
        <f>AT177</f>
        <v>220</v>
      </c>
      <c r="AA177">
        <v>61.1</v>
      </c>
      <c r="AB177">
        <v>0</v>
      </c>
      <c r="AC177">
        <v>0</v>
      </c>
      <c r="AD177">
        <v>0</v>
      </c>
      <c r="AE177">
        <v>5.71</v>
      </c>
      <c r="AF177">
        <v>0</v>
      </c>
      <c r="AG177">
        <v>0</v>
      </c>
      <c r="AH177">
        <v>0</v>
      </c>
      <c r="AI177">
        <v>10.7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220</v>
      </c>
      <c r="AU177" t="s">
        <v>3</v>
      </c>
      <c r="AV177">
        <v>0</v>
      </c>
      <c r="AW177">
        <v>2</v>
      </c>
      <c r="AX177">
        <v>64878280</v>
      </c>
      <c r="AY177">
        <v>1</v>
      </c>
      <c r="AZ177">
        <v>0</v>
      </c>
      <c r="BA177">
        <v>181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ROUND(Y177*Source!I97,7)</f>
        <v>14.3</v>
      </c>
      <c r="CY177">
        <f>AA177</f>
        <v>61.1</v>
      </c>
      <c r="CZ177">
        <f>AE177</f>
        <v>5.71</v>
      </c>
      <c r="DA177">
        <f>AI177</f>
        <v>10.7</v>
      </c>
      <c r="DB177">
        <f>ROUND(ROUND(AT177*CZ177,2),2)</f>
        <v>1256.2</v>
      </c>
      <c r="DC177">
        <f>ROUND(ROUND(AT177*AG177,2),2)</f>
        <v>0</v>
      </c>
      <c r="DD177" t="s">
        <v>3</v>
      </c>
      <c r="DE177" t="s">
        <v>3</v>
      </c>
      <c r="DF177">
        <f>ROUND(ROUND(AE177*AI177,0)*CX177,0)</f>
        <v>872</v>
      </c>
      <c r="DG177">
        <f>ROUND(ROUND(AF177,0)*CX177,0)</f>
        <v>0</v>
      </c>
      <c r="DH177">
        <f>ROUND(ROUND(AG177,0)*CX177,0)</f>
        <v>0</v>
      </c>
      <c r="DI177">
        <f t="shared" si="40"/>
        <v>0</v>
      </c>
      <c r="DJ177">
        <f>DF177</f>
        <v>872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ROW(Source!A97)</f>
        <v>97</v>
      </c>
      <c r="B178">
        <v>64877767</v>
      </c>
      <c r="C178">
        <v>64878265</v>
      </c>
      <c r="D178">
        <v>29145154</v>
      </c>
      <c r="E178">
        <v>1</v>
      </c>
      <c r="F178">
        <v>1</v>
      </c>
      <c r="G178">
        <v>1</v>
      </c>
      <c r="H178">
        <v>3</v>
      </c>
      <c r="I178" t="s">
        <v>832</v>
      </c>
      <c r="J178" t="s">
        <v>833</v>
      </c>
      <c r="K178" t="s">
        <v>834</v>
      </c>
      <c r="L178">
        <v>1339</v>
      </c>
      <c r="N178">
        <v>1007</v>
      </c>
      <c r="O178" t="s">
        <v>95</v>
      </c>
      <c r="P178" t="s">
        <v>95</v>
      </c>
      <c r="Q178">
        <v>1</v>
      </c>
      <c r="W178">
        <v>0</v>
      </c>
      <c r="X178">
        <v>1760624010</v>
      </c>
      <c r="Y178">
        <f>AT178</f>
        <v>2.5</v>
      </c>
      <c r="AA178">
        <v>4322.59</v>
      </c>
      <c r="AB178">
        <v>0</v>
      </c>
      <c r="AC178">
        <v>0</v>
      </c>
      <c r="AD178">
        <v>0</v>
      </c>
      <c r="AE178">
        <v>463.3</v>
      </c>
      <c r="AF178">
        <v>0</v>
      </c>
      <c r="AG178">
        <v>0</v>
      </c>
      <c r="AH178">
        <v>0</v>
      </c>
      <c r="AI178">
        <v>9.33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2.5</v>
      </c>
      <c r="AU178" t="s">
        <v>3</v>
      </c>
      <c r="AV178">
        <v>0</v>
      </c>
      <c r="AW178">
        <v>2</v>
      </c>
      <c r="AX178">
        <v>64878281</v>
      </c>
      <c r="AY178">
        <v>1</v>
      </c>
      <c r="AZ178">
        <v>0</v>
      </c>
      <c r="BA178">
        <v>182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ROUND(Y178*Source!I97,7)</f>
        <v>0.16250000000000001</v>
      </c>
      <c r="CY178">
        <f>AA178</f>
        <v>4322.59</v>
      </c>
      <c r="CZ178">
        <f>AE178</f>
        <v>463.3</v>
      </c>
      <c r="DA178">
        <f>AI178</f>
        <v>9.33</v>
      </c>
      <c r="DB178">
        <f>ROUND(ROUND(AT178*CZ178,2),2)</f>
        <v>1158.25</v>
      </c>
      <c r="DC178">
        <f>ROUND(ROUND(AT178*AG178,2),2)</f>
        <v>0</v>
      </c>
      <c r="DD178" t="s">
        <v>3</v>
      </c>
      <c r="DE178" t="s">
        <v>3</v>
      </c>
      <c r="DF178">
        <f>ROUND(ROUND(AE178*AI178,0)*CX178,0)</f>
        <v>702</v>
      </c>
      <c r="DG178">
        <f>ROUND(ROUND(AF178,0)*CX178,0)</f>
        <v>0</v>
      </c>
      <c r="DH178">
        <f>ROUND(ROUND(AG178,0)*CX178,0)</f>
        <v>0</v>
      </c>
      <c r="DI178">
        <f t="shared" si="40"/>
        <v>0</v>
      </c>
      <c r="DJ178">
        <f>DF178</f>
        <v>702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ROW(Source!A98)</f>
        <v>98</v>
      </c>
      <c r="B179">
        <v>64877770</v>
      </c>
      <c r="C179">
        <v>64878282</v>
      </c>
      <c r="D179">
        <v>18407150</v>
      </c>
      <c r="E179">
        <v>1</v>
      </c>
      <c r="F179">
        <v>1</v>
      </c>
      <c r="G179">
        <v>1</v>
      </c>
      <c r="H179">
        <v>1</v>
      </c>
      <c r="I179" t="s">
        <v>720</v>
      </c>
      <c r="J179" t="s">
        <v>3</v>
      </c>
      <c r="K179" t="s">
        <v>721</v>
      </c>
      <c r="L179">
        <v>1369</v>
      </c>
      <c r="N179">
        <v>1013</v>
      </c>
      <c r="O179" t="s">
        <v>692</v>
      </c>
      <c r="P179" t="s">
        <v>692</v>
      </c>
      <c r="Q179">
        <v>1</v>
      </c>
      <c r="W179">
        <v>0</v>
      </c>
      <c r="X179">
        <v>-931037793</v>
      </c>
      <c r="Y179">
        <f>(AT179*ROUND((0.2+1),7))</f>
        <v>24.12</v>
      </c>
      <c r="AA179">
        <v>0</v>
      </c>
      <c r="AB179">
        <v>0</v>
      </c>
      <c r="AC179">
        <v>0</v>
      </c>
      <c r="AD179">
        <v>8.5299999999999994</v>
      </c>
      <c r="AE179">
        <v>0</v>
      </c>
      <c r="AF179">
        <v>0</v>
      </c>
      <c r="AG179">
        <v>0</v>
      </c>
      <c r="AH179">
        <v>8.5299999999999994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20.100000000000001</v>
      </c>
      <c r="AU179" t="s">
        <v>27</v>
      </c>
      <c r="AV179">
        <v>1</v>
      </c>
      <c r="AW179">
        <v>2</v>
      </c>
      <c r="AX179">
        <v>64878291</v>
      </c>
      <c r="AY179">
        <v>1</v>
      </c>
      <c r="AZ179">
        <v>0</v>
      </c>
      <c r="BA179">
        <v>183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ROUND(AT179*Source!I98*AH179*AL179,0)</f>
        <v>28</v>
      </c>
      <c r="CV179">
        <f>ROUND(Y179*Source!I98,7)</f>
        <v>3.9291480000000001</v>
      </c>
      <c r="CW179">
        <v>0</v>
      </c>
      <c r="CX179">
        <f>ROUND(Y179*Source!I98,7)</f>
        <v>3.9291480000000001</v>
      </c>
      <c r="CY179">
        <f>AD179</f>
        <v>8.5299999999999994</v>
      </c>
      <c r="CZ179">
        <f>AH179</f>
        <v>8.5299999999999994</v>
      </c>
      <c r="DA179">
        <f>AL179</f>
        <v>1</v>
      </c>
      <c r="DB179">
        <f>ROUND((ROUND(AT179*CZ179,2)*ROUND((0.2+1),7)),2)</f>
        <v>205.74</v>
      </c>
      <c r="DC179">
        <f>ROUND((ROUND(AT179*AG179,2)*ROUND((0.2+1),7)),2)</f>
        <v>0</v>
      </c>
      <c r="DD179" t="s">
        <v>3</v>
      </c>
      <c r="DE179" t="s">
        <v>3</v>
      </c>
      <c r="DF179">
        <f t="shared" ref="DF179:DF186" si="41">ROUND(ROUND(AE179,2)*CX179,2)</f>
        <v>0</v>
      </c>
      <c r="DG179">
        <f t="shared" ref="DG179:DG186" si="42">ROUND(ROUND(AF179,2)*CX179,2)</f>
        <v>0</v>
      </c>
      <c r="DH179">
        <f t="shared" ref="DH179:DH186" si="43">ROUND(ROUND(AG179,2)*CX179,2)</f>
        <v>0</v>
      </c>
      <c r="DI179">
        <f t="shared" ref="DI179:DI186" si="44">ROUND(ROUND(AH179,2)*CX179,2)</f>
        <v>33.520000000000003</v>
      </c>
      <c r="DJ179">
        <f>DI179</f>
        <v>33.520000000000003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ROW(Source!A98)</f>
        <v>98</v>
      </c>
      <c r="B180">
        <v>64877770</v>
      </c>
      <c r="C180">
        <v>64878282</v>
      </c>
      <c r="D180">
        <v>29173252</v>
      </c>
      <c r="E180">
        <v>1</v>
      </c>
      <c r="F180">
        <v>1</v>
      </c>
      <c r="G180">
        <v>1</v>
      </c>
      <c r="H180">
        <v>2</v>
      </c>
      <c r="I180" t="s">
        <v>817</v>
      </c>
      <c r="J180" t="s">
        <v>818</v>
      </c>
      <c r="K180" t="s">
        <v>819</v>
      </c>
      <c r="L180">
        <v>1368</v>
      </c>
      <c r="N180">
        <v>1011</v>
      </c>
      <c r="O180" t="s">
        <v>698</v>
      </c>
      <c r="P180" t="s">
        <v>698</v>
      </c>
      <c r="Q180">
        <v>1</v>
      </c>
      <c r="W180">
        <v>0</v>
      </c>
      <c r="X180">
        <v>527313756</v>
      </c>
      <c r="Y180">
        <f>(AT180*ROUND((0.2+1),7))</f>
        <v>4.0919999999999996</v>
      </c>
      <c r="AA180">
        <v>0</v>
      </c>
      <c r="AB180">
        <v>30</v>
      </c>
      <c r="AC180">
        <v>0</v>
      </c>
      <c r="AD180">
        <v>0</v>
      </c>
      <c r="AE180">
        <v>0</v>
      </c>
      <c r="AF180">
        <v>30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3.41</v>
      </c>
      <c r="AU180" t="s">
        <v>27</v>
      </c>
      <c r="AV180">
        <v>0</v>
      </c>
      <c r="AW180">
        <v>2</v>
      </c>
      <c r="AX180">
        <v>64878292</v>
      </c>
      <c r="AY180">
        <v>1</v>
      </c>
      <c r="AZ180">
        <v>0</v>
      </c>
      <c r="BA180">
        <v>184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ROUND(Y180*Source!I98*DO180,7)</f>
        <v>0</v>
      </c>
      <c r="CX180">
        <f>ROUND(Y180*Source!I98,7)</f>
        <v>0.66658680000000003</v>
      </c>
      <c r="CY180">
        <f>AB180</f>
        <v>30</v>
      </c>
      <c r="CZ180">
        <f>AF180</f>
        <v>30</v>
      </c>
      <c r="DA180">
        <f>AJ180</f>
        <v>1</v>
      </c>
      <c r="DB180">
        <f>ROUND((ROUND(AT180*CZ180,2)*ROUND((0.2+1),7)),2)</f>
        <v>122.76</v>
      </c>
      <c r="DC180">
        <f>ROUND((ROUND(AT180*AG180,2)*ROUND((0.2+1),7)),2)</f>
        <v>0</v>
      </c>
      <c r="DD180" t="s">
        <v>3</v>
      </c>
      <c r="DE180" t="s">
        <v>3</v>
      </c>
      <c r="DF180">
        <f t="shared" si="41"/>
        <v>0</v>
      </c>
      <c r="DG180">
        <f t="shared" si="42"/>
        <v>20</v>
      </c>
      <c r="DH180">
        <f t="shared" si="43"/>
        <v>0</v>
      </c>
      <c r="DI180">
        <f t="shared" si="44"/>
        <v>0</v>
      </c>
      <c r="DJ180">
        <f>DG180</f>
        <v>20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ROW(Source!A98)</f>
        <v>98</v>
      </c>
      <c r="B181">
        <v>64877770</v>
      </c>
      <c r="C181">
        <v>64878282</v>
      </c>
      <c r="D181">
        <v>29174913</v>
      </c>
      <c r="E181">
        <v>1</v>
      </c>
      <c r="F181">
        <v>1</v>
      </c>
      <c r="G181">
        <v>1</v>
      </c>
      <c r="H181">
        <v>2</v>
      </c>
      <c r="I181" t="s">
        <v>745</v>
      </c>
      <c r="J181" t="s">
        <v>746</v>
      </c>
      <c r="K181" t="s">
        <v>747</v>
      </c>
      <c r="L181">
        <v>1368</v>
      </c>
      <c r="N181">
        <v>1011</v>
      </c>
      <c r="O181" t="s">
        <v>698</v>
      </c>
      <c r="P181" t="s">
        <v>698</v>
      </c>
      <c r="Q181">
        <v>1</v>
      </c>
      <c r="W181">
        <v>0</v>
      </c>
      <c r="X181">
        <v>1230759911</v>
      </c>
      <c r="Y181">
        <f>(AT181*ROUND((0.2+1),7))</f>
        <v>0.84</v>
      </c>
      <c r="AA181">
        <v>0</v>
      </c>
      <c r="AB181">
        <v>87.17</v>
      </c>
      <c r="AC181">
        <v>11.6</v>
      </c>
      <c r="AD181">
        <v>0</v>
      </c>
      <c r="AE181">
        <v>0</v>
      </c>
      <c r="AF181">
        <v>87.17</v>
      </c>
      <c r="AG181">
        <v>11.6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0.7</v>
      </c>
      <c r="AU181" t="s">
        <v>27</v>
      </c>
      <c r="AV181">
        <v>0</v>
      </c>
      <c r="AW181">
        <v>2</v>
      </c>
      <c r="AX181">
        <v>64878293</v>
      </c>
      <c r="AY181">
        <v>1</v>
      </c>
      <c r="AZ181">
        <v>0</v>
      </c>
      <c r="BA181">
        <v>185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ROUND(Y181*Source!I98*DO181,7)</f>
        <v>0</v>
      </c>
      <c r="CX181">
        <f>ROUND(Y181*Source!I98,7)</f>
        <v>0.13683600000000001</v>
      </c>
      <c r="CY181">
        <f>AB181</f>
        <v>87.17</v>
      </c>
      <c r="CZ181">
        <f>AF181</f>
        <v>87.17</v>
      </c>
      <c r="DA181">
        <f>AJ181</f>
        <v>1</v>
      </c>
      <c r="DB181">
        <f>ROUND((ROUND(AT181*CZ181,2)*ROUND((0.2+1),7)),2)</f>
        <v>73.22</v>
      </c>
      <c r="DC181">
        <f>ROUND((ROUND(AT181*AG181,2)*ROUND((0.2+1),7)),2)</f>
        <v>9.74</v>
      </c>
      <c r="DD181" t="s">
        <v>3</v>
      </c>
      <c r="DE181" t="s">
        <v>3</v>
      </c>
      <c r="DF181">
        <f t="shared" si="41"/>
        <v>0</v>
      </c>
      <c r="DG181">
        <f t="shared" si="42"/>
        <v>11.93</v>
      </c>
      <c r="DH181">
        <f t="shared" si="43"/>
        <v>1.59</v>
      </c>
      <c r="DI181">
        <f t="shared" si="44"/>
        <v>0</v>
      </c>
      <c r="DJ181">
        <f>DG181</f>
        <v>11.93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ROW(Source!A98)</f>
        <v>98</v>
      </c>
      <c r="B182">
        <v>64877770</v>
      </c>
      <c r="C182">
        <v>64878282</v>
      </c>
      <c r="D182">
        <v>29108414</v>
      </c>
      <c r="E182">
        <v>1</v>
      </c>
      <c r="F182">
        <v>1</v>
      </c>
      <c r="G182">
        <v>1</v>
      </c>
      <c r="H182">
        <v>3</v>
      </c>
      <c r="I182" t="s">
        <v>820</v>
      </c>
      <c r="J182" t="s">
        <v>821</v>
      </c>
      <c r="K182" t="s">
        <v>822</v>
      </c>
      <c r="L182">
        <v>1348</v>
      </c>
      <c r="N182">
        <v>1009</v>
      </c>
      <c r="O182" t="s">
        <v>155</v>
      </c>
      <c r="P182" t="s">
        <v>155</v>
      </c>
      <c r="Q182">
        <v>1000</v>
      </c>
      <c r="W182">
        <v>0</v>
      </c>
      <c r="X182">
        <v>503556632</v>
      </c>
      <c r="Y182">
        <f>AT182</f>
        <v>1.6E-2</v>
      </c>
      <c r="AA182">
        <v>1383.11</v>
      </c>
      <c r="AB182">
        <v>0</v>
      </c>
      <c r="AC182">
        <v>0</v>
      </c>
      <c r="AD182">
        <v>0</v>
      </c>
      <c r="AE182">
        <v>1383.11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1.6E-2</v>
      </c>
      <c r="AU182" t="s">
        <v>3</v>
      </c>
      <c r="AV182">
        <v>0</v>
      </c>
      <c r="AW182">
        <v>2</v>
      </c>
      <c r="AX182">
        <v>64878294</v>
      </c>
      <c r="AY182">
        <v>1</v>
      </c>
      <c r="AZ182">
        <v>0</v>
      </c>
      <c r="BA182">
        <v>186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ROUND(Y182*Source!I98,7)</f>
        <v>2.6064E-3</v>
      </c>
      <c r="CY182">
        <f>AA182</f>
        <v>1383.11</v>
      </c>
      <c r="CZ182">
        <f>AE182</f>
        <v>1383.11</v>
      </c>
      <c r="DA182">
        <f>AI182</f>
        <v>1</v>
      </c>
      <c r="DB182">
        <f>ROUND(ROUND(AT182*CZ182,2),2)</f>
        <v>22.13</v>
      </c>
      <c r="DC182">
        <f>ROUND(ROUND(AT182*AG182,2),2)</f>
        <v>0</v>
      </c>
      <c r="DD182" t="s">
        <v>3</v>
      </c>
      <c r="DE182" t="s">
        <v>3</v>
      </c>
      <c r="DF182">
        <f t="shared" si="41"/>
        <v>3.6</v>
      </c>
      <c r="DG182">
        <f t="shared" si="42"/>
        <v>0</v>
      </c>
      <c r="DH182">
        <f t="shared" si="43"/>
        <v>0</v>
      </c>
      <c r="DI182">
        <f t="shared" si="44"/>
        <v>0</v>
      </c>
      <c r="DJ182">
        <f>DF182</f>
        <v>3.6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ROW(Source!A98)</f>
        <v>98</v>
      </c>
      <c r="B183">
        <v>64877770</v>
      </c>
      <c r="C183">
        <v>64878282</v>
      </c>
      <c r="D183">
        <v>29107416</v>
      </c>
      <c r="E183">
        <v>1</v>
      </c>
      <c r="F183">
        <v>1</v>
      </c>
      <c r="G183">
        <v>1</v>
      </c>
      <c r="H183">
        <v>3</v>
      </c>
      <c r="I183" t="s">
        <v>823</v>
      </c>
      <c r="J183" t="s">
        <v>824</v>
      </c>
      <c r="K183" t="s">
        <v>825</v>
      </c>
      <c r="L183">
        <v>1348</v>
      </c>
      <c r="N183">
        <v>1009</v>
      </c>
      <c r="O183" t="s">
        <v>155</v>
      </c>
      <c r="P183" t="s">
        <v>155</v>
      </c>
      <c r="Q183">
        <v>1000</v>
      </c>
      <c r="W183">
        <v>0</v>
      </c>
      <c r="X183">
        <v>1313199458</v>
      </c>
      <c r="Y183">
        <f>AT183</f>
        <v>2.4E-2</v>
      </c>
      <c r="AA183">
        <v>2606.89</v>
      </c>
      <c r="AB183">
        <v>0</v>
      </c>
      <c r="AC183">
        <v>0</v>
      </c>
      <c r="AD183">
        <v>0</v>
      </c>
      <c r="AE183">
        <v>2606.89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2.4E-2</v>
      </c>
      <c r="AU183" t="s">
        <v>3</v>
      </c>
      <c r="AV183">
        <v>0</v>
      </c>
      <c r="AW183">
        <v>2</v>
      </c>
      <c r="AX183">
        <v>64878295</v>
      </c>
      <c r="AY183">
        <v>1</v>
      </c>
      <c r="AZ183">
        <v>0</v>
      </c>
      <c r="BA183">
        <v>187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ROUND(Y183*Source!I98,7)</f>
        <v>3.9096000000000001E-3</v>
      </c>
      <c r="CY183">
        <f>AA183</f>
        <v>2606.89</v>
      </c>
      <c r="CZ183">
        <f>AE183</f>
        <v>2606.89</v>
      </c>
      <c r="DA183">
        <f>AI183</f>
        <v>1</v>
      </c>
      <c r="DB183">
        <f>ROUND(ROUND(AT183*CZ183,2),2)</f>
        <v>62.57</v>
      </c>
      <c r="DC183">
        <f>ROUND(ROUND(AT183*AG183,2),2)</f>
        <v>0</v>
      </c>
      <c r="DD183" t="s">
        <v>3</v>
      </c>
      <c r="DE183" t="s">
        <v>3</v>
      </c>
      <c r="DF183">
        <f t="shared" si="41"/>
        <v>10.19</v>
      </c>
      <c r="DG183">
        <f t="shared" si="42"/>
        <v>0</v>
      </c>
      <c r="DH183">
        <f t="shared" si="43"/>
        <v>0</v>
      </c>
      <c r="DI183">
        <f t="shared" si="44"/>
        <v>0</v>
      </c>
      <c r="DJ183">
        <f>DF183</f>
        <v>10.19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ROW(Source!A98)</f>
        <v>98</v>
      </c>
      <c r="B184">
        <v>64877770</v>
      </c>
      <c r="C184">
        <v>64878282</v>
      </c>
      <c r="D184">
        <v>29108442</v>
      </c>
      <c r="E184">
        <v>1</v>
      </c>
      <c r="F184">
        <v>1</v>
      </c>
      <c r="G184">
        <v>1</v>
      </c>
      <c r="H184">
        <v>3</v>
      </c>
      <c r="I184" t="s">
        <v>826</v>
      </c>
      <c r="J184" t="s">
        <v>827</v>
      </c>
      <c r="K184" t="s">
        <v>828</v>
      </c>
      <c r="L184">
        <v>1348</v>
      </c>
      <c r="N184">
        <v>1009</v>
      </c>
      <c r="O184" t="s">
        <v>155</v>
      </c>
      <c r="P184" t="s">
        <v>155</v>
      </c>
      <c r="Q184">
        <v>1000</v>
      </c>
      <c r="W184">
        <v>0</v>
      </c>
      <c r="X184">
        <v>-1622221180</v>
      </c>
      <c r="Y184">
        <f>AT184</f>
        <v>0.42</v>
      </c>
      <c r="AA184">
        <v>3390</v>
      </c>
      <c r="AB184">
        <v>0</v>
      </c>
      <c r="AC184">
        <v>0</v>
      </c>
      <c r="AD184">
        <v>0</v>
      </c>
      <c r="AE184">
        <v>3390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0.42</v>
      </c>
      <c r="AU184" t="s">
        <v>3</v>
      </c>
      <c r="AV184">
        <v>0</v>
      </c>
      <c r="AW184">
        <v>2</v>
      </c>
      <c r="AX184">
        <v>64878296</v>
      </c>
      <c r="AY184">
        <v>1</v>
      </c>
      <c r="AZ184">
        <v>0</v>
      </c>
      <c r="BA184">
        <v>188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ROUND(Y184*Source!I98,7)</f>
        <v>6.8418000000000007E-2</v>
      </c>
      <c r="CY184">
        <f>AA184</f>
        <v>3390</v>
      </c>
      <c r="CZ184">
        <f>AE184</f>
        <v>3390</v>
      </c>
      <c r="DA184">
        <f>AI184</f>
        <v>1</v>
      </c>
      <c r="DB184">
        <f>ROUND(ROUND(AT184*CZ184,2),2)</f>
        <v>1423.8</v>
      </c>
      <c r="DC184">
        <f>ROUND(ROUND(AT184*AG184,2),2)</f>
        <v>0</v>
      </c>
      <c r="DD184" t="s">
        <v>3</v>
      </c>
      <c r="DE184" t="s">
        <v>3</v>
      </c>
      <c r="DF184">
        <f t="shared" si="41"/>
        <v>231.94</v>
      </c>
      <c r="DG184">
        <f t="shared" si="42"/>
        <v>0</v>
      </c>
      <c r="DH184">
        <f t="shared" si="43"/>
        <v>0</v>
      </c>
      <c r="DI184">
        <f t="shared" si="44"/>
        <v>0</v>
      </c>
      <c r="DJ184">
        <f>DF184</f>
        <v>231.94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ROW(Source!A98)</f>
        <v>98</v>
      </c>
      <c r="B185">
        <v>64877770</v>
      </c>
      <c r="C185">
        <v>64878282</v>
      </c>
      <c r="D185">
        <v>29109162</v>
      </c>
      <c r="E185">
        <v>1</v>
      </c>
      <c r="F185">
        <v>1</v>
      </c>
      <c r="G185">
        <v>1</v>
      </c>
      <c r="H185">
        <v>3</v>
      </c>
      <c r="I185" t="s">
        <v>829</v>
      </c>
      <c r="J185" t="s">
        <v>830</v>
      </c>
      <c r="K185" t="s">
        <v>831</v>
      </c>
      <c r="L185">
        <v>1327</v>
      </c>
      <c r="N185">
        <v>1005</v>
      </c>
      <c r="O185" t="s">
        <v>751</v>
      </c>
      <c r="P185" t="s">
        <v>751</v>
      </c>
      <c r="Q185">
        <v>1</v>
      </c>
      <c r="W185">
        <v>0</v>
      </c>
      <c r="X185">
        <v>328735001</v>
      </c>
      <c r="Y185">
        <f>AT185</f>
        <v>220</v>
      </c>
      <c r="AA185">
        <v>5.71</v>
      </c>
      <c r="AB185">
        <v>0</v>
      </c>
      <c r="AC185">
        <v>0</v>
      </c>
      <c r="AD185">
        <v>0</v>
      </c>
      <c r="AE185">
        <v>5.71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220</v>
      </c>
      <c r="AU185" t="s">
        <v>3</v>
      </c>
      <c r="AV185">
        <v>0</v>
      </c>
      <c r="AW185">
        <v>2</v>
      </c>
      <c r="AX185">
        <v>64878297</v>
      </c>
      <c r="AY185">
        <v>1</v>
      </c>
      <c r="AZ185">
        <v>0</v>
      </c>
      <c r="BA185">
        <v>189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ROUND(Y185*Source!I98,7)</f>
        <v>35.838000000000001</v>
      </c>
      <c r="CY185">
        <f>AA185</f>
        <v>5.71</v>
      </c>
      <c r="CZ185">
        <f>AE185</f>
        <v>5.71</v>
      </c>
      <c r="DA185">
        <f>AI185</f>
        <v>1</v>
      </c>
      <c r="DB185">
        <f>ROUND(ROUND(AT185*CZ185,2),2)</f>
        <v>1256.2</v>
      </c>
      <c r="DC185">
        <f>ROUND(ROUND(AT185*AG185,2),2)</f>
        <v>0</v>
      </c>
      <c r="DD185" t="s">
        <v>3</v>
      </c>
      <c r="DE185" t="s">
        <v>3</v>
      </c>
      <c r="DF185">
        <f t="shared" si="41"/>
        <v>204.63</v>
      </c>
      <c r="DG185">
        <f t="shared" si="42"/>
        <v>0</v>
      </c>
      <c r="DH185">
        <f t="shared" si="43"/>
        <v>0</v>
      </c>
      <c r="DI185">
        <f t="shared" si="44"/>
        <v>0</v>
      </c>
      <c r="DJ185">
        <f>DF185</f>
        <v>204.63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ROW(Source!A98)</f>
        <v>98</v>
      </c>
      <c r="B186">
        <v>64877770</v>
      </c>
      <c r="C186">
        <v>64878282</v>
      </c>
      <c r="D186">
        <v>29145154</v>
      </c>
      <c r="E186">
        <v>1</v>
      </c>
      <c r="F186">
        <v>1</v>
      </c>
      <c r="G186">
        <v>1</v>
      </c>
      <c r="H186">
        <v>3</v>
      </c>
      <c r="I186" t="s">
        <v>832</v>
      </c>
      <c r="J186" t="s">
        <v>833</v>
      </c>
      <c r="K186" t="s">
        <v>834</v>
      </c>
      <c r="L186">
        <v>1339</v>
      </c>
      <c r="N186">
        <v>1007</v>
      </c>
      <c r="O186" t="s">
        <v>95</v>
      </c>
      <c r="P186" t="s">
        <v>95</v>
      </c>
      <c r="Q186">
        <v>1</v>
      </c>
      <c r="W186">
        <v>0</v>
      </c>
      <c r="X186">
        <v>1760624010</v>
      </c>
      <c r="Y186">
        <f>AT186</f>
        <v>2.5</v>
      </c>
      <c r="AA186">
        <v>463.3</v>
      </c>
      <c r="AB186">
        <v>0</v>
      </c>
      <c r="AC186">
        <v>0</v>
      </c>
      <c r="AD186">
        <v>0</v>
      </c>
      <c r="AE186">
        <v>463.3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2.5</v>
      </c>
      <c r="AU186" t="s">
        <v>3</v>
      </c>
      <c r="AV186">
        <v>0</v>
      </c>
      <c r="AW186">
        <v>2</v>
      </c>
      <c r="AX186">
        <v>64878298</v>
      </c>
      <c r="AY186">
        <v>1</v>
      </c>
      <c r="AZ186">
        <v>0</v>
      </c>
      <c r="BA186">
        <v>190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ROUND(Y186*Source!I98,7)</f>
        <v>0.40725</v>
      </c>
      <c r="CY186">
        <f>AA186</f>
        <v>463.3</v>
      </c>
      <c r="CZ186">
        <f>AE186</f>
        <v>463.3</v>
      </c>
      <c r="DA186">
        <f>AI186</f>
        <v>1</v>
      </c>
      <c r="DB186">
        <f>ROUND(ROUND(AT186*CZ186,2),2)</f>
        <v>1158.25</v>
      </c>
      <c r="DC186">
        <f>ROUND(ROUND(AT186*AG186,2),2)</f>
        <v>0</v>
      </c>
      <c r="DD186" t="s">
        <v>3</v>
      </c>
      <c r="DE186" t="s">
        <v>3</v>
      </c>
      <c r="DF186">
        <f t="shared" si="41"/>
        <v>188.68</v>
      </c>
      <c r="DG186">
        <f t="shared" si="42"/>
        <v>0</v>
      </c>
      <c r="DH186">
        <f t="shared" si="43"/>
        <v>0</v>
      </c>
      <c r="DI186">
        <f t="shared" si="44"/>
        <v>0</v>
      </c>
      <c r="DJ186">
        <f>DF186</f>
        <v>188.68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ROW(Source!A99)</f>
        <v>99</v>
      </c>
      <c r="B187">
        <v>64877767</v>
      </c>
      <c r="C187">
        <v>64878282</v>
      </c>
      <c r="D187">
        <v>18407150</v>
      </c>
      <c r="E187">
        <v>1</v>
      </c>
      <c r="F187">
        <v>1</v>
      </c>
      <c r="G187">
        <v>1</v>
      </c>
      <c r="H187">
        <v>1</v>
      </c>
      <c r="I187" t="s">
        <v>720</v>
      </c>
      <c r="J187" t="s">
        <v>3</v>
      </c>
      <c r="K187" t="s">
        <v>721</v>
      </c>
      <c r="L187">
        <v>1369</v>
      </c>
      <c r="N187">
        <v>1013</v>
      </c>
      <c r="O187" t="s">
        <v>692</v>
      </c>
      <c r="P187" t="s">
        <v>692</v>
      </c>
      <c r="Q187">
        <v>1</v>
      </c>
      <c r="W187">
        <v>0</v>
      </c>
      <c r="X187">
        <v>-931037793</v>
      </c>
      <c r="Y187">
        <f>(AT187*ROUND((0.2+1),7))</f>
        <v>24.12</v>
      </c>
      <c r="AA187">
        <v>0</v>
      </c>
      <c r="AB187">
        <v>0</v>
      </c>
      <c r="AC187">
        <v>0</v>
      </c>
      <c r="AD187">
        <v>8.5299999999999994</v>
      </c>
      <c r="AE187">
        <v>0</v>
      </c>
      <c r="AF187">
        <v>0</v>
      </c>
      <c r="AG187">
        <v>0</v>
      </c>
      <c r="AH187">
        <v>8.5299999999999994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20.100000000000001</v>
      </c>
      <c r="AU187" t="s">
        <v>27</v>
      </c>
      <c r="AV187">
        <v>1</v>
      </c>
      <c r="AW187">
        <v>2</v>
      </c>
      <c r="AX187">
        <v>64878291</v>
      </c>
      <c r="AY187">
        <v>1</v>
      </c>
      <c r="AZ187">
        <v>0</v>
      </c>
      <c r="BA187">
        <v>191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ROUND(AT187*Source!I99*AH187*AL187,0)</f>
        <v>28</v>
      </c>
      <c r="CV187">
        <f>ROUND(Y187*Source!I99,7)</f>
        <v>3.9291480000000001</v>
      </c>
      <c r="CW187">
        <v>0</v>
      </c>
      <c r="CX187">
        <f>ROUND(Y187*Source!I99,7)</f>
        <v>3.9291480000000001</v>
      </c>
      <c r="CY187">
        <f>AD187</f>
        <v>8.5299999999999994</v>
      </c>
      <c r="CZ187">
        <f>AH187</f>
        <v>8.5299999999999994</v>
      </c>
      <c r="DA187">
        <f>AL187</f>
        <v>1</v>
      </c>
      <c r="DB187">
        <f>ROUND((ROUND(AT187*CZ187,2)*ROUND((0.2+1),7)),2)</f>
        <v>205.74</v>
      </c>
      <c r="DC187">
        <f>ROUND((ROUND(AT187*AG187,2)*ROUND((0.2+1),7)),2)</f>
        <v>0</v>
      </c>
      <c r="DD187" t="s">
        <v>3</v>
      </c>
      <c r="DE187" t="s">
        <v>3</v>
      </c>
      <c r="DF187">
        <f>ROUND(ROUND(AE187,0)*CX187,0)</f>
        <v>0</v>
      </c>
      <c r="DG187">
        <f>ROUND(ROUND(AF187,0)*CX187,0)</f>
        <v>0</v>
      </c>
      <c r="DH187">
        <f>ROUND(ROUND(AG187,0)*CX187,0)</f>
        <v>0</v>
      </c>
      <c r="DI187">
        <f t="shared" ref="DI187:DI194" si="45">ROUND(ROUND(AH187,0)*CX187,0)</f>
        <v>35</v>
      </c>
      <c r="DJ187">
        <f>DI187</f>
        <v>35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ROW(Source!A99)</f>
        <v>99</v>
      </c>
      <c r="B188">
        <v>64877767</v>
      </c>
      <c r="C188">
        <v>64878282</v>
      </c>
      <c r="D188">
        <v>29173252</v>
      </c>
      <c r="E188">
        <v>1</v>
      </c>
      <c r="F188">
        <v>1</v>
      </c>
      <c r="G188">
        <v>1</v>
      </c>
      <c r="H188">
        <v>2</v>
      </c>
      <c r="I188" t="s">
        <v>817</v>
      </c>
      <c r="J188" t="s">
        <v>818</v>
      </c>
      <c r="K188" t="s">
        <v>819</v>
      </c>
      <c r="L188">
        <v>1368</v>
      </c>
      <c r="N188">
        <v>1011</v>
      </c>
      <c r="O188" t="s">
        <v>698</v>
      </c>
      <c r="P188" t="s">
        <v>698</v>
      </c>
      <c r="Q188">
        <v>1</v>
      </c>
      <c r="W188">
        <v>0</v>
      </c>
      <c r="X188">
        <v>527313756</v>
      </c>
      <c r="Y188">
        <f>(AT188*ROUND((0.2+1),7))</f>
        <v>4.0919999999999996</v>
      </c>
      <c r="AA188">
        <v>0</v>
      </c>
      <c r="AB188">
        <v>138.30000000000001</v>
      </c>
      <c r="AC188">
        <v>0</v>
      </c>
      <c r="AD188">
        <v>0</v>
      </c>
      <c r="AE188">
        <v>0</v>
      </c>
      <c r="AF188">
        <v>30</v>
      </c>
      <c r="AG188">
        <v>0</v>
      </c>
      <c r="AH188">
        <v>0</v>
      </c>
      <c r="AI188">
        <v>1</v>
      </c>
      <c r="AJ188">
        <v>4.6100000000000003</v>
      </c>
      <c r="AK188">
        <v>50.93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3.41</v>
      </c>
      <c r="AU188" t="s">
        <v>27</v>
      </c>
      <c r="AV188">
        <v>0</v>
      </c>
      <c r="AW188">
        <v>2</v>
      </c>
      <c r="AX188">
        <v>64878292</v>
      </c>
      <c r="AY188">
        <v>1</v>
      </c>
      <c r="AZ188">
        <v>0</v>
      </c>
      <c r="BA188">
        <v>192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ROUND(Y188*Source!I99*DO188,7)</f>
        <v>0</v>
      </c>
      <c r="CX188">
        <f>ROUND(Y188*Source!I99,7)</f>
        <v>0.66658680000000003</v>
      </c>
      <c r="CY188">
        <f>AB188</f>
        <v>138.30000000000001</v>
      </c>
      <c r="CZ188">
        <f>AF188</f>
        <v>30</v>
      </c>
      <c r="DA188">
        <f>AJ188</f>
        <v>4.6100000000000003</v>
      </c>
      <c r="DB188">
        <f>ROUND((ROUND(AT188*CZ188,2)*ROUND((0.2+1),7)),2)</f>
        <v>122.76</v>
      </c>
      <c r="DC188">
        <f>ROUND((ROUND(AT188*AG188,2)*ROUND((0.2+1),7)),2)</f>
        <v>0</v>
      </c>
      <c r="DD188" t="s">
        <v>3</v>
      </c>
      <c r="DE188" t="s">
        <v>3</v>
      </c>
      <c r="DF188">
        <f>ROUND(ROUND(AE188,0)*CX188,0)</f>
        <v>0</v>
      </c>
      <c r="DG188">
        <f>ROUND(ROUND(AF188*AJ188,0)*CX188,0)</f>
        <v>92</v>
      </c>
      <c r="DH188">
        <f>ROUND(ROUND(AG188*AK188,0)*CX188,0)</f>
        <v>0</v>
      </c>
      <c r="DI188">
        <f t="shared" si="45"/>
        <v>0</v>
      </c>
      <c r="DJ188">
        <f>DG188</f>
        <v>92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ROW(Source!A99)</f>
        <v>99</v>
      </c>
      <c r="B189">
        <v>64877767</v>
      </c>
      <c r="C189">
        <v>64878282</v>
      </c>
      <c r="D189">
        <v>29174913</v>
      </c>
      <c r="E189">
        <v>1</v>
      </c>
      <c r="F189">
        <v>1</v>
      </c>
      <c r="G189">
        <v>1</v>
      </c>
      <c r="H189">
        <v>2</v>
      </c>
      <c r="I189" t="s">
        <v>745</v>
      </c>
      <c r="J189" t="s">
        <v>746</v>
      </c>
      <c r="K189" t="s">
        <v>747</v>
      </c>
      <c r="L189">
        <v>1368</v>
      </c>
      <c r="N189">
        <v>1011</v>
      </c>
      <c r="O189" t="s">
        <v>698</v>
      </c>
      <c r="P189" t="s">
        <v>698</v>
      </c>
      <c r="Q189">
        <v>1</v>
      </c>
      <c r="W189">
        <v>0</v>
      </c>
      <c r="X189">
        <v>1230759911</v>
      </c>
      <c r="Y189">
        <f>(AT189*ROUND((0.2+1),7))</f>
        <v>0.84</v>
      </c>
      <c r="AA189">
        <v>0</v>
      </c>
      <c r="AB189">
        <v>2113</v>
      </c>
      <c r="AC189">
        <v>590.79</v>
      </c>
      <c r="AD189">
        <v>0</v>
      </c>
      <c r="AE189">
        <v>0</v>
      </c>
      <c r="AF189">
        <v>87.17</v>
      </c>
      <c r="AG189">
        <v>11.6</v>
      </c>
      <c r="AH189">
        <v>0</v>
      </c>
      <c r="AI189">
        <v>1</v>
      </c>
      <c r="AJ189">
        <v>24.24</v>
      </c>
      <c r="AK189">
        <v>50.93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0.7</v>
      </c>
      <c r="AU189" t="s">
        <v>27</v>
      </c>
      <c r="AV189">
        <v>0</v>
      </c>
      <c r="AW189">
        <v>2</v>
      </c>
      <c r="AX189">
        <v>64878293</v>
      </c>
      <c r="AY189">
        <v>1</v>
      </c>
      <c r="AZ189">
        <v>0</v>
      </c>
      <c r="BA189">
        <v>193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ROUND(Y189*Source!I99*DO189,7)</f>
        <v>0</v>
      </c>
      <c r="CX189">
        <f>ROUND(Y189*Source!I99,7)</f>
        <v>0.13683600000000001</v>
      </c>
      <c r="CY189">
        <f>AB189</f>
        <v>2113</v>
      </c>
      <c r="CZ189">
        <f>AF189</f>
        <v>87.17</v>
      </c>
      <c r="DA189">
        <f>AJ189</f>
        <v>24.24</v>
      </c>
      <c r="DB189">
        <f>ROUND((ROUND(AT189*CZ189,2)*ROUND((0.2+1),7)),2)</f>
        <v>73.22</v>
      </c>
      <c r="DC189">
        <f>ROUND((ROUND(AT189*AG189,2)*ROUND((0.2+1),7)),2)</f>
        <v>9.74</v>
      </c>
      <c r="DD189" t="s">
        <v>3</v>
      </c>
      <c r="DE189" t="s">
        <v>3</v>
      </c>
      <c r="DF189">
        <f>ROUND(ROUND(AE189,0)*CX189,0)</f>
        <v>0</v>
      </c>
      <c r="DG189">
        <f>ROUND(ROUND(AF189*AJ189,0)*CX189,0)</f>
        <v>289</v>
      </c>
      <c r="DH189">
        <f>ROUND(ROUND(AG189*AK189,0)*CX189,0)</f>
        <v>81</v>
      </c>
      <c r="DI189">
        <f t="shared" si="45"/>
        <v>0</v>
      </c>
      <c r="DJ189">
        <f>DG189</f>
        <v>289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ROW(Source!A99)</f>
        <v>99</v>
      </c>
      <c r="B190">
        <v>64877767</v>
      </c>
      <c r="C190">
        <v>64878282</v>
      </c>
      <c r="D190">
        <v>29108414</v>
      </c>
      <c r="E190">
        <v>1</v>
      </c>
      <c r="F190">
        <v>1</v>
      </c>
      <c r="G190">
        <v>1</v>
      </c>
      <c r="H190">
        <v>3</v>
      </c>
      <c r="I190" t="s">
        <v>820</v>
      </c>
      <c r="J190" t="s">
        <v>821</v>
      </c>
      <c r="K190" t="s">
        <v>822</v>
      </c>
      <c r="L190">
        <v>1348</v>
      </c>
      <c r="N190">
        <v>1009</v>
      </c>
      <c r="O190" t="s">
        <v>155</v>
      </c>
      <c r="P190" t="s">
        <v>155</v>
      </c>
      <c r="Q190">
        <v>1000</v>
      </c>
      <c r="W190">
        <v>0</v>
      </c>
      <c r="X190">
        <v>503556632</v>
      </c>
      <c r="Y190">
        <f>AT190</f>
        <v>1.6E-2</v>
      </c>
      <c r="AA190">
        <v>35725.730000000003</v>
      </c>
      <c r="AB190">
        <v>0</v>
      </c>
      <c r="AC190">
        <v>0</v>
      </c>
      <c r="AD190">
        <v>0</v>
      </c>
      <c r="AE190">
        <v>1383.11</v>
      </c>
      <c r="AF190">
        <v>0</v>
      </c>
      <c r="AG190">
        <v>0</v>
      </c>
      <c r="AH190">
        <v>0</v>
      </c>
      <c r="AI190">
        <v>25.83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1.6E-2</v>
      </c>
      <c r="AU190" t="s">
        <v>3</v>
      </c>
      <c r="AV190">
        <v>0</v>
      </c>
      <c r="AW190">
        <v>2</v>
      </c>
      <c r="AX190">
        <v>64878294</v>
      </c>
      <c r="AY190">
        <v>1</v>
      </c>
      <c r="AZ190">
        <v>0</v>
      </c>
      <c r="BA190">
        <v>194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ROUND(Y190*Source!I99,7)</f>
        <v>2.6064E-3</v>
      </c>
      <c r="CY190">
        <f>AA190</f>
        <v>35725.730000000003</v>
      </c>
      <c r="CZ190">
        <f>AE190</f>
        <v>1383.11</v>
      </c>
      <c r="DA190">
        <f>AI190</f>
        <v>25.83</v>
      </c>
      <c r="DB190">
        <f>ROUND(ROUND(AT190*CZ190,2),2)</f>
        <v>22.13</v>
      </c>
      <c r="DC190">
        <f>ROUND(ROUND(AT190*AG190,2),2)</f>
        <v>0</v>
      </c>
      <c r="DD190" t="s">
        <v>3</v>
      </c>
      <c r="DE190" t="s">
        <v>3</v>
      </c>
      <c r="DF190">
        <f>ROUND(ROUND(AE190*AI190,0)*CX190,0)</f>
        <v>93</v>
      </c>
      <c r="DG190">
        <f>ROUND(ROUND(AF190,0)*CX190,0)</f>
        <v>0</v>
      </c>
      <c r="DH190">
        <f>ROUND(ROUND(AG190,0)*CX190,0)</f>
        <v>0</v>
      </c>
      <c r="DI190">
        <f t="shared" si="45"/>
        <v>0</v>
      </c>
      <c r="DJ190">
        <f>DF190</f>
        <v>93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ROW(Source!A99)</f>
        <v>99</v>
      </c>
      <c r="B191">
        <v>64877767</v>
      </c>
      <c r="C191">
        <v>64878282</v>
      </c>
      <c r="D191">
        <v>29107416</v>
      </c>
      <c r="E191">
        <v>1</v>
      </c>
      <c r="F191">
        <v>1</v>
      </c>
      <c r="G191">
        <v>1</v>
      </c>
      <c r="H191">
        <v>3</v>
      </c>
      <c r="I191" t="s">
        <v>823</v>
      </c>
      <c r="J191" t="s">
        <v>824</v>
      </c>
      <c r="K191" t="s">
        <v>825</v>
      </c>
      <c r="L191">
        <v>1348</v>
      </c>
      <c r="N191">
        <v>1009</v>
      </c>
      <c r="O191" t="s">
        <v>155</v>
      </c>
      <c r="P191" t="s">
        <v>155</v>
      </c>
      <c r="Q191">
        <v>1000</v>
      </c>
      <c r="W191">
        <v>0</v>
      </c>
      <c r="X191">
        <v>1313199458</v>
      </c>
      <c r="Y191">
        <f>AT191</f>
        <v>2.4E-2</v>
      </c>
      <c r="AA191">
        <v>52033.52</v>
      </c>
      <c r="AB191">
        <v>0</v>
      </c>
      <c r="AC191">
        <v>0</v>
      </c>
      <c r="AD191">
        <v>0</v>
      </c>
      <c r="AE191">
        <v>2606.89</v>
      </c>
      <c r="AF191">
        <v>0</v>
      </c>
      <c r="AG191">
        <v>0</v>
      </c>
      <c r="AH191">
        <v>0</v>
      </c>
      <c r="AI191">
        <v>19.96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2.4E-2</v>
      </c>
      <c r="AU191" t="s">
        <v>3</v>
      </c>
      <c r="AV191">
        <v>0</v>
      </c>
      <c r="AW191">
        <v>2</v>
      </c>
      <c r="AX191">
        <v>64878295</v>
      </c>
      <c r="AY191">
        <v>1</v>
      </c>
      <c r="AZ191">
        <v>0</v>
      </c>
      <c r="BA191">
        <v>195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ROUND(Y191*Source!I99,7)</f>
        <v>3.9096000000000001E-3</v>
      </c>
      <c r="CY191">
        <f>AA191</f>
        <v>52033.52</v>
      </c>
      <c r="CZ191">
        <f>AE191</f>
        <v>2606.89</v>
      </c>
      <c r="DA191">
        <f>AI191</f>
        <v>19.96</v>
      </c>
      <c r="DB191">
        <f>ROUND(ROUND(AT191*CZ191,2),2)</f>
        <v>62.57</v>
      </c>
      <c r="DC191">
        <f>ROUND(ROUND(AT191*AG191,2),2)</f>
        <v>0</v>
      </c>
      <c r="DD191" t="s">
        <v>3</v>
      </c>
      <c r="DE191" t="s">
        <v>3</v>
      </c>
      <c r="DF191">
        <f>ROUND(ROUND(AE191*AI191,0)*CX191,0)</f>
        <v>203</v>
      </c>
      <c r="DG191">
        <f>ROUND(ROUND(AF191,0)*CX191,0)</f>
        <v>0</v>
      </c>
      <c r="DH191">
        <f>ROUND(ROUND(AG191,0)*CX191,0)</f>
        <v>0</v>
      </c>
      <c r="DI191">
        <f t="shared" si="45"/>
        <v>0</v>
      </c>
      <c r="DJ191">
        <f>DF191</f>
        <v>203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ROW(Source!A99)</f>
        <v>99</v>
      </c>
      <c r="B192">
        <v>64877767</v>
      </c>
      <c r="C192">
        <v>64878282</v>
      </c>
      <c r="D192">
        <v>29108442</v>
      </c>
      <c r="E192">
        <v>1</v>
      </c>
      <c r="F192">
        <v>1</v>
      </c>
      <c r="G192">
        <v>1</v>
      </c>
      <c r="H192">
        <v>3</v>
      </c>
      <c r="I192" t="s">
        <v>826</v>
      </c>
      <c r="J192" t="s">
        <v>827</v>
      </c>
      <c r="K192" t="s">
        <v>828</v>
      </c>
      <c r="L192">
        <v>1348</v>
      </c>
      <c r="N192">
        <v>1009</v>
      </c>
      <c r="O192" t="s">
        <v>155</v>
      </c>
      <c r="P192" t="s">
        <v>155</v>
      </c>
      <c r="Q192">
        <v>1000</v>
      </c>
      <c r="W192">
        <v>0</v>
      </c>
      <c r="X192">
        <v>-1622221180</v>
      </c>
      <c r="Y192">
        <f>AT192</f>
        <v>0.42</v>
      </c>
      <c r="AA192">
        <v>37425.599999999999</v>
      </c>
      <c r="AB192">
        <v>0</v>
      </c>
      <c r="AC192">
        <v>0</v>
      </c>
      <c r="AD192">
        <v>0</v>
      </c>
      <c r="AE192">
        <v>3390</v>
      </c>
      <c r="AF192">
        <v>0</v>
      </c>
      <c r="AG192">
        <v>0</v>
      </c>
      <c r="AH192">
        <v>0</v>
      </c>
      <c r="AI192">
        <v>11.04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0.42</v>
      </c>
      <c r="AU192" t="s">
        <v>3</v>
      </c>
      <c r="AV192">
        <v>0</v>
      </c>
      <c r="AW192">
        <v>2</v>
      </c>
      <c r="AX192">
        <v>64878296</v>
      </c>
      <c r="AY192">
        <v>1</v>
      </c>
      <c r="AZ192">
        <v>0</v>
      </c>
      <c r="BA192">
        <v>196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ROUND(Y192*Source!I99,7)</f>
        <v>6.8418000000000007E-2</v>
      </c>
      <c r="CY192">
        <f>AA192</f>
        <v>37425.599999999999</v>
      </c>
      <c r="CZ192">
        <f>AE192</f>
        <v>3390</v>
      </c>
      <c r="DA192">
        <f>AI192</f>
        <v>11.04</v>
      </c>
      <c r="DB192">
        <f>ROUND(ROUND(AT192*CZ192,2),2)</f>
        <v>1423.8</v>
      </c>
      <c r="DC192">
        <f>ROUND(ROUND(AT192*AG192,2),2)</f>
        <v>0</v>
      </c>
      <c r="DD192" t="s">
        <v>3</v>
      </c>
      <c r="DE192" t="s">
        <v>3</v>
      </c>
      <c r="DF192">
        <f>ROUND(ROUND(AE192*AI192,0)*CX192,0)</f>
        <v>2561</v>
      </c>
      <c r="DG192">
        <f>ROUND(ROUND(AF192,0)*CX192,0)</f>
        <v>0</v>
      </c>
      <c r="DH192">
        <f>ROUND(ROUND(AG192,0)*CX192,0)</f>
        <v>0</v>
      </c>
      <c r="DI192">
        <f t="shared" si="45"/>
        <v>0</v>
      </c>
      <c r="DJ192">
        <f>DF192</f>
        <v>2561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ROW(Source!A99)</f>
        <v>99</v>
      </c>
      <c r="B193">
        <v>64877767</v>
      </c>
      <c r="C193">
        <v>64878282</v>
      </c>
      <c r="D193">
        <v>29109162</v>
      </c>
      <c r="E193">
        <v>1</v>
      </c>
      <c r="F193">
        <v>1</v>
      </c>
      <c r="G193">
        <v>1</v>
      </c>
      <c r="H193">
        <v>3</v>
      </c>
      <c r="I193" t="s">
        <v>829</v>
      </c>
      <c r="J193" t="s">
        <v>830</v>
      </c>
      <c r="K193" t="s">
        <v>831</v>
      </c>
      <c r="L193">
        <v>1327</v>
      </c>
      <c r="N193">
        <v>1005</v>
      </c>
      <c r="O193" t="s">
        <v>751</v>
      </c>
      <c r="P193" t="s">
        <v>751</v>
      </c>
      <c r="Q193">
        <v>1</v>
      </c>
      <c r="W193">
        <v>0</v>
      </c>
      <c r="X193">
        <v>328735001</v>
      </c>
      <c r="Y193">
        <f>AT193</f>
        <v>220</v>
      </c>
      <c r="AA193">
        <v>61.1</v>
      </c>
      <c r="AB193">
        <v>0</v>
      </c>
      <c r="AC193">
        <v>0</v>
      </c>
      <c r="AD193">
        <v>0</v>
      </c>
      <c r="AE193">
        <v>5.71</v>
      </c>
      <c r="AF193">
        <v>0</v>
      </c>
      <c r="AG193">
        <v>0</v>
      </c>
      <c r="AH193">
        <v>0</v>
      </c>
      <c r="AI193">
        <v>10.7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220</v>
      </c>
      <c r="AU193" t="s">
        <v>3</v>
      </c>
      <c r="AV193">
        <v>0</v>
      </c>
      <c r="AW193">
        <v>2</v>
      </c>
      <c r="AX193">
        <v>64878297</v>
      </c>
      <c r="AY193">
        <v>1</v>
      </c>
      <c r="AZ193">
        <v>0</v>
      </c>
      <c r="BA193">
        <v>197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ROUND(Y193*Source!I99,7)</f>
        <v>35.838000000000001</v>
      </c>
      <c r="CY193">
        <f>AA193</f>
        <v>61.1</v>
      </c>
      <c r="CZ193">
        <f>AE193</f>
        <v>5.71</v>
      </c>
      <c r="DA193">
        <f>AI193</f>
        <v>10.7</v>
      </c>
      <c r="DB193">
        <f>ROUND(ROUND(AT193*CZ193,2),2)</f>
        <v>1256.2</v>
      </c>
      <c r="DC193">
        <f>ROUND(ROUND(AT193*AG193,2),2)</f>
        <v>0</v>
      </c>
      <c r="DD193" t="s">
        <v>3</v>
      </c>
      <c r="DE193" t="s">
        <v>3</v>
      </c>
      <c r="DF193">
        <f>ROUND(ROUND(AE193*AI193,0)*CX193,0)</f>
        <v>2186</v>
      </c>
      <c r="DG193">
        <f>ROUND(ROUND(AF193,0)*CX193,0)</f>
        <v>0</v>
      </c>
      <c r="DH193">
        <f>ROUND(ROUND(AG193,0)*CX193,0)</f>
        <v>0</v>
      </c>
      <c r="DI193">
        <f t="shared" si="45"/>
        <v>0</v>
      </c>
      <c r="DJ193">
        <f>DF193</f>
        <v>2186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ROW(Source!A99)</f>
        <v>99</v>
      </c>
      <c r="B194">
        <v>64877767</v>
      </c>
      <c r="C194">
        <v>64878282</v>
      </c>
      <c r="D194">
        <v>29145154</v>
      </c>
      <c r="E194">
        <v>1</v>
      </c>
      <c r="F194">
        <v>1</v>
      </c>
      <c r="G194">
        <v>1</v>
      </c>
      <c r="H194">
        <v>3</v>
      </c>
      <c r="I194" t="s">
        <v>832</v>
      </c>
      <c r="J194" t="s">
        <v>833</v>
      </c>
      <c r="K194" t="s">
        <v>834</v>
      </c>
      <c r="L194">
        <v>1339</v>
      </c>
      <c r="N194">
        <v>1007</v>
      </c>
      <c r="O194" t="s">
        <v>95</v>
      </c>
      <c r="P194" t="s">
        <v>95</v>
      </c>
      <c r="Q194">
        <v>1</v>
      </c>
      <c r="W194">
        <v>0</v>
      </c>
      <c r="X194">
        <v>1760624010</v>
      </c>
      <c r="Y194">
        <f>AT194</f>
        <v>2.5</v>
      </c>
      <c r="AA194">
        <v>4322.59</v>
      </c>
      <c r="AB194">
        <v>0</v>
      </c>
      <c r="AC194">
        <v>0</v>
      </c>
      <c r="AD194">
        <v>0</v>
      </c>
      <c r="AE194">
        <v>463.3</v>
      </c>
      <c r="AF194">
        <v>0</v>
      </c>
      <c r="AG194">
        <v>0</v>
      </c>
      <c r="AH194">
        <v>0</v>
      </c>
      <c r="AI194">
        <v>9.33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2.5</v>
      </c>
      <c r="AU194" t="s">
        <v>3</v>
      </c>
      <c r="AV194">
        <v>0</v>
      </c>
      <c r="AW194">
        <v>2</v>
      </c>
      <c r="AX194">
        <v>64878298</v>
      </c>
      <c r="AY194">
        <v>1</v>
      </c>
      <c r="AZ194">
        <v>0</v>
      </c>
      <c r="BA194">
        <v>198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ROUND(Y194*Source!I99,7)</f>
        <v>0.40725</v>
      </c>
      <c r="CY194">
        <f>AA194</f>
        <v>4322.59</v>
      </c>
      <c r="CZ194">
        <f>AE194</f>
        <v>463.3</v>
      </c>
      <c r="DA194">
        <f>AI194</f>
        <v>9.33</v>
      </c>
      <c r="DB194">
        <f>ROUND(ROUND(AT194*CZ194,2),2)</f>
        <v>1158.25</v>
      </c>
      <c r="DC194">
        <f>ROUND(ROUND(AT194*AG194,2),2)</f>
        <v>0</v>
      </c>
      <c r="DD194" t="s">
        <v>3</v>
      </c>
      <c r="DE194" t="s">
        <v>3</v>
      </c>
      <c r="DF194">
        <f>ROUND(ROUND(AE194*AI194,0)*CX194,0)</f>
        <v>1761</v>
      </c>
      <c r="DG194">
        <f>ROUND(ROUND(AF194,0)*CX194,0)</f>
        <v>0</v>
      </c>
      <c r="DH194">
        <f>ROUND(ROUND(AG194,0)*CX194,0)</f>
        <v>0</v>
      </c>
      <c r="DI194">
        <f t="shared" si="45"/>
        <v>0</v>
      </c>
      <c r="DJ194">
        <f>DF194</f>
        <v>1761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ROW(Source!A100)</f>
        <v>100</v>
      </c>
      <c r="B195">
        <v>64877770</v>
      </c>
      <c r="C195">
        <v>64878299</v>
      </c>
      <c r="D195">
        <v>18411117</v>
      </c>
      <c r="E195">
        <v>1</v>
      </c>
      <c r="F195">
        <v>1</v>
      </c>
      <c r="G195">
        <v>1</v>
      </c>
      <c r="H195">
        <v>1</v>
      </c>
      <c r="I195" t="s">
        <v>835</v>
      </c>
      <c r="J195" t="s">
        <v>3</v>
      </c>
      <c r="K195" t="s">
        <v>836</v>
      </c>
      <c r="L195">
        <v>1369</v>
      </c>
      <c r="N195">
        <v>1013</v>
      </c>
      <c r="O195" t="s">
        <v>692</v>
      </c>
      <c r="P195" t="s">
        <v>692</v>
      </c>
      <c r="Q195">
        <v>1</v>
      </c>
      <c r="W195">
        <v>0</v>
      </c>
      <c r="X195">
        <v>-1739886638</v>
      </c>
      <c r="Y195">
        <f>(AT195*ROUND((0.2+1),7))</f>
        <v>37.799999999999997</v>
      </c>
      <c r="AA195">
        <v>0</v>
      </c>
      <c r="AB195">
        <v>0</v>
      </c>
      <c r="AC195">
        <v>0</v>
      </c>
      <c r="AD195">
        <v>9.6199999999999992</v>
      </c>
      <c r="AE195">
        <v>0</v>
      </c>
      <c r="AF195">
        <v>0</v>
      </c>
      <c r="AG195">
        <v>0</v>
      </c>
      <c r="AH195">
        <v>9.6199999999999992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31.5</v>
      </c>
      <c r="AU195" t="s">
        <v>27</v>
      </c>
      <c r="AV195">
        <v>1</v>
      </c>
      <c r="AW195">
        <v>2</v>
      </c>
      <c r="AX195">
        <v>64878306</v>
      </c>
      <c r="AY195">
        <v>1</v>
      </c>
      <c r="AZ195">
        <v>0</v>
      </c>
      <c r="BA195">
        <v>199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ROUND(AT195*Source!I100*AH195*AL195,0)</f>
        <v>24</v>
      </c>
      <c r="CV195">
        <f>ROUND(Y195*Source!I100,7)</f>
        <v>3.024</v>
      </c>
      <c r="CW195">
        <v>0</v>
      </c>
      <c r="CX195">
        <f>ROUND(Y195*Source!I100,7)</f>
        <v>3.024</v>
      </c>
      <c r="CY195">
        <f>AD195</f>
        <v>9.6199999999999992</v>
      </c>
      <c r="CZ195">
        <f>AH195</f>
        <v>9.6199999999999992</v>
      </c>
      <c r="DA195">
        <f>AL195</f>
        <v>1</v>
      </c>
      <c r="DB195">
        <f>ROUND((ROUND(AT195*CZ195,2)*ROUND((0.2+1),7)),2)</f>
        <v>363.64</v>
      </c>
      <c r="DC195">
        <f>ROUND((ROUND(AT195*AG195,2)*ROUND((0.2+1),7)),2)</f>
        <v>0</v>
      </c>
      <c r="DD195" t="s">
        <v>3</v>
      </c>
      <c r="DE195" t="s">
        <v>3</v>
      </c>
      <c r="DF195">
        <f t="shared" ref="DF195:DF200" si="46">ROUND(ROUND(AE195,2)*CX195,2)</f>
        <v>0</v>
      </c>
      <c r="DG195">
        <f t="shared" ref="DG195:DG200" si="47">ROUND(ROUND(AF195,2)*CX195,2)</f>
        <v>0</v>
      </c>
      <c r="DH195">
        <f t="shared" ref="DH195:DH200" si="48">ROUND(ROUND(AG195,2)*CX195,2)</f>
        <v>0</v>
      </c>
      <c r="DI195">
        <f t="shared" ref="DI195:DI200" si="49">ROUND(ROUND(AH195,2)*CX195,2)</f>
        <v>29.09</v>
      </c>
      <c r="DJ195">
        <f>DI195</f>
        <v>29.09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ROW(Source!A100)</f>
        <v>100</v>
      </c>
      <c r="B196">
        <v>64877770</v>
      </c>
      <c r="C196">
        <v>64878299</v>
      </c>
      <c r="D196">
        <v>121548</v>
      </c>
      <c r="E196">
        <v>1</v>
      </c>
      <c r="F196">
        <v>1</v>
      </c>
      <c r="G196">
        <v>1</v>
      </c>
      <c r="H196">
        <v>1</v>
      </c>
      <c r="I196" t="s">
        <v>38</v>
      </c>
      <c r="J196" t="s">
        <v>3</v>
      </c>
      <c r="K196" t="s">
        <v>693</v>
      </c>
      <c r="L196">
        <v>608254</v>
      </c>
      <c r="N196">
        <v>1013</v>
      </c>
      <c r="O196" t="s">
        <v>694</v>
      </c>
      <c r="P196" t="s">
        <v>694</v>
      </c>
      <c r="Q196">
        <v>1</v>
      </c>
      <c r="W196">
        <v>0</v>
      </c>
      <c r="X196">
        <v>-185737400</v>
      </c>
      <c r="Y196">
        <f>(AT196*ROUND((0.2+1),7))</f>
        <v>35.04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29.2</v>
      </c>
      <c r="AU196" t="s">
        <v>27</v>
      </c>
      <c r="AV196">
        <v>2</v>
      </c>
      <c r="AW196">
        <v>2</v>
      </c>
      <c r="AX196">
        <v>64878307</v>
      </c>
      <c r="AY196">
        <v>1</v>
      </c>
      <c r="AZ196">
        <v>0</v>
      </c>
      <c r="BA196">
        <v>200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ROUND(Y196*Source!I100,7)</f>
        <v>2.8031999999999999</v>
      </c>
      <c r="CY196">
        <f>AD196</f>
        <v>0</v>
      </c>
      <c r="CZ196">
        <f>AH196</f>
        <v>0</v>
      </c>
      <c r="DA196">
        <f>AL196</f>
        <v>1</v>
      </c>
      <c r="DB196">
        <f>ROUND((ROUND(AT196*CZ196,2)*ROUND((0.2+1),7)),2)</f>
        <v>0</v>
      </c>
      <c r="DC196">
        <f>ROUND((ROUND(AT196*AG196,2)*ROUND((0.2+1),7)),2)</f>
        <v>0</v>
      </c>
      <c r="DD196" t="s">
        <v>3</v>
      </c>
      <c r="DE196" t="s">
        <v>3</v>
      </c>
      <c r="DF196">
        <f t="shared" si="46"/>
        <v>0</v>
      </c>
      <c r="DG196">
        <f t="shared" si="47"/>
        <v>0</v>
      </c>
      <c r="DH196">
        <f t="shared" si="48"/>
        <v>0</v>
      </c>
      <c r="DI196">
        <f t="shared" si="49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ROW(Source!A100)</f>
        <v>100</v>
      </c>
      <c r="B197">
        <v>64877770</v>
      </c>
      <c r="C197">
        <v>64878299</v>
      </c>
      <c r="D197">
        <v>29174501</v>
      </c>
      <c r="E197">
        <v>1</v>
      </c>
      <c r="F197">
        <v>1</v>
      </c>
      <c r="G197">
        <v>1</v>
      </c>
      <c r="H197">
        <v>2</v>
      </c>
      <c r="I197" t="s">
        <v>837</v>
      </c>
      <c r="J197" t="s">
        <v>838</v>
      </c>
      <c r="K197" t="s">
        <v>839</v>
      </c>
      <c r="L197">
        <v>1368</v>
      </c>
      <c r="N197">
        <v>1011</v>
      </c>
      <c r="O197" t="s">
        <v>698</v>
      </c>
      <c r="P197" t="s">
        <v>698</v>
      </c>
      <c r="Q197">
        <v>1</v>
      </c>
      <c r="W197">
        <v>0</v>
      </c>
      <c r="X197">
        <v>216413451</v>
      </c>
      <c r="Y197">
        <f>(AT197*ROUND((0.2+1),7))</f>
        <v>35.04</v>
      </c>
      <c r="AA197">
        <v>0</v>
      </c>
      <c r="AB197">
        <v>39.409999999999997</v>
      </c>
      <c r="AC197">
        <v>11.6</v>
      </c>
      <c r="AD197">
        <v>0</v>
      </c>
      <c r="AE197">
        <v>0</v>
      </c>
      <c r="AF197">
        <v>39.409999999999997</v>
      </c>
      <c r="AG197">
        <v>11.6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29.2</v>
      </c>
      <c r="AU197" t="s">
        <v>27</v>
      </c>
      <c r="AV197">
        <v>0</v>
      </c>
      <c r="AW197">
        <v>2</v>
      </c>
      <c r="AX197">
        <v>64878308</v>
      </c>
      <c r="AY197">
        <v>1</v>
      </c>
      <c r="AZ197">
        <v>0</v>
      </c>
      <c r="BA197">
        <v>201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ROUND(Y197*Source!I100*DO197,7)</f>
        <v>0</v>
      </c>
      <c r="CX197">
        <f>ROUND(Y197*Source!I100,7)</f>
        <v>2.8031999999999999</v>
      </c>
      <c r="CY197">
        <f>AB197</f>
        <v>39.409999999999997</v>
      </c>
      <c r="CZ197">
        <f>AF197</f>
        <v>39.409999999999997</v>
      </c>
      <c r="DA197">
        <f>AJ197</f>
        <v>1</v>
      </c>
      <c r="DB197">
        <f>ROUND((ROUND(AT197*CZ197,2)*ROUND((0.2+1),7)),2)</f>
        <v>1380.92</v>
      </c>
      <c r="DC197">
        <f>ROUND((ROUND(AT197*AG197,2)*ROUND((0.2+1),7)),2)</f>
        <v>406.46</v>
      </c>
      <c r="DD197" t="s">
        <v>3</v>
      </c>
      <c r="DE197" t="s">
        <v>3</v>
      </c>
      <c r="DF197">
        <f t="shared" si="46"/>
        <v>0</v>
      </c>
      <c r="DG197">
        <f t="shared" si="47"/>
        <v>110.47</v>
      </c>
      <c r="DH197">
        <f t="shared" si="48"/>
        <v>32.520000000000003</v>
      </c>
      <c r="DI197">
        <f t="shared" si="49"/>
        <v>0</v>
      </c>
      <c r="DJ197">
        <f>DG197</f>
        <v>110.47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ROW(Source!A100)</f>
        <v>100</v>
      </c>
      <c r="B198">
        <v>64877770</v>
      </c>
      <c r="C198">
        <v>64878299</v>
      </c>
      <c r="D198">
        <v>29174913</v>
      </c>
      <c r="E198">
        <v>1</v>
      </c>
      <c r="F198">
        <v>1</v>
      </c>
      <c r="G198">
        <v>1</v>
      </c>
      <c r="H198">
        <v>2</v>
      </c>
      <c r="I198" t="s">
        <v>745</v>
      </c>
      <c r="J198" t="s">
        <v>746</v>
      </c>
      <c r="K198" t="s">
        <v>747</v>
      </c>
      <c r="L198">
        <v>1368</v>
      </c>
      <c r="N198">
        <v>1011</v>
      </c>
      <c r="O198" t="s">
        <v>698</v>
      </c>
      <c r="P198" t="s">
        <v>698</v>
      </c>
      <c r="Q198">
        <v>1</v>
      </c>
      <c r="W198">
        <v>0</v>
      </c>
      <c r="X198">
        <v>1230759911</v>
      </c>
      <c r="Y198">
        <f>(AT198*ROUND((0.2+1),7))</f>
        <v>2.16</v>
      </c>
      <c r="AA198">
        <v>0</v>
      </c>
      <c r="AB198">
        <v>87.17</v>
      </c>
      <c r="AC198">
        <v>11.6</v>
      </c>
      <c r="AD198">
        <v>0</v>
      </c>
      <c r="AE198">
        <v>0</v>
      </c>
      <c r="AF198">
        <v>87.17</v>
      </c>
      <c r="AG198">
        <v>11.6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1.8</v>
      </c>
      <c r="AU198" t="s">
        <v>27</v>
      </c>
      <c r="AV198">
        <v>0</v>
      </c>
      <c r="AW198">
        <v>2</v>
      </c>
      <c r="AX198">
        <v>64878309</v>
      </c>
      <c r="AY198">
        <v>1</v>
      </c>
      <c r="AZ198">
        <v>0</v>
      </c>
      <c r="BA198">
        <v>202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ROUND(Y198*Source!I100*DO198,7)</f>
        <v>0</v>
      </c>
      <c r="CX198">
        <f>ROUND(Y198*Source!I100,7)</f>
        <v>0.17280000000000001</v>
      </c>
      <c r="CY198">
        <f>AB198</f>
        <v>87.17</v>
      </c>
      <c r="CZ198">
        <f>AF198</f>
        <v>87.17</v>
      </c>
      <c r="DA198">
        <f>AJ198</f>
        <v>1</v>
      </c>
      <c r="DB198">
        <f>ROUND((ROUND(AT198*CZ198,2)*ROUND((0.2+1),7)),2)</f>
        <v>188.29</v>
      </c>
      <c r="DC198">
        <f>ROUND((ROUND(AT198*AG198,2)*ROUND((0.2+1),7)),2)</f>
        <v>25.06</v>
      </c>
      <c r="DD198" t="s">
        <v>3</v>
      </c>
      <c r="DE198" t="s">
        <v>3</v>
      </c>
      <c r="DF198">
        <f t="shared" si="46"/>
        <v>0</v>
      </c>
      <c r="DG198">
        <f t="shared" si="47"/>
        <v>15.06</v>
      </c>
      <c r="DH198">
        <f t="shared" si="48"/>
        <v>2</v>
      </c>
      <c r="DI198">
        <f t="shared" si="49"/>
        <v>0</v>
      </c>
      <c r="DJ198">
        <f>DG198</f>
        <v>15.06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ROW(Source!A100)</f>
        <v>100</v>
      </c>
      <c r="B199">
        <v>64877770</v>
      </c>
      <c r="C199">
        <v>64878299</v>
      </c>
      <c r="D199">
        <v>29115045</v>
      </c>
      <c r="E199">
        <v>1</v>
      </c>
      <c r="F199">
        <v>1</v>
      </c>
      <c r="G199">
        <v>1</v>
      </c>
      <c r="H199">
        <v>3</v>
      </c>
      <c r="I199" t="s">
        <v>840</v>
      </c>
      <c r="J199" t="s">
        <v>841</v>
      </c>
      <c r="K199" t="s">
        <v>842</v>
      </c>
      <c r="L199">
        <v>1354</v>
      </c>
      <c r="N199">
        <v>1010</v>
      </c>
      <c r="O199" t="s">
        <v>134</v>
      </c>
      <c r="P199" t="s">
        <v>134</v>
      </c>
      <c r="Q199">
        <v>1</v>
      </c>
      <c r="W199">
        <v>0</v>
      </c>
      <c r="X199">
        <v>506181523</v>
      </c>
      <c r="Y199">
        <f>AT199</f>
        <v>2.02</v>
      </c>
      <c r="AA199">
        <v>3828.3</v>
      </c>
      <c r="AB199">
        <v>0</v>
      </c>
      <c r="AC199">
        <v>0</v>
      </c>
      <c r="AD199">
        <v>0</v>
      </c>
      <c r="AE199">
        <v>3828.3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2.02</v>
      </c>
      <c r="AU199" t="s">
        <v>3</v>
      </c>
      <c r="AV199">
        <v>0</v>
      </c>
      <c r="AW199">
        <v>2</v>
      </c>
      <c r="AX199">
        <v>64878310</v>
      </c>
      <c r="AY199">
        <v>1</v>
      </c>
      <c r="AZ199">
        <v>0</v>
      </c>
      <c r="BA199">
        <v>203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ROUND(Y199*Source!I100,7)</f>
        <v>0.16159999999999999</v>
      </c>
      <c r="CY199">
        <f>AA199</f>
        <v>3828.3</v>
      </c>
      <c r="CZ199">
        <f>AE199</f>
        <v>3828.3</v>
      </c>
      <c r="DA199">
        <f>AI199</f>
        <v>1</v>
      </c>
      <c r="DB199">
        <f>ROUND(ROUND(AT199*CZ199,2),2)</f>
        <v>7733.17</v>
      </c>
      <c r="DC199">
        <f>ROUND(ROUND(AT199*AG199,2),2)</f>
        <v>0</v>
      </c>
      <c r="DD199" t="s">
        <v>3</v>
      </c>
      <c r="DE199" t="s">
        <v>3</v>
      </c>
      <c r="DF199">
        <f t="shared" si="46"/>
        <v>618.65</v>
      </c>
      <c r="DG199">
        <f t="shared" si="47"/>
        <v>0</v>
      </c>
      <c r="DH199">
        <f t="shared" si="48"/>
        <v>0</v>
      </c>
      <c r="DI199">
        <f t="shared" si="49"/>
        <v>0</v>
      </c>
      <c r="DJ199">
        <f>DF199</f>
        <v>618.65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ROW(Source!A100)</f>
        <v>100</v>
      </c>
      <c r="B200">
        <v>64877770</v>
      </c>
      <c r="C200">
        <v>64878299</v>
      </c>
      <c r="D200">
        <v>29150040</v>
      </c>
      <c r="E200">
        <v>1</v>
      </c>
      <c r="F200">
        <v>1</v>
      </c>
      <c r="G200">
        <v>1</v>
      </c>
      <c r="H200">
        <v>3</v>
      </c>
      <c r="I200" t="s">
        <v>733</v>
      </c>
      <c r="J200" t="s">
        <v>734</v>
      </c>
      <c r="K200" t="s">
        <v>735</v>
      </c>
      <c r="L200">
        <v>1339</v>
      </c>
      <c r="N200">
        <v>1007</v>
      </c>
      <c r="O200" t="s">
        <v>95</v>
      </c>
      <c r="P200" t="s">
        <v>95</v>
      </c>
      <c r="Q200">
        <v>1</v>
      </c>
      <c r="W200">
        <v>0</v>
      </c>
      <c r="X200">
        <v>619799737</v>
      </c>
      <c r="Y200">
        <f>AT200</f>
        <v>7.18</v>
      </c>
      <c r="AA200">
        <v>2.44</v>
      </c>
      <c r="AB200">
        <v>0</v>
      </c>
      <c r="AC200">
        <v>0</v>
      </c>
      <c r="AD200">
        <v>0</v>
      </c>
      <c r="AE200">
        <v>2.44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7.18</v>
      </c>
      <c r="AU200" t="s">
        <v>3</v>
      </c>
      <c r="AV200">
        <v>0</v>
      </c>
      <c r="AW200">
        <v>2</v>
      </c>
      <c r="AX200">
        <v>64878311</v>
      </c>
      <c r="AY200">
        <v>1</v>
      </c>
      <c r="AZ200">
        <v>0</v>
      </c>
      <c r="BA200">
        <v>204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ROUND(Y200*Source!I100,7)</f>
        <v>0.57440000000000002</v>
      </c>
      <c r="CY200">
        <f>AA200</f>
        <v>2.44</v>
      </c>
      <c r="CZ200">
        <f>AE200</f>
        <v>2.44</v>
      </c>
      <c r="DA200">
        <f>AI200</f>
        <v>1</v>
      </c>
      <c r="DB200">
        <f>ROUND(ROUND(AT200*CZ200,2),2)</f>
        <v>17.52</v>
      </c>
      <c r="DC200">
        <f>ROUND(ROUND(AT200*AG200,2),2)</f>
        <v>0</v>
      </c>
      <c r="DD200" t="s">
        <v>3</v>
      </c>
      <c r="DE200" t="s">
        <v>3</v>
      </c>
      <c r="DF200">
        <f t="shared" si="46"/>
        <v>1.4</v>
      </c>
      <c r="DG200">
        <f t="shared" si="47"/>
        <v>0</v>
      </c>
      <c r="DH200">
        <f t="shared" si="48"/>
        <v>0</v>
      </c>
      <c r="DI200">
        <f t="shared" si="49"/>
        <v>0</v>
      </c>
      <c r="DJ200">
        <f>DF200</f>
        <v>1.4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ROW(Source!A101)</f>
        <v>101</v>
      </c>
      <c r="B201">
        <v>64877767</v>
      </c>
      <c r="C201">
        <v>64878299</v>
      </c>
      <c r="D201">
        <v>18411117</v>
      </c>
      <c r="E201">
        <v>1</v>
      </c>
      <c r="F201">
        <v>1</v>
      </c>
      <c r="G201">
        <v>1</v>
      </c>
      <c r="H201">
        <v>1</v>
      </c>
      <c r="I201" t="s">
        <v>835</v>
      </c>
      <c r="J201" t="s">
        <v>3</v>
      </c>
      <c r="K201" t="s">
        <v>836</v>
      </c>
      <c r="L201">
        <v>1369</v>
      </c>
      <c r="N201">
        <v>1013</v>
      </c>
      <c r="O201" t="s">
        <v>692</v>
      </c>
      <c r="P201" t="s">
        <v>692</v>
      </c>
      <c r="Q201">
        <v>1</v>
      </c>
      <c r="W201">
        <v>0</v>
      </c>
      <c r="X201">
        <v>-1739886638</v>
      </c>
      <c r="Y201">
        <f>(AT201*ROUND((0.2+1),7))</f>
        <v>37.799999999999997</v>
      </c>
      <c r="AA201">
        <v>0</v>
      </c>
      <c r="AB201">
        <v>0</v>
      </c>
      <c r="AC201">
        <v>0</v>
      </c>
      <c r="AD201">
        <v>9.6199999999999992</v>
      </c>
      <c r="AE201">
        <v>0</v>
      </c>
      <c r="AF201">
        <v>0</v>
      </c>
      <c r="AG201">
        <v>0</v>
      </c>
      <c r="AH201">
        <v>9.6199999999999992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31.5</v>
      </c>
      <c r="AU201" t="s">
        <v>27</v>
      </c>
      <c r="AV201">
        <v>1</v>
      </c>
      <c r="AW201">
        <v>2</v>
      </c>
      <c r="AX201">
        <v>64878306</v>
      </c>
      <c r="AY201">
        <v>1</v>
      </c>
      <c r="AZ201">
        <v>0</v>
      </c>
      <c r="BA201">
        <v>205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ROUND(AT201*Source!I101*AH201*AL201,0)</f>
        <v>24</v>
      </c>
      <c r="CV201">
        <f>ROUND(Y201*Source!I101,7)</f>
        <v>3.024</v>
      </c>
      <c r="CW201">
        <v>0</v>
      </c>
      <c r="CX201">
        <f>ROUND(Y201*Source!I101,7)</f>
        <v>3.024</v>
      </c>
      <c r="CY201">
        <f>AD201</f>
        <v>9.6199999999999992</v>
      </c>
      <c r="CZ201">
        <f>AH201</f>
        <v>9.6199999999999992</v>
      </c>
      <c r="DA201">
        <f>AL201</f>
        <v>1</v>
      </c>
      <c r="DB201">
        <f>ROUND((ROUND(AT201*CZ201,2)*ROUND((0.2+1),7)),2)</f>
        <v>363.64</v>
      </c>
      <c r="DC201">
        <f>ROUND((ROUND(AT201*AG201,2)*ROUND((0.2+1),7)),2)</f>
        <v>0</v>
      </c>
      <c r="DD201" t="s">
        <v>3</v>
      </c>
      <c r="DE201" t="s">
        <v>3</v>
      </c>
      <c r="DF201">
        <f>ROUND(ROUND(AE201,0)*CX201,0)</f>
        <v>0</v>
      </c>
      <c r="DG201">
        <f>ROUND(ROUND(AF201,0)*CX201,0)</f>
        <v>0</v>
      </c>
      <c r="DH201">
        <f>ROUND(ROUND(AG201,0)*CX201,0)</f>
        <v>0</v>
      </c>
      <c r="DI201">
        <f t="shared" ref="DI201:DI206" si="50">ROUND(ROUND(AH201,0)*CX201,0)</f>
        <v>30</v>
      </c>
      <c r="DJ201">
        <f>DI201</f>
        <v>30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ROW(Source!A101)</f>
        <v>101</v>
      </c>
      <c r="B202">
        <v>64877767</v>
      </c>
      <c r="C202">
        <v>64878299</v>
      </c>
      <c r="D202">
        <v>121548</v>
      </c>
      <c r="E202">
        <v>1</v>
      </c>
      <c r="F202">
        <v>1</v>
      </c>
      <c r="G202">
        <v>1</v>
      </c>
      <c r="H202">
        <v>1</v>
      </c>
      <c r="I202" t="s">
        <v>38</v>
      </c>
      <c r="J202" t="s">
        <v>3</v>
      </c>
      <c r="K202" t="s">
        <v>693</v>
      </c>
      <c r="L202">
        <v>608254</v>
      </c>
      <c r="N202">
        <v>1013</v>
      </c>
      <c r="O202" t="s">
        <v>694</v>
      </c>
      <c r="P202" t="s">
        <v>694</v>
      </c>
      <c r="Q202">
        <v>1</v>
      </c>
      <c r="W202">
        <v>0</v>
      </c>
      <c r="X202">
        <v>-185737400</v>
      </c>
      <c r="Y202">
        <f>(AT202*ROUND((0.2+1),7))</f>
        <v>35.04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29.2</v>
      </c>
      <c r="AU202" t="s">
        <v>27</v>
      </c>
      <c r="AV202">
        <v>2</v>
      </c>
      <c r="AW202">
        <v>2</v>
      </c>
      <c r="AX202">
        <v>64878307</v>
      </c>
      <c r="AY202">
        <v>1</v>
      </c>
      <c r="AZ202">
        <v>0</v>
      </c>
      <c r="BA202">
        <v>206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ROUND(Y202*Source!I101,7)</f>
        <v>2.8031999999999999</v>
      </c>
      <c r="CY202">
        <f>AD202</f>
        <v>0</v>
      </c>
      <c r="CZ202">
        <f>AH202</f>
        <v>0</v>
      </c>
      <c r="DA202">
        <f>AL202</f>
        <v>1</v>
      </c>
      <c r="DB202">
        <f>ROUND((ROUND(AT202*CZ202,2)*ROUND((0.2+1),7)),2)</f>
        <v>0</v>
      </c>
      <c r="DC202">
        <f>ROUND((ROUND(AT202*AG202,2)*ROUND((0.2+1),7)),2)</f>
        <v>0</v>
      </c>
      <c r="DD202" t="s">
        <v>3</v>
      </c>
      <c r="DE202" t="s">
        <v>3</v>
      </c>
      <c r="DF202">
        <f>ROUND(ROUND(AE202,0)*CX202,0)</f>
        <v>0</v>
      </c>
      <c r="DG202">
        <f>ROUND(ROUND(AF202,0)*CX202,0)</f>
        <v>0</v>
      </c>
      <c r="DH202">
        <f>ROUND(ROUND(AG202,0)*CX202,0)</f>
        <v>0</v>
      </c>
      <c r="DI202">
        <f t="shared" si="50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ROW(Source!A101)</f>
        <v>101</v>
      </c>
      <c r="B203">
        <v>64877767</v>
      </c>
      <c r="C203">
        <v>64878299</v>
      </c>
      <c r="D203">
        <v>29174501</v>
      </c>
      <c r="E203">
        <v>1</v>
      </c>
      <c r="F203">
        <v>1</v>
      </c>
      <c r="G203">
        <v>1</v>
      </c>
      <c r="H203">
        <v>2</v>
      </c>
      <c r="I203" t="s">
        <v>837</v>
      </c>
      <c r="J203" t="s">
        <v>838</v>
      </c>
      <c r="K203" t="s">
        <v>839</v>
      </c>
      <c r="L203">
        <v>1368</v>
      </c>
      <c r="N203">
        <v>1011</v>
      </c>
      <c r="O203" t="s">
        <v>698</v>
      </c>
      <c r="P203" t="s">
        <v>698</v>
      </c>
      <c r="Q203">
        <v>1</v>
      </c>
      <c r="W203">
        <v>0</v>
      </c>
      <c r="X203">
        <v>216413451</v>
      </c>
      <c r="Y203">
        <f>(AT203*ROUND((0.2+1),7))</f>
        <v>35.04</v>
      </c>
      <c r="AA203">
        <v>0</v>
      </c>
      <c r="AB203">
        <v>648.29</v>
      </c>
      <c r="AC203">
        <v>590.79</v>
      </c>
      <c r="AD203">
        <v>0</v>
      </c>
      <c r="AE203">
        <v>0</v>
      </c>
      <c r="AF203">
        <v>39.409999999999997</v>
      </c>
      <c r="AG203">
        <v>11.6</v>
      </c>
      <c r="AH203">
        <v>0</v>
      </c>
      <c r="AI203">
        <v>1</v>
      </c>
      <c r="AJ203">
        <v>16.45</v>
      </c>
      <c r="AK203">
        <v>50.93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29.2</v>
      </c>
      <c r="AU203" t="s">
        <v>27</v>
      </c>
      <c r="AV203">
        <v>0</v>
      </c>
      <c r="AW203">
        <v>2</v>
      </c>
      <c r="AX203">
        <v>64878308</v>
      </c>
      <c r="AY203">
        <v>1</v>
      </c>
      <c r="AZ203">
        <v>0</v>
      </c>
      <c r="BA203">
        <v>207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ROUND(Y203*Source!I101*DO203,7)</f>
        <v>0</v>
      </c>
      <c r="CX203">
        <f>ROUND(Y203*Source!I101,7)</f>
        <v>2.8031999999999999</v>
      </c>
      <c r="CY203">
        <f>AB203</f>
        <v>648.29</v>
      </c>
      <c r="CZ203">
        <f>AF203</f>
        <v>39.409999999999997</v>
      </c>
      <c r="DA203">
        <f>AJ203</f>
        <v>16.45</v>
      </c>
      <c r="DB203">
        <f>ROUND((ROUND(AT203*CZ203,2)*ROUND((0.2+1),7)),2)</f>
        <v>1380.92</v>
      </c>
      <c r="DC203">
        <f>ROUND((ROUND(AT203*AG203,2)*ROUND((0.2+1),7)),2)</f>
        <v>406.46</v>
      </c>
      <c r="DD203" t="s">
        <v>3</v>
      </c>
      <c r="DE203" t="s">
        <v>3</v>
      </c>
      <c r="DF203">
        <f>ROUND(ROUND(AE203,0)*CX203,0)</f>
        <v>0</v>
      </c>
      <c r="DG203">
        <f>ROUND(ROUND(AF203*AJ203,0)*CX203,0)</f>
        <v>1816</v>
      </c>
      <c r="DH203">
        <f>ROUND(ROUND(AG203*AK203,0)*CX203,0)</f>
        <v>1657</v>
      </c>
      <c r="DI203">
        <f t="shared" si="50"/>
        <v>0</v>
      </c>
      <c r="DJ203">
        <f>DG203</f>
        <v>1816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ROW(Source!A101)</f>
        <v>101</v>
      </c>
      <c r="B204">
        <v>64877767</v>
      </c>
      <c r="C204">
        <v>64878299</v>
      </c>
      <c r="D204">
        <v>29174913</v>
      </c>
      <c r="E204">
        <v>1</v>
      </c>
      <c r="F204">
        <v>1</v>
      </c>
      <c r="G204">
        <v>1</v>
      </c>
      <c r="H204">
        <v>2</v>
      </c>
      <c r="I204" t="s">
        <v>745</v>
      </c>
      <c r="J204" t="s">
        <v>746</v>
      </c>
      <c r="K204" t="s">
        <v>747</v>
      </c>
      <c r="L204">
        <v>1368</v>
      </c>
      <c r="N204">
        <v>1011</v>
      </c>
      <c r="O204" t="s">
        <v>698</v>
      </c>
      <c r="P204" t="s">
        <v>698</v>
      </c>
      <c r="Q204">
        <v>1</v>
      </c>
      <c r="W204">
        <v>0</v>
      </c>
      <c r="X204">
        <v>1230759911</v>
      </c>
      <c r="Y204">
        <f>(AT204*ROUND((0.2+1),7))</f>
        <v>2.16</v>
      </c>
      <c r="AA204">
        <v>0</v>
      </c>
      <c r="AB204">
        <v>2113</v>
      </c>
      <c r="AC204">
        <v>590.79</v>
      </c>
      <c r="AD204">
        <v>0</v>
      </c>
      <c r="AE204">
        <v>0</v>
      </c>
      <c r="AF204">
        <v>87.17</v>
      </c>
      <c r="AG204">
        <v>11.6</v>
      </c>
      <c r="AH204">
        <v>0</v>
      </c>
      <c r="AI204">
        <v>1</v>
      </c>
      <c r="AJ204">
        <v>24.24</v>
      </c>
      <c r="AK204">
        <v>50.93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1.8</v>
      </c>
      <c r="AU204" t="s">
        <v>27</v>
      </c>
      <c r="AV204">
        <v>0</v>
      </c>
      <c r="AW204">
        <v>2</v>
      </c>
      <c r="AX204">
        <v>64878309</v>
      </c>
      <c r="AY204">
        <v>1</v>
      </c>
      <c r="AZ204">
        <v>0</v>
      </c>
      <c r="BA204">
        <v>208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ROUND(Y204*Source!I101*DO204,7)</f>
        <v>0</v>
      </c>
      <c r="CX204">
        <f>ROUND(Y204*Source!I101,7)</f>
        <v>0.17280000000000001</v>
      </c>
      <c r="CY204">
        <f>AB204</f>
        <v>2113</v>
      </c>
      <c r="CZ204">
        <f>AF204</f>
        <v>87.17</v>
      </c>
      <c r="DA204">
        <f>AJ204</f>
        <v>24.24</v>
      </c>
      <c r="DB204">
        <f>ROUND((ROUND(AT204*CZ204,2)*ROUND((0.2+1),7)),2)</f>
        <v>188.29</v>
      </c>
      <c r="DC204">
        <f>ROUND((ROUND(AT204*AG204,2)*ROUND((0.2+1),7)),2)</f>
        <v>25.06</v>
      </c>
      <c r="DD204" t="s">
        <v>3</v>
      </c>
      <c r="DE204" t="s">
        <v>3</v>
      </c>
      <c r="DF204">
        <f>ROUND(ROUND(AE204,0)*CX204,0)</f>
        <v>0</v>
      </c>
      <c r="DG204">
        <f>ROUND(ROUND(AF204*AJ204,0)*CX204,0)</f>
        <v>365</v>
      </c>
      <c r="DH204">
        <f>ROUND(ROUND(AG204*AK204,0)*CX204,0)</f>
        <v>102</v>
      </c>
      <c r="DI204">
        <f t="shared" si="50"/>
        <v>0</v>
      </c>
      <c r="DJ204">
        <f>DG204</f>
        <v>365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ROW(Source!A101)</f>
        <v>101</v>
      </c>
      <c r="B205">
        <v>64877767</v>
      </c>
      <c r="C205">
        <v>64878299</v>
      </c>
      <c r="D205">
        <v>29115045</v>
      </c>
      <c r="E205">
        <v>1</v>
      </c>
      <c r="F205">
        <v>1</v>
      </c>
      <c r="G205">
        <v>1</v>
      </c>
      <c r="H205">
        <v>3</v>
      </c>
      <c r="I205" t="s">
        <v>840</v>
      </c>
      <c r="J205" t="s">
        <v>841</v>
      </c>
      <c r="K205" t="s">
        <v>842</v>
      </c>
      <c r="L205">
        <v>1354</v>
      </c>
      <c r="N205">
        <v>1010</v>
      </c>
      <c r="O205" t="s">
        <v>134</v>
      </c>
      <c r="P205" t="s">
        <v>134</v>
      </c>
      <c r="Q205">
        <v>1</v>
      </c>
      <c r="W205">
        <v>0</v>
      </c>
      <c r="X205">
        <v>506181523</v>
      </c>
      <c r="Y205">
        <f>AT205</f>
        <v>2.02</v>
      </c>
      <c r="AA205">
        <v>8843.3700000000008</v>
      </c>
      <c r="AB205">
        <v>0</v>
      </c>
      <c r="AC205">
        <v>0</v>
      </c>
      <c r="AD205">
        <v>0</v>
      </c>
      <c r="AE205">
        <v>3828.3</v>
      </c>
      <c r="AF205">
        <v>0</v>
      </c>
      <c r="AG205">
        <v>0</v>
      </c>
      <c r="AH205">
        <v>0</v>
      </c>
      <c r="AI205">
        <v>2.31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2.02</v>
      </c>
      <c r="AU205" t="s">
        <v>3</v>
      </c>
      <c r="AV205">
        <v>0</v>
      </c>
      <c r="AW205">
        <v>2</v>
      </c>
      <c r="AX205">
        <v>64878310</v>
      </c>
      <c r="AY205">
        <v>1</v>
      </c>
      <c r="AZ205">
        <v>0</v>
      </c>
      <c r="BA205">
        <v>209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ROUND(Y205*Source!I101,7)</f>
        <v>0.16159999999999999</v>
      </c>
      <c r="CY205">
        <f>AA205</f>
        <v>8843.3700000000008</v>
      </c>
      <c r="CZ205">
        <f>AE205</f>
        <v>3828.3</v>
      </c>
      <c r="DA205">
        <f>AI205</f>
        <v>2.31</v>
      </c>
      <c r="DB205">
        <f>ROUND(ROUND(AT205*CZ205,2),2)</f>
        <v>7733.17</v>
      </c>
      <c r="DC205">
        <f>ROUND(ROUND(AT205*AG205,2),2)</f>
        <v>0</v>
      </c>
      <c r="DD205" t="s">
        <v>3</v>
      </c>
      <c r="DE205" t="s">
        <v>3</v>
      </c>
      <c r="DF205">
        <f>ROUND(ROUND(AE205*AI205,0)*CX205,0)</f>
        <v>1429</v>
      </c>
      <c r="DG205">
        <f>ROUND(ROUND(AF205,0)*CX205,0)</f>
        <v>0</v>
      </c>
      <c r="DH205">
        <f>ROUND(ROUND(AG205,0)*CX205,0)</f>
        <v>0</v>
      </c>
      <c r="DI205">
        <f t="shared" si="50"/>
        <v>0</v>
      </c>
      <c r="DJ205">
        <f>DF205</f>
        <v>1429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ROW(Source!A101)</f>
        <v>101</v>
      </c>
      <c r="B206">
        <v>64877767</v>
      </c>
      <c r="C206">
        <v>64878299</v>
      </c>
      <c r="D206">
        <v>29150040</v>
      </c>
      <c r="E206">
        <v>1</v>
      </c>
      <c r="F206">
        <v>1</v>
      </c>
      <c r="G206">
        <v>1</v>
      </c>
      <c r="H206">
        <v>3</v>
      </c>
      <c r="I206" t="s">
        <v>733</v>
      </c>
      <c r="J206" t="s">
        <v>734</v>
      </c>
      <c r="K206" t="s">
        <v>735</v>
      </c>
      <c r="L206">
        <v>1339</v>
      </c>
      <c r="N206">
        <v>1007</v>
      </c>
      <c r="O206" t="s">
        <v>95</v>
      </c>
      <c r="P206" t="s">
        <v>95</v>
      </c>
      <c r="Q206">
        <v>1</v>
      </c>
      <c r="W206">
        <v>0</v>
      </c>
      <c r="X206">
        <v>619799737</v>
      </c>
      <c r="Y206">
        <f>AT206</f>
        <v>7.18</v>
      </c>
      <c r="AA206">
        <v>31.28</v>
      </c>
      <c r="AB206">
        <v>0</v>
      </c>
      <c r="AC206">
        <v>0</v>
      </c>
      <c r="AD206">
        <v>0</v>
      </c>
      <c r="AE206">
        <v>2.44</v>
      </c>
      <c r="AF206">
        <v>0</v>
      </c>
      <c r="AG206">
        <v>0</v>
      </c>
      <c r="AH206">
        <v>0</v>
      </c>
      <c r="AI206">
        <v>12.82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7.18</v>
      </c>
      <c r="AU206" t="s">
        <v>3</v>
      </c>
      <c r="AV206">
        <v>0</v>
      </c>
      <c r="AW206">
        <v>2</v>
      </c>
      <c r="AX206">
        <v>64878311</v>
      </c>
      <c r="AY206">
        <v>1</v>
      </c>
      <c r="AZ206">
        <v>0</v>
      </c>
      <c r="BA206">
        <v>210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ROUND(Y206*Source!I101,7)</f>
        <v>0.57440000000000002</v>
      </c>
      <c r="CY206">
        <f>AA206</f>
        <v>31.28</v>
      </c>
      <c r="CZ206">
        <f>AE206</f>
        <v>2.44</v>
      </c>
      <c r="DA206">
        <f>AI206</f>
        <v>12.82</v>
      </c>
      <c r="DB206">
        <f>ROUND(ROUND(AT206*CZ206,2),2)</f>
        <v>17.52</v>
      </c>
      <c r="DC206">
        <f>ROUND(ROUND(AT206*AG206,2),2)</f>
        <v>0</v>
      </c>
      <c r="DD206" t="s">
        <v>3</v>
      </c>
      <c r="DE206" t="s">
        <v>3</v>
      </c>
      <c r="DF206">
        <f>ROUND(ROUND(AE206*AI206,0)*CX206,0)</f>
        <v>18</v>
      </c>
      <c r="DG206">
        <f>ROUND(ROUND(AF206,0)*CX206,0)</f>
        <v>0</v>
      </c>
      <c r="DH206">
        <f>ROUND(ROUND(AG206,0)*CX206,0)</f>
        <v>0</v>
      </c>
      <c r="DI206">
        <f t="shared" si="50"/>
        <v>0</v>
      </c>
      <c r="DJ206">
        <f>DF206</f>
        <v>18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ROW(Source!A102)</f>
        <v>102</v>
      </c>
      <c r="B207">
        <v>64877770</v>
      </c>
      <c r="C207">
        <v>64878312</v>
      </c>
      <c r="D207">
        <v>18409850</v>
      </c>
      <c r="E207">
        <v>1</v>
      </c>
      <c r="F207">
        <v>1</v>
      </c>
      <c r="G207">
        <v>1</v>
      </c>
      <c r="H207">
        <v>1</v>
      </c>
      <c r="I207" t="s">
        <v>843</v>
      </c>
      <c r="J207" t="s">
        <v>3</v>
      </c>
      <c r="K207" t="s">
        <v>844</v>
      </c>
      <c r="L207">
        <v>1369</v>
      </c>
      <c r="N207">
        <v>1013</v>
      </c>
      <c r="O207" t="s">
        <v>692</v>
      </c>
      <c r="P207" t="s">
        <v>692</v>
      </c>
      <c r="Q207">
        <v>1</v>
      </c>
      <c r="W207">
        <v>0</v>
      </c>
      <c r="X207">
        <v>855544366</v>
      </c>
      <c r="Y207">
        <f>(AT207*ROUND((0.2+1),7))</f>
        <v>9.395999999999999</v>
      </c>
      <c r="AA207">
        <v>0</v>
      </c>
      <c r="AB207">
        <v>0</v>
      </c>
      <c r="AC207">
        <v>0</v>
      </c>
      <c r="AD207">
        <v>9.07</v>
      </c>
      <c r="AE207">
        <v>0</v>
      </c>
      <c r="AF207">
        <v>0</v>
      </c>
      <c r="AG207">
        <v>0</v>
      </c>
      <c r="AH207">
        <v>9.07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7.83</v>
      </c>
      <c r="AU207" t="s">
        <v>27</v>
      </c>
      <c r="AV207">
        <v>1</v>
      </c>
      <c r="AW207">
        <v>2</v>
      </c>
      <c r="AX207">
        <v>64878316</v>
      </c>
      <c r="AY207">
        <v>1</v>
      </c>
      <c r="AZ207">
        <v>0</v>
      </c>
      <c r="BA207">
        <v>211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ROUND(AT207*Source!I102*AH207*AL207,0)</f>
        <v>57</v>
      </c>
      <c r="CV207">
        <f>ROUND(Y207*Source!I102,7)</f>
        <v>7.5167999999999999</v>
      </c>
      <c r="CW207">
        <v>0</v>
      </c>
      <c r="CX207">
        <f>ROUND(Y207*Source!I102,7)</f>
        <v>7.5167999999999999</v>
      </c>
      <c r="CY207">
        <f>AD207</f>
        <v>9.07</v>
      </c>
      <c r="CZ207">
        <f>AH207</f>
        <v>9.07</v>
      </c>
      <c r="DA207">
        <f>AL207</f>
        <v>1</v>
      </c>
      <c r="DB207">
        <f>ROUND((ROUND(AT207*CZ207,2)*ROUND((0.2+1),7)),2)</f>
        <v>85.22</v>
      </c>
      <c r="DC207">
        <f>ROUND((ROUND(AT207*AG207,2)*ROUND((0.2+1),7)),2)</f>
        <v>0</v>
      </c>
      <c r="DD207" t="s">
        <v>3</v>
      </c>
      <c r="DE207" t="s">
        <v>3</v>
      </c>
      <c r="DF207">
        <f>ROUND(ROUND(AE207,2)*CX207,2)</f>
        <v>0</v>
      </c>
      <c r="DG207">
        <f>ROUND(ROUND(AF207,2)*CX207,2)</f>
        <v>0</v>
      </c>
      <c r="DH207">
        <f>ROUND(ROUND(AG207,2)*CX207,2)</f>
        <v>0</v>
      </c>
      <c r="DI207">
        <f>ROUND(ROUND(AH207,2)*CX207,2)</f>
        <v>68.180000000000007</v>
      </c>
      <c r="DJ207">
        <f>DI207</f>
        <v>68.180000000000007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ROW(Source!A102)</f>
        <v>102</v>
      </c>
      <c r="B208">
        <v>64877770</v>
      </c>
      <c r="C208">
        <v>64878312</v>
      </c>
      <c r="D208">
        <v>29145155</v>
      </c>
      <c r="E208">
        <v>1</v>
      </c>
      <c r="F208">
        <v>1</v>
      </c>
      <c r="G208">
        <v>1</v>
      </c>
      <c r="H208">
        <v>3</v>
      </c>
      <c r="I208" t="s">
        <v>769</v>
      </c>
      <c r="J208" t="s">
        <v>770</v>
      </c>
      <c r="K208" t="s">
        <v>771</v>
      </c>
      <c r="L208">
        <v>1339</v>
      </c>
      <c r="N208">
        <v>1007</v>
      </c>
      <c r="O208" t="s">
        <v>95</v>
      </c>
      <c r="P208" t="s">
        <v>95</v>
      </c>
      <c r="Q208">
        <v>1</v>
      </c>
      <c r="W208">
        <v>0</v>
      </c>
      <c r="X208">
        <v>-769468533</v>
      </c>
      <c r="Y208">
        <f>AT208</f>
        <v>1.7999999999999999E-2</v>
      </c>
      <c r="AA208">
        <v>485.9</v>
      </c>
      <c r="AB208">
        <v>0</v>
      </c>
      <c r="AC208">
        <v>0</v>
      </c>
      <c r="AD208">
        <v>0</v>
      </c>
      <c r="AE208">
        <v>485.9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1.7999999999999999E-2</v>
      </c>
      <c r="AU208" t="s">
        <v>3</v>
      </c>
      <c r="AV208">
        <v>0</v>
      </c>
      <c r="AW208">
        <v>2</v>
      </c>
      <c r="AX208">
        <v>64878317</v>
      </c>
      <c r="AY208">
        <v>1</v>
      </c>
      <c r="AZ208">
        <v>0</v>
      </c>
      <c r="BA208">
        <v>212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ROUND(Y208*Source!I102,7)</f>
        <v>1.44E-2</v>
      </c>
      <c r="CY208">
        <f>AA208</f>
        <v>485.9</v>
      </c>
      <c r="CZ208">
        <f>AE208</f>
        <v>485.9</v>
      </c>
      <c r="DA208">
        <f>AI208</f>
        <v>1</v>
      </c>
      <c r="DB208">
        <f>ROUND(ROUND(AT208*CZ208,2),2)</f>
        <v>8.75</v>
      </c>
      <c r="DC208">
        <f>ROUND(ROUND(AT208*AG208,2),2)</f>
        <v>0</v>
      </c>
      <c r="DD208" t="s">
        <v>3</v>
      </c>
      <c r="DE208" t="s">
        <v>3</v>
      </c>
      <c r="DF208">
        <f>ROUND(ROUND(AE208,2)*CX208,2)</f>
        <v>7</v>
      </c>
      <c r="DG208">
        <f>ROUND(ROUND(AF208,2)*CX208,2)</f>
        <v>0</v>
      </c>
      <c r="DH208">
        <f>ROUND(ROUND(AG208,2)*CX208,2)</f>
        <v>0</v>
      </c>
      <c r="DI208">
        <f>ROUND(ROUND(AH208,2)*CX208,2)</f>
        <v>0</v>
      </c>
      <c r="DJ208">
        <f>DF208</f>
        <v>7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ROW(Source!A102)</f>
        <v>102</v>
      </c>
      <c r="B209">
        <v>64877770</v>
      </c>
      <c r="C209">
        <v>64878312</v>
      </c>
      <c r="D209">
        <v>29148831</v>
      </c>
      <c r="E209">
        <v>1</v>
      </c>
      <c r="F209">
        <v>1</v>
      </c>
      <c r="G209">
        <v>1</v>
      </c>
      <c r="H209">
        <v>3</v>
      </c>
      <c r="I209" t="s">
        <v>845</v>
      </c>
      <c r="J209" t="s">
        <v>846</v>
      </c>
      <c r="K209" t="s">
        <v>847</v>
      </c>
      <c r="L209">
        <v>1356</v>
      </c>
      <c r="N209">
        <v>1010</v>
      </c>
      <c r="O209" t="s">
        <v>400</v>
      </c>
      <c r="P209" t="s">
        <v>400</v>
      </c>
      <c r="Q209">
        <v>1000</v>
      </c>
      <c r="W209">
        <v>0</v>
      </c>
      <c r="X209">
        <v>-2110925800</v>
      </c>
      <c r="Y209">
        <f>AT209</f>
        <v>1.7000000000000001E-2</v>
      </c>
      <c r="AA209">
        <v>1066.1300000000001</v>
      </c>
      <c r="AB209">
        <v>0</v>
      </c>
      <c r="AC209">
        <v>0</v>
      </c>
      <c r="AD209">
        <v>0</v>
      </c>
      <c r="AE209">
        <v>1066.1300000000001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1.7000000000000001E-2</v>
      </c>
      <c r="AU209" t="s">
        <v>3</v>
      </c>
      <c r="AV209">
        <v>0</v>
      </c>
      <c r="AW209">
        <v>2</v>
      </c>
      <c r="AX209">
        <v>64878318</v>
      </c>
      <c r="AY209">
        <v>1</v>
      </c>
      <c r="AZ209">
        <v>0</v>
      </c>
      <c r="BA209">
        <v>213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ROUND(Y209*Source!I102,7)</f>
        <v>1.3599999999999999E-2</v>
      </c>
      <c r="CY209">
        <f>AA209</f>
        <v>1066.1300000000001</v>
      </c>
      <c r="CZ209">
        <f>AE209</f>
        <v>1066.1300000000001</v>
      </c>
      <c r="DA209">
        <f>AI209</f>
        <v>1</v>
      </c>
      <c r="DB209">
        <f>ROUND(ROUND(AT209*CZ209,2),2)</f>
        <v>18.12</v>
      </c>
      <c r="DC209">
        <f>ROUND(ROUND(AT209*AG209,2),2)</f>
        <v>0</v>
      </c>
      <c r="DD209" t="s">
        <v>3</v>
      </c>
      <c r="DE209" t="s">
        <v>3</v>
      </c>
      <c r="DF209">
        <f>ROUND(ROUND(AE209,2)*CX209,2)</f>
        <v>14.5</v>
      </c>
      <c r="DG209">
        <f>ROUND(ROUND(AF209,2)*CX209,2)</f>
        <v>0</v>
      </c>
      <c r="DH209">
        <f>ROUND(ROUND(AG209,2)*CX209,2)</f>
        <v>0</v>
      </c>
      <c r="DI209">
        <f>ROUND(ROUND(AH209,2)*CX209,2)</f>
        <v>0</v>
      </c>
      <c r="DJ209">
        <f>DF209</f>
        <v>14.5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ROW(Source!A103)</f>
        <v>103</v>
      </c>
      <c r="B210">
        <v>64877767</v>
      </c>
      <c r="C210">
        <v>64878312</v>
      </c>
      <c r="D210">
        <v>18409850</v>
      </c>
      <c r="E210">
        <v>1</v>
      </c>
      <c r="F210">
        <v>1</v>
      </c>
      <c r="G210">
        <v>1</v>
      </c>
      <c r="H210">
        <v>1</v>
      </c>
      <c r="I210" t="s">
        <v>843</v>
      </c>
      <c r="J210" t="s">
        <v>3</v>
      </c>
      <c r="K210" t="s">
        <v>844</v>
      </c>
      <c r="L210">
        <v>1369</v>
      </c>
      <c r="N210">
        <v>1013</v>
      </c>
      <c r="O210" t="s">
        <v>692</v>
      </c>
      <c r="P210" t="s">
        <v>692</v>
      </c>
      <c r="Q210">
        <v>1</v>
      </c>
      <c r="W210">
        <v>0</v>
      </c>
      <c r="X210">
        <v>855544366</v>
      </c>
      <c r="Y210">
        <f>(AT210*ROUND((0.2+1),7))</f>
        <v>9.395999999999999</v>
      </c>
      <c r="AA210">
        <v>0</v>
      </c>
      <c r="AB210">
        <v>0</v>
      </c>
      <c r="AC210">
        <v>0</v>
      </c>
      <c r="AD210">
        <v>9.07</v>
      </c>
      <c r="AE210">
        <v>0</v>
      </c>
      <c r="AF210">
        <v>0</v>
      </c>
      <c r="AG210">
        <v>0</v>
      </c>
      <c r="AH210">
        <v>9.07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7.83</v>
      </c>
      <c r="AU210" t="s">
        <v>27</v>
      </c>
      <c r="AV210">
        <v>1</v>
      </c>
      <c r="AW210">
        <v>2</v>
      </c>
      <c r="AX210">
        <v>64878316</v>
      </c>
      <c r="AY210">
        <v>1</v>
      </c>
      <c r="AZ210">
        <v>0</v>
      </c>
      <c r="BA210">
        <v>214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ROUND(AT210*Source!I103*AH210*AL210,0)</f>
        <v>57</v>
      </c>
      <c r="CV210">
        <f>ROUND(Y210*Source!I103,7)</f>
        <v>7.5167999999999999</v>
      </c>
      <c r="CW210">
        <v>0</v>
      </c>
      <c r="CX210">
        <f>ROUND(Y210*Source!I103,7)</f>
        <v>7.5167999999999999</v>
      </c>
      <c r="CY210">
        <f>AD210</f>
        <v>9.07</v>
      </c>
      <c r="CZ210">
        <f>AH210</f>
        <v>9.07</v>
      </c>
      <c r="DA210">
        <f>AL210</f>
        <v>1</v>
      </c>
      <c r="DB210">
        <f>ROUND((ROUND(AT210*CZ210,2)*ROUND((0.2+1),7)),2)</f>
        <v>85.22</v>
      </c>
      <c r="DC210">
        <f>ROUND((ROUND(AT210*AG210,2)*ROUND((0.2+1),7)),2)</f>
        <v>0</v>
      </c>
      <c r="DD210" t="s">
        <v>3</v>
      </c>
      <c r="DE210" t="s">
        <v>3</v>
      </c>
      <c r="DF210">
        <f>ROUND(ROUND(AE210,0)*CX210,0)</f>
        <v>0</v>
      </c>
      <c r="DG210">
        <f>ROUND(ROUND(AF210,0)*CX210,0)</f>
        <v>0</v>
      </c>
      <c r="DH210">
        <f>ROUND(ROUND(AG210,0)*CX210,0)</f>
        <v>0</v>
      </c>
      <c r="DI210">
        <f>ROUND(ROUND(AH210,0)*CX210,0)</f>
        <v>68</v>
      </c>
      <c r="DJ210">
        <f>DI210</f>
        <v>68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ROW(Source!A103)</f>
        <v>103</v>
      </c>
      <c r="B211">
        <v>64877767</v>
      </c>
      <c r="C211">
        <v>64878312</v>
      </c>
      <c r="D211">
        <v>29145155</v>
      </c>
      <c r="E211">
        <v>1</v>
      </c>
      <c r="F211">
        <v>1</v>
      </c>
      <c r="G211">
        <v>1</v>
      </c>
      <c r="H211">
        <v>3</v>
      </c>
      <c r="I211" t="s">
        <v>769</v>
      </c>
      <c r="J211" t="s">
        <v>770</v>
      </c>
      <c r="K211" t="s">
        <v>771</v>
      </c>
      <c r="L211">
        <v>1339</v>
      </c>
      <c r="N211">
        <v>1007</v>
      </c>
      <c r="O211" t="s">
        <v>95</v>
      </c>
      <c r="P211" t="s">
        <v>95</v>
      </c>
      <c r="Q211">
        <v>1</v>
      </c>
      <c r="W211">
        <v>0</v>
      </c>
      <c r="X211">
        <v>-769468533</v>
      </c>
      <c r="Y211">
        <f>AT211</f>
        <v>1.7999999999999999E-2</v>
      </c>
      <c r="AA211">
        <v>4339.09</v>
      </c>
      <c r="AB211">
        <v>0</v>
      </c>
      <c r="AC211">
        <v>0</v>
      </c>
      <c r="AD211">
        <v>0</v>
      </c>
      <c r="AE211">
        <v>485.9</v>
      </c>
      <c r="AF211">
        <v>0</v>
      </c>
      <c r="AG211">
        <v>0</v>
      </c>
      <c r="AH211">
        <v>0</v>
      </c>
      <c r="AI211">
        <v>8.93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1.7999999999999999E-2</v>
      </c>
      <c r="AU211" t="s">
        <v>3</v>
      </c>
      <c r="AV211">
        <v>0</v>
      </c>
      <c r="AW211">
        <v>2</v>
      </c>
      <c r="AX211">
        <v>64878317</v>
      </c>
      <c r="AY211">
        <v>1</v>
      </c>
      <c r="AZ211">
        <v>0</v>
      </c>
      <c r="BA211">
        <v>215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ROUND(Y211*Source!I103,7)</f>
        <v>1.44E-2</v>
      </c>
      <c r="CY211">
        <f>AA211</f>
        <v>4339.09</v>
      </c>
      <c r="CZ211">
        <f>AE211</f>
        <v>485.9</v>
      </c>
      <c r="DA211">
        <f>AI211</f>
        <v>8.93</v>
      </c>
      <c r="DB211">
        <f>ROUND(ROUND(AT211*CZ211,2),2)</f>
        <v>8.75</v>
      </c>
      <c r="DC211">
        <f>ROUND(ROUND(AT211*AG211,2),2)</f>
        <v>0</v>
      </c>
      <c r="DD211" t="s">
        <v>3</v>
      </c>
      <c r="DE211" t="s">
        <v>3</v>
      </c>
      <c r="DF211">
        <f>ROUND(ROUND(AE211*AI211,0)*CX211,0)</f>
        <v>62</v>
      </c>
      <c r="DG211">
        <f>ROUND(ROUND(AF211,0)*CX211,0)</f>
        <v>0</v>
      </c>
      <c r="DH211">
        <f>ROUND(ROUND(AG211,0)*CX211,0)</f>
        <v>0</v>
      </c>
      <c r="DI211">
        <f>ROUND(ROUND(AH211,0)*CX211,0)</f>
        <v>0</v>
      </c>
      <c r="DJ211">
        <f>DF211</f>
        <v>62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ROW(Source!A103)</f>
        <v>103</v>
      </c>
      <c r="B212">
        <v>64877767</v>
      </c>
      <c r="C212">
        <v>64878312</v>
      </c>
      <c r="D212">
        <v>29148831</v>
      </c>
      <c r="E212">
        <v>1</v>
      </c>
      <c r="F212">
        <v>1</v>
      </c>
      <c r="G212">
        <v>1</v>
      </c>
      <c r="H212">
        <v>3</v>
      </c>
      <c r="I212" t="s">
        <v>845</v>
      </c>
      <c r="J212" t="s">
        <v>846</v>
      </c>
      <c r="K212" t="s">
        <v>847</v>
      </c>
      <c r="L212">
        <v>1356</v>
      </c>
      <c r="N212">
        <v>1010</v>
      </c>
      <c r="O212" t="s">
        <v>400</v>
      </c>
      <c r="P212" t="s">
        <v>400</v>
      </c>
      <c r="Q212">
        <v>1000</v>
      </c>
      <c r="W212">
        <v>0</v>
      </c>
      <c r="X212">
        <v>-2110925800</v>
      </c>
      <c r="Y212">
        <f>AT212</f>
        <v>1.7000000000000001E-2</v>
      </c>
      <c r="AA212">
        <v>8337.14</v>
      </c>
      <c r="AB212">
        <v>0</v>
      </c>
      <c r="AC212">
        <v>0</v>
      </c>
      <c r="AD212">
        <v>0</v>
      </c>
      <c r="AE212">
        <v>1066.1300000000001</v>
      </c>
      <c r="AF212">
        <v>0</v>
      </c>
      <c r="AG212">
        <v>0</v>
      </c>
      <c r="AH212">
        <v>0</v>
      </c>
      <c r="AI212">
        <v>7.82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1.7000000000000001E-2</v>
      </c>
      <c r="AU212" t="s">
        <v>3</v>
      </c>
      <c r="AV212">
        <v>0</v>
      </c>
      <c r="AW212">
        <v>2</v>
      </c>
      <c r="AX212">
        <v>64878318</v>
      </c>
      <c r="AY212">
        <v>1</v>
      </c>
      <c r="AZ212">
        <v>0</v>
      </c>
      <c r="BA212">
        <v>216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ROUND(Y212*Source!I103,7)</f>
        <v>1.3599999999999999E-2</v>
      </c>
      <c r="CY212">
        <f>AA212</f>
        <v>8337.14</v>
      </c>
      <c r="CZ212">
        <f>AE212</f>
        <v>1066.1300000000001</v>
      </c>
      <c r="DA212">
        <f>AI212</f>
        <v>7.82</v>
      </c>
      <c r="DB212">
        <f>ROUND(ROUND(AT212*CZ212,2),2)</f>
        <v>18.12</v>
      </c>
      <c r="DC212">
        <f>ROUND(ROUND(AT212*AG212,2),2)</f>
        <v>0</v>
      </c>
      <c r="DD212" t="s">
        <v>3</v>
      </c>
      <c r="DE212" t="s">
        <v>3</v>
      </c>
      <c r="DF212">
        <f>ROUND(ROUND(AE212*AI212,0)*CX212,0)</f>
        <v>113</v>
      </c>
      <c r="DG212">
        <f>ROUND(ROUND(AF212,0)*CX212,0)</f>
        <v>0</v>
      </c>
      <c r="DH212">
        <f>ROUND(ROUND(AG212,0)*CX212,0)</f>
        <v>0</v>
      </c>
      <c r="DI212">
        <f>ROUND(ROUND(AH212,0)*CX212,0)</f>
        <v>0</v>
      </c>
      <c r="DJ212">
        <f>DF212</f>
        <v>113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ROW(Source!A106)</f>
        <v>106</v>
      </c>
      <c r="B213">
        <v>64877770</v>
      </c>
      <c r="C213">
        <v>64878320</v>
      </c>
      <c r="D213">
        <v>18409850</v>
      </c>
      <c r="E213">
        <v>1</v>
      </c>
      <c r="F213">
        <v>1</v>
      </c>
      <c r="G213">
        <v>1</v>
      </c>
      <c r="H213">
        <v>1</v>
      </c>
      <c r="I213" t="s">
        <v>843</v>
      </c>
      <c r="J213" t="s">
        <v>3</v>
      </c>
      <c r="K213" t="s">
        <v>844</v>
      </c>
      <c r="L213">
        <v>1369</v>
      </c>
      <c r="N213">
        <v>1013</v>
      </c>
      <c r="O213" t="s">
        <v>692</v>
      </c>
      <c r="P213" t="s">
        <v>692</v>
      </c>
      <c r="Q213">
        <v>1</v>
      </c>
      <c r="W213">
        <v>0</v>
      </c>
      <c r="X213">
        <v>855544366</v>
      </c>
      <c r="Y213">
        <f>(AT213*ROUND((0.2+1),7))</f>
        <v>7.8119999999999994</v>
      </c>
      <c r="AA213">
        <v>0</v>
      </c>
      <c r="AB213">
        <v>0</v>
      </c>
      <c r="AC213">
        <v>0</v>
      </c>
      <c r="AD213">
        <v>9.07</v>
      </c>
      <c r="AE213">
        <v>0</v>
      </c>
      <c r="AF213">
        <v>0</v>
      </c>
      <c r="AG213">
        <v>0</v>
      </c>
      <c r="AH213">
        <v>9.07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6.51</v>
      </c>
      <c r="AU213" t="s">
        <v>27</v>
      </c>
      <c r="AV213">
        <v>1</v>
      </c>
      <c r="AW213">
        <v>2</v>
      </c>
      <c r="AX213">
        <v>64878324</v>
      </c>
      <c r="AY213">
        <v>1</v>
      </c>
      <c r="AZ213">
        <v>0</v>
      </c>
      <c r="BA213">
        <v>217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ROUND(AT213*Source!I106*AH213*AL213,0)</f>
        <v>4</v>
      </c>
      <c r="CV213">
        <f>ROUND(Y213*Source!I106,7)</f>
        <v>0.49996800000000002</v>
      </c>
      <c r="CW213">
        <v>0</v>
      </c>
      <c r="CX213">
        <f>ROUND(Y213*Source!I106,7)</f>
        <v>0.49996800000000002</v>
      </c>
      <c r="CY213">
        <f>AD213</f>
        <v>9.07</v>
      </c>
      <c r="CZ213">
        <f>AH213</f>
        <v>9.07</v>
      </c>
      <c r="DA213">
        <f>AL213</f>
        <v>1</v>
      </c>
      <c r="DB213">
        <f>ROUND((ROUND(AT213*CZ213,2)*ROUND((0.2+1),7)),2)</f>
        <v>70.86</v>
      </c>
      <c r="DC213">
        <f>ROUND((ROUND(AT213*AG213,2)*ROUND((0.2+1),7)),2)</f>
        <v>0</v>
      </c>
      <c r="DD213" t="s">
        <v>3</v>
      </c>
      <c r="DE213" t="s">
        <v>3</v>
      </c>
      <c r="DF213">
        <f>ROUND(ROUND(AE213,2)*CX213,2)</f>
        <v>0</v>
      </c>
      <c r="DG213">
        <f>ROUND(ROUND(AF213,2)*CX213,2)</f>
        <v>0</v>
      </c>
      <c r="DH213">
        <f>ROUND(ROUND(AG213,2)*CX213,2)</f>
        <v>0</v>
      </c>
      <c r="DI213">
        <f>ROUND(ROUND(AH213,2)*CX213,2)</f>
        <v>4.53</v>
      </c>
      <c r="DJ213">
        <f>DI213</f>
        <v>4.53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ROW(Source!A106)</f>
        <v>106</v>
      </c>
      <c r="B214">
        <v>64877770</v>
      </c>
      <c r="C214">
        <v>64878320</v>
      </c>
      <c r="D214">
        <v>29172629</v>
      </c>
      <c r="E214">
        <v>1</v>
      </c>
      <c r="F214">
        <v>1</v>
      </c>
      <c r="G214">
        <v>1</v>
      </c>
      <c r="H214">
        <v>2</v>
      </c>
      <c r="I214" t="s">
        <v>848</v>
      </c>
      <c r="J214" t="s">
        <v>849</v>
      </c>
      <c r="K214" t="s">
        <v>850</v>
      </c>
      <c r="L214">
        <v>1368</v>
      </c>
      <c r="N214">
        <v>1011</v>
      </c>
      <c r="O214" t="s">
        <v>698</v>
      </c>
      <c r="P214" t="s">
        <v>698</v>
      </c>
      <c r="Q214">
        <v>1</v>
      </c>
      <c r="W214">
        <v>0</v>
      </c>
      <c r="X214">
        <v>-1349786022</v>
      </c>
      <c r="Y214">
        <f>(AT214*ROUND((0.2+1),7))</f>
        <v>3.48</v>
      </c>
      <c r="AA214">
        <v>0</v>
      </c>
      <c r="AB214">
        <v>2.7</v>
      </c>
      <c r="AC214">
        <v>0</v>
      </c>
      <c r="AD214">
        <v>0</v>
      </c>
      <c r="AE214">
        <v>0</v>
      </c>
      <c r="AF214">
        <v>2.7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2.9</v>
      </c>
      <c r="AU214" t="s">
        <v>27</v>
      </c>
      <c r="AV214">
        <v>0</v>
      </c>
      <c r="AW214">
        <v>2</v>
      </c>
      <c r="AX214">
        <v>64878325</v>
      </c>
      <c r="AY214">
        <v>1</v>
      </c>
      <c r="AZ214">
        <v>0</v>
      </c>
      <c r="BA214">
        <v>218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ROUND(Y214*Source!I106*DO214,7)</f>
        <v>0</v>
      </c>
      <c r="CX214">
        <f>ROUND(Y214*Source!I106,7)</f>
        <v>0.22272</v>
      </c>
      <c r="CY214">
        <f>AB214</f>
        <v>2.7</v>
      </c>
      <c r="CZ214">
        <f>AF214</f>
        <v>2.7</v>
      </c>
      <c r="DA214">
        <f>AJ214</f>
        <v>1</v>
      </c>
      <c r="DB214">
        <f>ROUND((ROUND(AT214*CZ214,2)*ROUND((0.2+1),7)),2)</f>
        <v>9.4</v>
      </c>
      <c r="DC214">
        <f>ROUND((ROUND(AT214*AG214,2)*ROUND((0.2+1),7)),2)</f>
        <v>0</v>
      </c>
      <c r="DD214" t="s">
        <v>3</v>
      </c>
      <c r="DE214" t="s">
        <v>3</v>
      </c>
      <c r="DF214">
        <f>ROUND(ROUND(AE214,2)*CX214,2)</f>
        <v>0</v>
      </c>
      <c r="DG214">
        <f>ROUND(ROUND(AF214,2)*CX214,2)</f>
        <v>0.6</v>
      </c>
      <c r="DH214">
        <f>ROUND(ROUND(AG214,2)*CX214,2)</f>
        <v>0</v>
      </c>
      <c r="DI214">
        <f>ROUND(ROUND(AH214,2)*CX214,2)</f>
        <v>0</v>
      </c>
      <c r="DJ214">
        <f>DG214</f>
        <v>0.6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ROW(Source!A106)</f>
        <v>106</v>
      </c>
      <c r="B215">
        <v>64877770</v>
      </c>
      <c r="C215">
        <v>64878320</v>
      </c>
      <c r="D215">
        <v>29108052</v>
      </c>
      <c r="E215">
        <v>1</v>
      </c>
      <c r="F215">
        <v>1</v>
      </c>
      <c r="G215">
        <v>1</v>
      </c>
      <c r="H215">
        <v>3</v>
      </c>
      <c r="I215" t="s">
        <v>256</v>
      </c>
      <c r="J215" t="s">
        <v>259</v>
      </c>
      <c r="K215" t="s">
        <v>257</v>
      </c>
      <c r="L215">
        <v>1346</v>
      </c>
      <c r="N215">
        <v>1009</v>
      </c>
      <c r="O215" t="s">
        <v>258</v>
      </c>
      <c r="P215" t="s">
        <v>258</v>
      </c>
      <c r="Q215">
        <v>1</v>
      </c>
      <c r="W215">
        <v>1</v>
      </c>
      <c r="X215">
        <v>-1538363709</v>
      </c>
      <c r="Y215">
        <f>AT215</f>
        <v>-34.65</v>
      </c>
      <c r="AA215">
        <v>17.82</v>
      </c>
      <c r="AB215">
        <v>0</v>
      </c>
      <c r="AC215">
        <v>0</v>
      </c>
      <c r="AD215">
        <v>0</v>
      </c>
      <c r="AE215">
        <v>17.82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-34.65</v>
      </c>
      <c r="AU215" t="s">
        <v>3</v>
      </c>
      <c r="AV215">
        <v>0</v>
      </c>
      <c r="AW215">
        <v>2</v>
      </c>
      <c r="AX215">
        <v>64878326</v>
      </c>
      <c r="AY215">
        <v>1</v>
      </c>
      <c r="AZ215">
        <v>6144</v>
      </c>
      <c r="BA215">
        <v>219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ROUND(Y215*Source!I106,7)</f>
        <v>-2.2176</v>
      </c>
      <c r="CY215">
        <f>AA215</f>
        <v>17.82</v>
      </c>
      <c r="CZ215">
        <f>AE215</f>
        <v>17.82</v>
      </c>
      <c r="DA215">
        <f>AI215</f>
        <v>1</v>
      </c>
      <c r="DB215">
        <f>ROUND(ROUND(AT215*CZ215,2),2)</f>
        <v>-617.46</v>
      </c>
      <c r="DC215">
        <f>ROUND(ROUND(AT215*AG215,2),2)</f>
        <v>0</v>
      </c>
      <c r="DD215" t="s">
        <v>3</v>
      </c>
      <c r="DE215" t="s">
        <v>3</v>
      </c>
      <c r="DF215">
        <f>ROUND(ROUND(AE215,2)*CX215,2)</f>
        <v>-39.520000000000003</v>
      </c>
      <c r="DG215">
        <f>ROUND(ROUND(AF215,2)*CX215,2)</f>
        <v>0</v>
      </c>
      <c r="DH215">
        <f>ROUND(ROUND(AG215,2)*CX215,2)</f>
        <v>0</v>
      </c>
      <c r="DI215">
        <f>ROUND(ROUND(AH215,2)*CX215,2)</f>
        <v>0</v>
      </c>
      <c r="DJ215">
        <f>DF215</f>
        <v>-39.520000000000003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ROW(Source!A107)</f>
        <v>107</v>
      </c>
      <c r="B216">
        <v>64877767</v>
      </c>
      <c r="C216">
        <v>64878320</v>
      </c>
      <c r="D216">
        <v>18409850</v>
      </c>
      <c r="E216">
        <v>1</v>
      </c>
      <c r="F216">
        <v>1</v>
      </c>
      <c r="G216">
        <v>1</v>
      </c>
      <c r="H216">
        <v>1</v>
      </c>
      <c r="I216" t="s">
        <v>843</v>
      </c>
      <c r="J216" t="s">
        <v>3</v>
      </c>
      <c r="K216" t="s">
        <v>844</v>
      </c>
      <c r="L216">
        <v>1369</v>
      </c>
      <c r="N216">
        <v>1013</v>
      </c>
      <c r="O216" t="s">
        <v>692</v>
      </c>
      <c r="P216" t="s">
        <v>692</v>
      </c>
      <c r="Q216">
        <v>1</v>
      </c>
      <c r="W216">
        <v>0</v>
      </c>
      <c r="X216">
        <v>855544366</v>
      </c>
      <c r="Y216">
        <f>(AT216*ROUND((0.2+1),7))</f>
        <v>7.8119999999999994</v>
      </c>
      <c r="AA216">
        <v>0</v>
      </c>
      <c r="AB216">
        <v>0</v>
      </c>
      <c r="AC216">
        <v>0</v>
      </c>
      <c r="AD216">
        <v>9.07</v>
      </c>
      <c r="AE216">
        <v>0</v>
      </c>
      <c r="AF216">
        <v>0</v>
      </c>
      <c r="AG216">
        <v>0</v>
      </c>
      <c r="AH216">
        <v>9.07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6.51</v>
      </c>
      <c r="AU216" t="s">
        <v>27</v>
      </c>
      <c r="AV216">
        <v>1</v>
      </c>
      <c r="AW216">
        <v>2</v>
      </c>
      <c r="AX216">
        <v>64878324</v>
      </c>
      <c r="AY216">
        <v>1</v>
      </c>
      <c r="AZ216">
        <v>0</v>
      </c>
      <c r="BA216">
        <v>220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ROUND(AT216*Source!I107*AH216*AL216,0)</f>
        <v>4</v>
      </c>
      <c r="CV216">
        <f>ROUND(Y216*Source!I107,7)</f>
        <v>0.49996800000000002</v>
      </c>
      <c r="CW216">
        <v>0</v>
      </c>
      <c r="CX216">
        <f>ROUND(Y216*Source!I107,7)</f>
        <v>0.49996800000000002</v>
      </c>
      <c r="CY216">
        <f>AD216</f>
        <v>9.07</v>
      </c>
      <c r="CZ216">
        <f>AH216</f>
        <v>9.07</v>
      </c>
      <c r="DA216">
        <f>AL216</f>
        <v>1</v>
      </c>
      <c r="DB216">
        <f>ROUND((ROUND(AT216*CZ216,2)*ROUND((0.2+1),7)),2)</f>
        <v>70.86</v>
      </c>
      <c r="DC216">
        <f>ROUND((ROUND(AT216*AG216,2)*ROUND((0.2+1),7)),2)</f>
        <v>0</v>
      </c>
      <c r="DD216" t="s">
        <v>3</v>
      </c>
      <c r="DE216" t="s">
        <v>3</v>
      </c>
      <c r="DF216">
        <f>ROUND(ROUND(AE216,0)*CX216,0)</f>
        <v>0</v>
      </c>
      <c r="DG216">
        <f>ROUND(ROUND(AF216,0)*CX216,0)</f>
        <v>0</v>
      </c>
      <c r="DH216">
        <f>ROUND(ROUND(AG216,0)*CX216,0)</f>
        <v>0</v>
      </c>
      <c r="DI216">
        <f>ROUND(ROUND(AH216,0)*CX216,0)</f>
        <v>4</v>
      </c>
      <c r="DJ216">
        <f>DI216</f>
        <v>4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ROW(Source!A107)</f>
        <v>107</v>
      </c>
      <c r="B217">
        <v>64877767</v>
      </c>
      <c r="C217">
        <v>64878320</v>
      </c>
      <c r="D217">
        <v>29172629</v>
      </c>
      <c r="E217">
        <v>1</v>
      </c>
      <c r="F217">
        <v>1</v>
      </c>
      <c r="G217">
        <v>1</v>
      </c>
      <c r="H217">
        <v>2</v>
      </c>
      <c r="I217" t="s">
        <v>848</v>
      </c>
      <c r="J217" t="s">
        <v>849</v>
      </c>
      <c r="K217" t="s">
        <v>850</v>
      </c>
      <c r="L217">
        <v>1368</v>
      </c>
      <c r="N217">
        <v>1011</v>
      </c>
      <c r="O217" t="s">
        <v>698</v>
      </c>
      <c r="P217" t="s">
        <v>698</v>
      </c>
      <c r="Q217">
        <v>1</v>
      </c>
      <c r="W217">
        <v>0</v>
      </c>
      <c r="X217">
        <v>-1349786022</v>
      </c>
      <c r="Y217">
        <f>(AT217*ROUND((0.2+1),7))</f>
        <v>3.48</v>
      </c>
      <c r="AA217">
        <v>0</v>
      </c>
      <c r="AB217">
        <v>122.12</v>
      </c>
      <c r="AC217">
        <v>0</v>
      </c>
      <c r="AD217">
        <v>0</v>
      </c>
      <c r="AE217">
        <v>0</v>
      </c>
      <c r="AF217">
        <v>2.7</v>
      </c>
      <c r="AG217">
        <v>0</v>
      </c>
      <c r="AH217">
        <v>0</v>
      </c>
      <c r="AI217">
        <v>1</v>
      </c>
      <c r="AJ217">
        <v>45.23</v>
      </c>
      <c r="AK217">
        <v>50.93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2.9</v>
      </c>
      <c r="AU217" t="s">
        <v>27</v>
      </c>
      <c r="AV217">
        <v>0</v>
      </c>
      <c r="AW217">
        <v>2</v>
      </c>
      <c r="AX217">
        <v>64878325</v>
      </c>
      <c r="AY217">
        <v>1</v>
      </c>
      <c r="AZ217">
        <v>0</v>
      </c>
      <c r="BA217">
        <v>221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ROUND(Y217*Source!I107*DO217,7)</f>
        <v>0</v>
      </c>
      <c r="CX217">
        <f>ROUND(Y217*Source!I107,7)</f>
        <v>0.22272</v>
      </c>
      <c r="CY217">
        <f>AB217</f>
        <v>122.12</v>
      </c>
      <c r="CZ217">
        <f>AF217</f>
        <v>2.7</v>
      </c>
      <c r="DA217">
        <f>AJ217</f>
        <v>45.23</v>
      </c>
      <c r="DB217">
        <f>ROUND((ROUND(AT217*CZ217,2)*ROUND((0.2+1),7)),2)</f>
        <v>9.4</v>
      </c>
      <c r="DC217">
        <f>ROUND((ROUND(AT217*AG217,2)*ROUND((0.2+1),7)),2)</f>
        <v>0</v>
      </c>
      <c r="DD217" t="s">
        <v>3</v>
      </c>
      <c r="DE217" t="s">
        <v>3</v>
      </c>
      <c r="DF217">
        <f>ROUND(ROUND(AE217,0)*CX217,0)</f>
        <v>0</v>
      </c>
      <c r="DG217">
        <f>ROUND(ROUND(AF217*AJ217,0)*CX217,0)</f>
        <v>27</v>
      </c>
      <c r="DH217">
        <f>ROUND(ROUND(AG217*AK217,0)*CX217,0)</f>
        <v>0</v>
      </c>
      <c r="DI217">
        <f>ROUND(ROUND(AH217,0)*CX217,0)</f>
        <v>0</v>
      </c>
      <c r="DJ217">
        <f>DG217</f>
        <v>27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ROW(Source!A107)</f>
        <v>107</v>
      </c>
      <c r="B218">
        <v>64877767</v>
      </c>
      <c r="C218">
        <v>64878320</v>
      </c>
      <c r="D218">
        <v>29108052</v>
      </c>
      <c r="E218">
        <v>1</v>
      </c>
      <c r="F218">
        <v>1</v>
      </c>
      <c r="G218">
        <v>1</v>
      </c>
      <c r="H218">
        <v>3</v>
      </c>
      <c r="I218" t="s">
        <v>256</v>
      </c>
      <c r="J218" t="s">
        <v>259</v>
      </c>
      <c r="K218" t="s">
        <v>257</v>
      </c>
      <c r="L218">
        <v>1346</v>
      </c>
      <c r="N218">
        <v>1009</v>
      </c>
      <c r="O218" t="s">
        <v>258</v>
      </c>
      <c r="P218" t="s">
        <v>258</v>
      </c>
      <c r="Q218">
        <v>1</v>
      </c>
      <c r="W218">
        <v>1</v>
      </c>
      <c r="X218">
        <v>-1538363709</v>
      </c>
      <c r="Y218">
        <f>AT218</f>
        <v>-34.65</v>
      </c>
      <c r="AA218">
        <v>198.16</v>
      </c>
      <c r="AB218">
        <v>0</v>
      </c>
      <c r="AC218">
        <v>0</v>
      </c>
      <c r="AD218">
        <v>0</v>
      </c>
      <c r="AE218">
        <v>17.82</v>
      </c>
      <c r="AF218">
        <v>0</v>
      </c>
      <c r="AG218">
        <v>0</v>
      </c>
      <c r="AH218">
        <v>0</v>
      </c>
      <c r="AI218">
        <v>11.12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-34.65</v>
      </c>
      <c r="AU218" t="s">
        <v>3</v>
      </c>
      <c r="AV218">
        <v>0</v>
      </c>
      <c r="AW218">
        <v>2</v>
      </c>
      <c r="AX218">
        <v>64878326</v>
      </c>
      <c r="AY218">
        <v>1</v>
      </c>
      <c r="AZ218">
        <v>6144</v>
      </c>
      <c r="BA218">
        <v>222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ROUND(Y218*Source!I107,7)</f>
        <v>-2.2176</v>
      </c>
      <c r="CY218">
        <f>AA218</f>
        <v>198.16</v>
      </c>
      <c r="CZ218">
        <f>AE218</f>
        <v>17.82</v>
      </c>
      <c r="DA218">
        <f>AI218</f>
        <v>11.12</v>
      </c>
      <c r="DB218">
        <f>ROUND(ROUND(AT218*CZ218,2),2)</f>
        <v>-617.46</v>
      </c>
      <c r="DC218">
        <f>ROUND(ROUND(AT218*AG218,2),2)</f>
        <v>0</v>
      </c>
      <c r="DD218" t="s">
        <v>3</v>
      </c>
      <c r="DE218" t="s">
        <v>3</v>
      </c>
      <c r="DF218">
        <f>ROUND(ROUND(AE218*AI218,0)*CX218,0)</f>
        <v>-439</v>
      </c>
      <c r="DG218">
        <f>ROUND(ROUND(AF218,0)*CX218,0)</f>
        <v>0</v>
      </c>
      <c r="DH218">
        <f>ROUND(ROUND(AG218,0)*CX218,0)</f>
        <v>0</v>
      </c>
      <c r="DI218">
        <f>ROUND(ROUND(AH218,0)*CX218,0)</f>
        <v>0</v>
      </c>
      <c r="DJ218">
        <f>DF218</f>
        <v>-439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ROW(Source!A112)</f>
        <v>112</v>
      </c>
      <c r="B219">
        <v>64877770</v>
      </c>
      <c r="C219">
        <v>64878329</v>
      </c>
      <c r="D219">
        <v>18409992</v>
      </c>
      <c r="E219">
        <v>1</v>
      </c>
      <c r="F219">
        <v>1</v>
      </c>
      <c r="G219">
        <v>1</v>
      </c>
      <c r="H219">
        <v>1</v>
      </c>
      <c r="I219" t="s">
        <v>851</v>
      </c>
      <c r="J219" t="s">
        <v>3</v>
      </c>
      <c r="K219" t="s">
        <v>852</v>
      </c>
      <c r="L219">
        <v>1369</v>
      </c>
      <c r="N219">
        <v>1013</v>
      </c>
      <c r="O219" t="s">
        <v>692</v>
      </c>
      <c r="P219" t="s">
        <v>692</v>
      </c>
      <c r="Q219">
        <v>1</v>
      </c>
      <c r="W219">
        <v>0</v>
      </c>
      <c r="X219">
        <v>-932636904</v>
      </c>
      <c r="Y219">
        <f>(AT219*ROUND((0.2+1),7))</f>
        <v>90.263999999999996</v>
      </c>
      <c r="AA219">
        <v>0</v>
      </c>
      <c r="AB219">
        <v>0</v>
      </c>
      <c r="AC219">
        <v>0</v>
      </c>
      <c r="AD219">
        <v>8.09</v>
      </c>
      <c r="AE219">
        <v>0</v>
      </c>
      <c r="AF219">
        <v>0</v>
      </c>
      <c r="AG219">
        <v>0</v>
      </c>
      <c r="AH219">
        <v>8.09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75.22</v>
      </c>
      <c r="AU219" t="s">
        <v>27</v>
      </c>
      <c r="AV219">
        <v>1</v>
      </c>
      <c r="AW219">
        <v>2</v>
      </c>
      <c r="AX219">
        <v>64878340</v>
      </c>
      <c r="AY219">
        <v>1</v>
      </c>
      <c r="AZ219">
        <v>0</v>
      </c>
      <c r="BA219">
        <v>223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ROUND(AT219*Source!I112*AH219*AL219,0)</f>
        <v>243</v>
      </c>
      <c r="CV219">
        <f>ROUND(Y219*Source!I112,7)</f>
        <v>36.105600000000003</v>
      </c>
      <c r="CW219">
        <v>0</v>
      </c>
      <c r="CX219">
        <f>ROUND(Y219*Source!I112,7)</f>
        <v>36.105600000000003</v>
      </c>
      <c r="CY219">
        <f>AD219</f>
        <v>8.09</v>
      </c>
      <c r="CZ219">
        <f>AH219</f>
        <v>8.09</v>
      </c>
      <c r="DA219">
        <f>AL219</f>
        <v>1</v>
      </c>
      <c r="DB219">
        <f>ROUND((ROUND(AT219*CZ219,2)*ROUND((0.2+1),7)),2)</f>
        <v>730.24</v>
      </c>
      <c r="DC219">
        <f>ROUND((ROUND(AT219*AG219,2)*ROUND((0.2+1),7)),2)</f>
        <v>0</v>
      </c>
      <c r="DD219" t="s">
        <v>3</v>
      </c>
      <c r="DE219" t="s">
        <v>3</v>
      </c>
      <c r="DF219">
        <f t="shared" ref="DF219:DF228" si="51">ROUND(ROUND(AE219,2)*CX219,2)</f>
        <v>0</v>
      </c>
      <c r="DG219">
        <f t="shared" ref="DG219:DG228" si="52">ROUND(ROUND(AF219,2)*CX219,2)</f>
        <v>0</v>
      </c>
      <c r="DH219">
        <f t="shared" ref="DH219:DH228" si="53">ROUND(ROUND(AG219,2)*CX219,2)</f>
        <v>0</v>
      </c>
      <c r="DI219">
        <f t="shared" ref="DI219:DI228" si="54">ROUND(ROUND(AH219,2)*CX219,2)</f>
        <v>292.08999999999997</v>
      </c>
      <c r="DJ219">
        <f>DI219</f>
        <v>292.08999999999997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ROW(Source!A112)</f>
        <v>112</v>
      </c>
      <c r="B220">
        <v>64877770</v>
      </c>
      <c r="C220">
        <v>64878329</v>
      </c>
      <c r="D220">
        <v>29172513</v>
      </c>
      <c r="E220">
        <v>1</v>
      </c>
      <c r="F220">
        <v>1</v>
      </c>
      <c r="G220">
        <v>1</v>
      </c>
      <c r="H220">
        <v>2</v>
      </c>
      <c r="I220" t="s">
        <v>802</v>
      </c>
      <c r="J220" t="s">
        <v>803</v>
      </c>
      <c r="K220" t="s">
        <v>804</v>
      </c>
      <c r="L220">
        <v>1368</v>
      </c>
      <c r="N220">
        <v>1011</v>
      </c>
      <c r="O220" t="s">
        <v>698</v>
      </c>
      <c r="P220" t="s">
        <v>698</v>
      </c>
      <c r="Q220">
        <v>1</v>
      </c>
      <c r="W220">
        <v>0</v>
      </c>
      <c r="X220">
        <v>-1790740115</v>
      </c>
      <c r="Y220">
        <f>(AT220*ROUND((0.2+1),7))</f>
        <v>0.252</v>
      </c>
      <c r="AA220">
        <v>0</v>
      </c>
      <c r="AB220">
        <v>1.7</v>
      </c>
      <c r="AC220">
        <v>0</v>
      </c>
      <c r="AD220">
        <v>0</v>
      </c>
      <c r="AE220">
        <v>0</v>
      </c>
      <c r="AF220">
        <v>1.7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0.21</v>
      </c>
      <c r="AU220" t="s">
        <v>27</v>
      </c>
      <c r="AV220">
        <v>0</v>
      </c>
      <c r="AW220">
        <v>2</v>
      </c>
      <c r="AX220">
        <v>64878341</v>
      </c>
      <c r="AY220">
        <v>1</v>
      </c>
      <c r="AZ220">
        <v>0</v>
      </c>
      <c r="BA220">
        <v>224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ROUND(Y220*Source!I112*DO220,7)</f>
        <v>0</v>
      </c>
      <c r="CX220">
        <f>ROUND(Y220*Source!I112,7)</f>
        <v>0.1008</v>
      </c>
      <c r="CY220">
        <f>AB220</f>
        <v>1.7</v>
      </c>
      <c r="CZ220">
        <f>AF220</f>
        <v>1.7</v>
      </c>
      <c r="DA220">
        <f>AJ220</f>
        <v>1</v>
      </c>
      <c r="DB220">
        <f>ROUND((ROUND(AT220*CZ220,2)*ROUND((0.2+1),7)),2)</f>
        <v>0.43</v>
      </c>
      <c r="DC220">
        <f>ROUND((ROUND(AT220*AG220,2)*ROUND((0.2+1),7)),2)</f>
        <v>0</v>
      </c>
      <c r="DD220" t="s">
        <v>3</v>
      </c>
      <c r="DE220" t="s">
        <v>3</v>
      </c>
      <c r="DF220">
        <f t="shared" si="51"/>
        <v>0</v>
      </c>
      <c r="DG220">
        <f t="shared" si="52"/>
        <v>0.17</v>
      </c>
      <c r="DH220">
        <f t="shared" si="53"/>
        <v>0</v>
      </c>
      <c r="DI220">
        <f t="shared" si="54"/>
        <v>0</v>
      </c>
      <c r="DJ220">
        <f>DG220</f>
        <v>0.17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ROW(Source!A112)</f>
        <v>112</v>
      </c>
      <c r="B221">
        <v>64877770</v>
      </c>
      <c r="C221">
        <v>64878329</v>
      </c>
      <c r="D221">
        <v>29174913</v>
      </c>
      <c r="E221">
        <v>1</v>
      </c>
      <c r="F221">
        <v>1</v>
      </c>
      <c r="G221">
        <v>1</v>
      </c>
      <c r="H221">
        <v>2</v>
      </c>
      <c r="I221" t="s">
        <v>745</v>
      </c>
      <c r="J221" t="s">
        <v>746</v>
      </c>
      <c r="K221" t="s">
        <v>747</v>
      </c>
      <c r="L221">
        <v>1368</v>
      </c>
      <c r="N221">
        <v>1011</v>
      </c>
      <c r="O221" t="s">
        <v>698</v>
      </c>
      <c r="P221" t="s">
        <v>698</v>
      </c>
      <c r="Q221">
        <v>1</v>
      </c>
      <c r="W221">
        <v>0</v>
      </c>
      <c r="X221">
        <v>1230759911</v>
      </c>
      <c r="Y221">
        <f>(AT221*ROUND((0.2+1),7))</f>
        <v>0.48</v>
      </c>
      <c r="AA221">
        <v>0</v>
      </c>
      <c r="AB221">
        <v>87.17</v>
      </c>
      <c r="AC221">
        <v>11.6</v>
      </c>
      <c r="AD221">
        <v>0</v>
      </c>
      <c r="AE221">
        <v>0</v>
      </c>
      <c r="AF221">
        <v>87.17</v>
      </c>
      <c r="AG221">
        <v>11.6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0.4</v>
      </c>
      <c r="AU221" t="s">
        <v>27</v>
      </c>
      <c r="AV221">
        <v>0</v>
      </c>
      <c r="AW221">
        <v>2</v>
      </c>
      <c r="AX221">
        <v>64878342</v>
      </c>
      <c r="AY221">
        <v>1</v>
      </c>
      <c r="AZ221">
        <v>0</v>
      </c>
      <c r="BA221">
        <v>225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ROUND(Y221*Source!I112*DO221,7)</f>
        <v>0</v>
      </c>
      <c r="CX221">
        <f>ROUND(Y221*Source!I112,7)</f>
        <v>0.192</v>
      </c>
      <c r="CY221">
        <f>AB221</f>
        <v>87.17</v>
      </c>
      <c r="CZ221">
        <f>AF221</f>
        <v>87.17</v>
      </c>
      <c r="DA221">
        <f>AJ221</f>
        <v>1</v>
      </c>
      <c r="DB221">
        <f>ROUND((ROUND(AT221*CZ221,2)*ROUND((0.2+1),7)),2)</f>
        <v>41.84</v>
      </c>
      <c r="DC221">
        <f>ROUND((ROUND(AT221*AG221,2)*ROUND((0.2+1),7)),2)</f>
        <v>5.57</v>
      </c>
      <c r="DD221" t="s">
        <v>3</v>
      </c>
      <c r="DE221" t="s">
        <v>3</v>
      </c>
      <c r="DF221">
        <f t="shared" si="51"/>
        <v>0</v>
      </c>
      <c r="DG221">
        <f t="shared" si="52"/>
        <v>16.739999999999998</v>
      </c>
      <c r="DH221">
        <f t="shared" si="53"/>
        <v>2.23</v>
      </c>
      <c r="DI221">
        <f t="shared" si="54"/>
        <v>0</v>
      </c>
      <c r="DJ221">
        <f>DG221</f>
        <v>16.739999999999998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ROW(Source!A112)</f>
        <v>112</v>
      </c>
      <c r="B222">
        <v>64877770</v>
      </c>
      <c r="C222">
        <v>64878329</v>
      </c>
      <c r="D222">
        <v>29113598</v>
      </c>
      <c r="E222">
        <v>1</v>
      </c>
      <c r="F222">
        <v>1</v>
      </c>
      <c r="G222">
        <v>1</v>
      </c>
      <c r="H222">
        <v>3</v>
      </c>
      <c r="I222" t="s">
        <v>853</v>
      </c>
      <c r="J222" t="s">
        <v>854</v>
      </c>
      <c r="K222" t="s">
        <v>855</v>
      </c>
      <c r="L222">
        <v>1348</v>
      </c>
      <c r="N222">
        <v>1009</v>
      </c>
      <c r="O222" t="s">
        <v>155</v>
      </c>
      <c r="P222" t="s">
        <v>155</v>
      </c>
      <c r="Q222">
        <v>1000</v>
      </c>
      <c r="W222">
        <v>0</v>
      </c>
      <c r="X222">
        <v>-1012359093</v>
      </c>
      <c r="Y222">
        <f t="shared" ref="Y222:Y228" si="55">AT222</f>
        <v>9.4999999999999998E-3</v>
      </c>
      <c r="AA222">
        <v>4455.2</v>
      </c>
      <c r="AB222">
        <v>0</v>
      </c>
      <c r="AC222">
        <v>0</v>
      </c>
      <c r="AD222">
        <v>0</v>
      </c>
      <c r="AE222">
        <v>4455.2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9.4999999999999998E-3</v>
      </c>
      <c r="AU222" t="s">
        <v>3</v>
      </c>
      <c r="AV222">
        <v>0</v>
      </c>
      <c r="AW222">
        <v>2</v>
      </c>
      <c r="AX222">
        <v>64878343</v>
      </c>
      <c r="AY222">
        <v>1</v>
      </c>
      <c r="AZ222">
        <v>0</v>
      </c>
      <c r="BA222">
        <v>226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ROUND(Y222*Source!I112,7)</f>
        <v>3.8E-3</v>
      </c>
      <c r="CY222">
        <f t="shared" ref="CY222:CY228" si="56">AA222</f>
        <v>4455.2</v>
      </c>
      <c r="CZ222">
        <f t="shared" ref="CZ222:CZ228" si="57">AE222</f>
        <v>4455.2</v>
      </c>
      <c r="DA222">
        <f t="shared" ref="DA222:DA228" si="58">AI222</f>
        <v>1</v>
      </c>
      <c r="DB222">
        <f t="shared" ref="DB222:DB228" si="59">ROUND(ROUND(AT222*CZ222,2),2)</f>
        <v>42.32</v>
      </c>
      <c r="DC222">
        <f t="shared" ref="DC222:DC228" si="60">ROUND(ROUND(AT222*AG222,2),2)</f>
        <v>0</v>
      </c>
      <c r="DD222" t="s">
        <v>3</v>
      </c>
      <c r="DE222" t="s">
        <v>3</v>
      </c>
      <c r="DF222">
        <f t="shared" si="51"/>
        <v>16.93</v>
      </c>
      <c r="DG222">
        <f t="shared" si="52"/>
        <v>0</v>
      </c>
      <c r="DH222">
        <f t="shared" si="53"/>
        <v>0</v>
      </c>
      <c r="DI222">
        <f t="shared" si="54"/>
        <v>0</v>
      </c>
      <c r="DJ222">
        <f t="shared" ref="DJ222:DJ228" si="61">DF222</f>
        <v>16.93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ROW(Source!A112)</f>
        <v>112</v>
      </c>
      <c r="B223">
        <v>64877770</v>
      </c>
      <c r="C223">
        <v>64878329</v>
      </c>
      <c r="D223">
        <v>29114332</v>
      </c>
      <c r="E223">
        <v>1</v>
      </c>
      <c r="F223">
        <v>1</v>
      </c>
      <c r="G223">
        <v>1</v>
      </c>
      <c r="H223">
        <v>3</v>
      </c>
      <c r="I223" t="s">
        <v>856</v>
      </c>
      <c r="J223" t="s">
        <v>857</v>
      </c>
      <c r="K223" t="s">
        <v>858</v>
      </c>
      <c r="L223">
        <v>1348</v>
      </c>
      <c r="N223">
        <v>1009</v>
      </c>
      <c r="O223" t="s">
        <v>155</v>
      </c>
      <c r="P223" t="s">
        <v>155</v>
      </c>
      <c r="Q223">
        <v>1000</v>
      </c>
      <c r="W223">
        <v>0</v>
      </c>
      <c r="X223">
        <v>1561117559</v>
      </c>
      <c r="Y223">
        <f t="shared" si="55"/>
        <v>5.8999999999999999E-3</v>
      </c>
      <c r="AA223">
        <v>11978</v>
      </c>
      <c r="AB223">
        <v>0</v>
      </c>
      <c r="AC223">
        <v>0</v>
      </c>
      <c r="AD223">
        <v>0</v>
      </c>
      <c r="AE223">
        <v>11978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5.8999999999999999E-3</v>
      </c>
      <c r="AU223" t="s">
        <v>3</v>
      </c>
      <c r="AV223">
        <v>0</v>
      </c>
      <c r="AW223">
        <v>2</v>
      </c>
      <c r="AX223">
        <v>64878344</v>
      </c>
      <c r="AY223">
        <v>1</v>
      </c>
      <c r="AZ223">
        <v>0</v>
      </c>
      <c r="BA223">
        <v>227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ROUND(Y223*Source!I112,7)</f>
        <v>2.3600000000000001E-3</v>
      </c>
      <c r="CY223">
        <f t="shared" si="56"/>
        <v>11978</v>
      </c>
      <c r="CZ223">
        <f t="shared" si="57"/>
        <v>11978</v>
      </c>
      <c r="DA223">
        <f t="shared" si="58"/>
        <v>1</v>
      </c>
      <c r="DB223">
        <f t="shared" si="59"/>
        <v>70.67</v>
      </c>
      <c r="DC223">
        <f t="shared" si="60"/>
        <v>0</v>
      </c>
      <c r="DD223" t="s">
        <v>3</v>
      </c>
      <c r="DE223" t="s">
        <v>3</v>
      </c>
      <c r="DF223">
        <f t="shared" si="51"/>
        <v>28.27</v>
      </c>
      <c r="DG223">
        <f t="shared" si="52"/>
        <v>0</v>
      </c>
      <c r="DH223">
        <f t="shared" si="53"/>
        <v>0</v>
      </c>
      <c r="DI223">
        <f t="shared" si="54"/>
        <v>0</v>
      </c>
      <c r="DJ223">
        <f t="shared" si="61"/>
        <v>28.27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ROW(Source!A112)</f>
        <v>112</v>
      </c>
      <c r="B224">
        <v>64877770</v>
      </c>
      <c r="C224">
        <v>64878329</v>
      </c>
      <c r="D224">
        <v>29115469</v>
      </c>
      <c r="E224">
        <v>1</v>
      </c>
      <c r="F224">
        <v>1</v>
      </c>
      <c r="G224">
        <v>1</v>
      </c>
      <c r="H224">
        <v>3</v>
      </c>
      <c r="I224" t="s">
        <v>859</v>
      </c>
      <c r="J224" t="s">
        <v>860</v>
      </c>
      <c r="K224" t="s">
        <v>861</v>
      </c>
      <c r="L224">
        <v>1339</v>
      </c>
      <c r="N224">
        <v>1007</v>
      </c>
      <c r="O224" t="s">
        <v>95</v>
      </c>
      <c r="P224" t="s">
        <v>95</v>
      </c>
      <c r="Q224">
        <v>1</v>
      </c>
      <c r="W224">
        <v>0</v>
      </c>
      <c r="X224">
        <v>-756380643</v>
      </c>
      <c r="Y224">
        <f t="shared" si="55"/>
        <v>0.21</v>
      </c>
      <c r="AA224">
        <v>1287.01</v>
      </c>
      <c r="AB224">
        <v>0</v>
      </c>
      <c r="AC224">
        <v>0</v>
      </c>
      <c r="AD224">
        <v>0</v>
      </c>
      <c r="AE224">
        <v>1287.01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0.21</v>
      </c>
      <c r="AU224" t="s">
        <v>3</v>
      </c>
      <c r="AV224">
        <v>0</v>
      </c>
      <c r="AW224">
        <v>2</v>
      </c>
      <c r="AX224">
        <v>64878345</v>
      </c>
      <c r="AY224">
        <v>1</v>
      </c>
      <c r="AZ224">
        <v>0</v>
      </c>
      <c r="BA224">
        <v>228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ROUND(Y224*Source!I112,7)</f>
        <v>8.4000000000000005E-2</v>
      </c>
      <c r="CY224">
        <f t="shared" si="56"/>
        <v>1287.01</v>
      </c>
      <c r="CZ224">
        <f t="shared" si="57"/>
        <v>1287.01</v>
      </c>
      <c r="DA224">
        <f t="shared" si="58"/>
        <v>1</v>
      </c>
      <c r="DB224">
        <f t="shared" si="59"/>
        <v>270.27</v>
      </c>
      <c r="DC224">
        <f t="shared" si="60"/>
        <v>0</v>
      </c>
      <c r="DD224" t="s">
        <v>3</v>
      </c>
      <c r="DE224" t="s">
        <v>3</v>
      </c>
      <c r="DF224">
        <f t="shared" si="51"/>
        <v>108.11</v>
      </c>
      <c r="DG224">
        <f t="shared" si="52"/>
        <v>0</v>
      </c>
      <c r="DH224">
        <f t="shared" si="53"/>
        <v>0</v>
      </c>
      <c r="DI224">
        <f t="shared" si="54"/>
        <v>0</v>
      </c>
      <c r="DJ224">
        <f t="shared" si="61"/>
        <v>108.11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ROW(Source!A112)</f>
        <v>112</v>
      </c>
      <c r="B225">
        <v>64877770</v>
      </c>
      <c r="C225">
        <v>64878329</v>
      </c>
      <c r="D225">
        <v>29115646</v>
      </c>
      <c r="E225">
        <v>1</v>
      </c>
      <c r="F225">
        <v>1</v>
      </c>
      <c r="G225">
        <v>1</v>
      </c>
      <c r="H225">
        <v>3</v>
      </c>
      <c r="I225" t="s">
        <v>862</v>
      </c>
      <c r="J225" t="s">
        <v>863</v>
      </c>
      <c r="K225" t="s">
        <v>864</v>
      </c>
      <c r="L225">
        <v>1339</v>
      </c>
      <c r="N225">
        <v>1007</v>
      </c>
      <c r="O225" t="s">
        <v>95</v>
      </c>
      <c r="P225" t="s">
        <v>95</v>
      </c>
      <c r="Q225">
        <v>1</v>
      </c>
      <c r="W225">
        <v>0</v>
      </c>
      <c r="X225">
        <v>2026967772</v>
      </c>
      <c r="Y225">
        <f t="shared" si="55"/>
        <v>0.18</v>
      </c>
      <c r="AA225">
        <v>1155</v>
      </c>
      <c r="AB225">
        <v>0</v>
      </c>
      <c r="AC225">
        <v>0</v>
      </c>
      <c r="AD225">
        <v>0</v>
      </c>
      <c r="AE225">
        <v>1155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0.18</v>
      </c>
      <c r="AU225" t="s">
        <v>3</v>
      </c>
      <c r="AV225">
        <v>0</v>
      </c>
      <c r="AW225">
        <v>2</v>
      </c>
      <c r="AX225">
        <v>64878346</v>
      </c>
      <c r="AY225">
        <v>1</v>
      </c>
      <c r="AZ225">
        <v>0</v>
      </c>
      <c r="BA225">
        <v>229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ROUND(Y225*Source!I112,7)</f>
        <v>7.1999999999999995E-2</v>
      </c>
      <c r="CY225">
        <f t="shared" si="56"/>
        <v>1155</v>
      </c>
      <c r="CZ225">
        <f t="shared" si="57"/>
        <v>1155</v>
      </c>
      <c r="DA225">
        <f t="shared" si="58"/>
        <v>1</v>
      </c>
      <c r="DB225">
        <f t="shared" si="59"/>
        <v>207.9</v>
      </c>
      <c r="DC225">
        <f t="shared" si="60"/>
        <v>0</v>
      </c>
      <c r="DD225" t="s">
        <v>3</v>
      </c>
      <c r="DE225" t="s">
        <v>3</v>
      </c>
      <c r="DF225">
        <f t="shared" si="51"/>
        <v>83.16</v>
      </c>
      <c r="DG225">
        <f t="shared" si="52"/>
        <v>0</v>
      </c>
      <c r="DH225">
        <f t="shared" si="53"/>
        <v>0</v>
      </c>
      <c r="DI225">
        <f t="shared" si="54"/>
        <v>0</v>
      </c>
      <c r="DJ225">
        <f t="shared" si="61"/>
        <v>83.16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ROW(Source!A112)</f>
        <v>112</v>
      </c>
      <c r="B226">
        <v>64877770</v>
      </c>
      <c r="C226">
        <v>64878329</v>
      </c>
      <c r="D226">
        <v>29145043</v>
      </c>
      <c r="E226">
        <v>1</v>
      </c>
      <c r="F226">
        <v>1</v>
      </c>
      <c r="G226">
        <v>1</v>
      </c>
      <c r="H226">
        <v>3</v>
      </c>
      <c r="I226" t="s">
        <v>865</v>
      </c>
      <c r="J226" t="s">
        <v>866</v>
      </c>
      <c r="K226" t="s">
        <v>867</v>
      </c>
      <c r="L226">
        <v>1339</v>
      </c>
      <c r="N226">
        <v>1007</v>
      </c>
      <c r="O226" t="s">
        <v>95</v>
      </c>
      <c r="P226" t="s">
        <v>95</v>
      </c>
      <c r="Q226">
        <v>1</v>
      </c>
      <c r="W226">
        <v>0</v>
      </c>
      <c r="X226">
        <v>548345076</v>
      </c>
      <c r="Y226">
        <f t="shared" si="55"/>
        <v>1.04</v>
      </c>
      <c r="AA226">
        <v>665</v>
      </c>
      <c r="AB226">
        <v>0</v>
      </c>
      <c r="AC226">
        <v>0</v>
      </c>
      <c r="AD226">
        <v>0</v>
      </c>
      <c r="AE226">
        <v>665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1.04</v>
      </c>
      <c r="AU226" t="s">
        <v>3</v>
      </c>
      <c r="AV226">
        <v>0</v>
      </c>
      <c r="AW226">
        <v>2</v>
      </c>
      <c r="AX226">
        <v>64878347</v>
      </c>
      <c r="AY226">
        <v>1</v>
      </c>
      <c r="AZ226">
        <v>0</v>
      </c>
      <c r="BA226">
        <v>230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ROUND(Y226*Source!I112,7)</f>
        <v>0.41599999999999998</v>
      </c>
      <c r="CY226">
        <f t="shared" si="56"/>
        <v>665</v>
      </c>
      <c r="CZ226">
        <f t="shared" si="57"/>
        <v>665</v>
      </c>
      <c r="DA226">
        <f t="shared" si="58"/>
        <v>1</v>
      </c>
      <c r="DB226">
        <f t="shared" si="59"/>
        <v>691.6</v>
      </c>
      <c r="DC226">
        <f t="shared" si="60"/>
        <v>0</v>
      </c>
      <c r="DD226" t="s">
        <v>3</v>
      </c>
      <c r="DE226" t="s">
        <v>3</v>
      </c>
      <c r="DF226">
        <f t="shared" si="51"/>
        <v>276.64</v>
      </c>
      <c r="DG226">
        <f t="shared" si="52"/>
        <v>0</v>
      </c>
      <c r="DH226">
        <f t="shared" si="53"/>
        <v>0</v>
      </c>
      <c r="DI226">
        <f t="shared" si="54"/>
        <v>0</v>
      </c>
      <c r="DJ226">
        <f t="shared" si="61"/>
        <v>276.64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ROW(Source!A112)</f>
        <v>112</v>
      </c>
      <c r="B227">
        <v>64877770</v>
      </c>
      <c r="C227">
        <v>64878329</v>
      </c>
      <c r="D227">
        <v>29149243</v>
      </c>
      <c r="E227">
        <v>1</v>
      </c>
      <c r="F227">
        <v>1</v>
      </c>
      <c r="G227">
        <v>1</v>
      </c>
      <c r="H227">
        <v>3</v>
      </c>
      <c r="I227" t="s">
        <v>868</v>
      </c>
      <c r="J227" t="s">
        <v>869</v>
      </c>
      <c r="K227" t="s">
        <v>870</v>
      </c>
      <c r="L227">
        <v>1348</v>
      </c>
      <c r="N227">
        <v>1009</v>
      </c>
      <c r="O227" t="s">
        <v>155</v>
      </c>
      <c r="P227" t="s">
        <v>155</v>
      </c>
      <c r="Q227">
        <v>1000</v>
      </c>
      <c r="W227">
        <v>0</v>
      </c>
      <c r="X227">
        <v>-1340402651</v>
      </c>
      <c r="Y227">
        <f t="shared" si="55"/>
        <v>4.8999999999999998E-3</v>
      </c>
      <c r="AA227">
        <v>734.5</v>
      </c>
      <c r="AB227">
        <v>0</v>
      </c>
      <c r="AC227">
        <v>0</v>
      </c>
      <c r="AD227">
        <v>0</v>
      </c>
      <c r="AE227">
        <v>734.5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4.8999999999999998E-3</v>
      </c>
      <c r="AU227" t="s">
        <v>3</v>
      </c>
      <c r="AV227">
        <v>0</v>
      </c>
      <c r="AW227">
        <v>2</v>
      </c>
      <c r="AX227">
        <v>64878348</v>
      </c>
      <c r="AY227">
        <v>1</v>
      </c>
      <c r="AZ227">
        <v>0</v>
      </c>
      <c r="BA227">
        <v>231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ROUND(Y227*Source!I112,7)</f>
        <v>1.9599999999999999E-3</v>
      </c>
      <c r="CY227">
        <f t="shared" si="56"/>
        <v>734.5</v>
      </c>
      <c r="CZ227">
        <f t="shared" si="57"/>
        <v>734.5</v>
      </c>
      <c r="DA227">
        <f t="shared" si="58"/>
        <v>1</v>
      </c>
      <c r="DB227">
        <f t="shared" si="59"/>
        <v>3.6</v>
      </c>
      <c r="DC227">
        <f t="shared" si="60"/>
        <v>0</v>
      </c>
      <c r="DD227" t="s">
        <v>3</v>
      </c>
      <c r="DE227" t="s">
        <v>3</v>
      </c>
      <c r="DF227">
        <f t="shared" si="51"/>
        <v>1.44</v>
      </c>
      <c r="DG227">
        <f t="shared" si="52"/>
        <v>0</v>
      </c>
      <c r="DH227">
        <f t="shared" si="53"/>
        <v>0</v>
      </c>
      <c r="DI227">
        <f t="shared" si="54"/>
        <v>0</v>
      </c>
      <c r="DJ227">
        <f t="shared" si="61"/>
        <v>1.44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ROW(Source!A112)</f>
        <v>112</v>
      </c>
      <c r="B228">
        <v>64877770</v>
      </c>
      <c r="C228">
        <v>64878329</v>
      </c>
      <c r="D228">
        <v>29150040</v>
      </c>
      <c r="E228">
        <v>1</v>
      </c>
      <c r="F228">
        <v>1</v>
      </c>
      <c r="G228">
        <v>1</v>
      </c>
      <c r="H228">
        <v>3</v>
      </c>
      <c r="I228" t="s">
        <v>733</v>
      </c>
      <c r="J228" t="s">
        <v>734</v>
      </c>
      <c r="K228" t="s">
        <v>735</v>
      </c>
      <c r="L228">
        <v>1339</v>
      </c>
      <c r="N228">
        <v>1007</v>
      </c>
      <c r="O228" t="s">
        <v>95</v>
      </c>
      <c r="P228" t="s">
        <v>95</v>
      </c>
      <c r="Q228">
        <v>1</v>
      </c>
      <c r="W228">
        <v>0</v>
      </c>
      <c r="X228">
        <v>619799737</v>
      </c>
      <c r="Y228">
        <f t="shared" si="55"/>
        <v>1.37E-2</v>
      </c>
      <c r="AA228">
        <v>2.44</v>
      </c>
      <c r="AB228">
        <v>0</v>
      </c>
      <c r="AC228">
        <v>0</v>
      </c>
      <c r="AD228">
        <v>0</v>
      </c>
      <c r="AE228">
        <v>2.44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1.37E-2</v>
      </c>
      <c r="AU228" t="s">
        <v>3</v>
      </c>
      <c r="AV228">
        <v>0</v>
      </c>
      <c r="AW228">
        <v>2</v>
      </c>
      <c r="AX228">
        <v>64878349</v>
      </c>
      <c r="AY228">
        <v>1</v>
      </c>
      <c r="AZ228">
        <v>0</v>
      </c>
      <c r="BA228">
        <v>232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ROUND(Y228*Source!I112,7)</f>
        <v>5.4799999999999996E-3</v>
      </c>
      <c r="CY228">
        <f t="shared" si="56"/>
        <v>2.44</v>
      </c>
      <c r="CZ228">
        <f t="shared" si="57"/>
        <v>2.44</v>
      </c>
      <c r="DA228">
        <f t="shared" si="58"/>
        <v>1</v>
      </c>
      <c r="DB228">
        <f t="shared" si="59"/>
        <v>0.03</v>
      </c>
      <c r="DC228">
        <f t="shared" si="60"/>
        <v>0</v>
      </c>
      <c r="DD228" t="s">
        <v>3</v>
      </c>
      <c r="DE228" t="s">
        <v>3</v>
      </c>
      <c r="DF228">
        <f t="shared" si="51"/>
        <v>0.01</v>
      </c>
      <c r="DG228">
        <f t="shared" si="52"/>
        <v>0</v>
      </c>
      <c r="DH228">
        <f t="shared" si="53"/>
        <v>0</v>
      </c>
      <c r="DI228">
        <f t="shared" si="54"/>
        <v>0</v>
      </c>
      <c r="DJ228">
        <f t="shared" si="61"/>
        <v>0.01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ROW(Source!A113)</f>
        <v>113</v>
      </c>
      <c r="B229">
        <v>64877767</v>
      </c>
      <c r="C229">
        <v>64878329</v>
      </c>
      <c r="D229">
        <v>18409992</v>
      </c>
      <c r="E229">
        <v>1</v>
      </c>
      <c r="F229">
        <v>1</v>
      </c>
      <c r="G229">
        <v>1</v>
      </c>
      <c r="H229">
        <v>1</v>
      </c>
      <c r="I229" t="s">
        <v>851</v>
      </c>
      <c r="J229" t="s">
        <v>3</v>
      </c>
      <c r="K229" t="s">
        <v>852</v>
      </c>
      <c r="L229">
        <v>1369</v>
      </c>
      <c r="N229">
        <v>1013</v>
      </c>
      <c r="O229" t="s">
        <v>692</v>
      </c>
      <c r="P229" t="s">
        <v>692</v>
      </c>
      <c r="Q229">
        <v>1</v>
      </c>
      <c r="W229">
        <v>0</v>
      </c>
      <c r="X229">
        <v>-932636904</v>
      </c>
      <c r="Y229">
        <f>(AT229*ROUND((0.2+1),7))</f>
        <v>90.263999999999996</v>
      </c>
      <c r="AA229">
        <v>0</v>
      </c>
      <c r="AB229">
        <v>0</v>
      </c>
      <c r="AC229">
        <v>0</v>
      </c>
      <c r="AD229">
        <v>8.09</v>
      </c>
      <c r="AE229">
        <v>0</v>
      </c>
      <c r="AF229">
        <v>0</v>
      </c>
      <c r="AG229">
        <v>0</v>
      </c>
      <c r="AH229">
        <v>8.09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75.22</v>
      </c>
      <c r="AU229" t="s">
        <v>27</v>
      </c>
      <c r="AV229">
        <v>1</v>
      </c>
      <c r="AW229">
        <v>2</v>
      </c>
      <c r="AX229">
        <v>64878340</v>
      </c>
      <c r="AY229">
        <v>1</v>
      </c>
      <c r="AZ229">
        <v>0</v>
      </c>
      <c r="BA229">
        <v>233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ROUND(AT229*Source!I113*AH229*AL229,0)</f>
        <v>243</v>
      </c>
      <c r="CV229">
        <f>ROUND(Y229*Source!I113,7)</f>
        <v>36.105600000000003</v>
      </c>
      <c r="CW229">
        <v>0</v>
      </c>
      <c r="CX229">
        <f>ROUND(Y229*Source!I113,7)</f>
        <v>36.105600000000003</v>
      </c>
      <c r="CY229">
        <f>AD229</f>
        <v>8.09</v>
      </c>
      <c r="CZ229">
        <f>AH229</f>
        <v>8.09</v>
      </c>
      <c r="DA229">
        <f>AL229</f>
        <v>1</v>
      </c>
      <c r="DB229">
        <f>ROUND((ROUND(AT229*CZ229,2)*ROUND((0.2+1),7)),2)</f>
        <v>730.24</v>
      </c>
      <c r="DC229">
        <f>ROUND((ROUND(AT229*AG229,2)*ROUND((0.2+1),7)),2)</f>
        <v>0</v>
      </c>
      <c r="DD229" t="s">
        <v>3</v>
      </c>
      <c r="DE229" t="s">
        <v>3</v>
      </c>
      <c r="DF229">
        <f>ROUND(ROUND(AE229,0)*CX229,0)</f>
        <v>0</v>
      </c>
      <c r="DG229">
        <f>ROUND(ROUND(AF229,0)*CX229,0)</f>
        <v>0</v>
      </c>
      <c r="DH229">
        <f>ROUND(ROUND(AG229,0)*CX229,0)</f>
        <v>0</v>
      </c>
      <c r="DI229">
        <f t="shared" ref="DI229:DI238" si="62">ROUND(ROUND(AH229,0)*CX229,0)</f>
        <v>289</v>
      </c>
      <c r="DJ229">
        <f>DI229</f>
        <v>289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ROW(Source!A113)</f>
        <v>113</v>
      </c>
      <c r="B230">
        <v>64877767</v>
      </c>
      <c r="C230">
        <v>64878329</v>
      </c>
      <c r="D230">
        <v>29172513</v>
      </c>
      <c r="E230">
        <v>1</v>
      </c>
      <c r="F230">
        <v>1</v>
      </c>
      <c r="G230">
        <v>1</v>
      </c>
      <c r="H230">
        <v>2</v>
      </c>
      <c r="I230" t="s">
        <v>802</v>
      </c>
      <c r="J230" t="s">
        <v>803</v>
      </c>
      <c r="K230" t="s">
        <v>804</v>
      </c>
      <c r="L230">
        <v>1368</v>
      </c>
      <c r="N230">
        <v>1011</v>
      </c>
      <c r="O230" t="s">
        <v>698</v>
      </c>
      <c r="P230" t="s">
        <v>698</v>
      </c>
      <c r="Q230">
        <v>1</v>
      </c>
      <c r="W230">
        <v>0</v>
      </c>
      <c r="X230">
        <v>-1790740115</v>
      </c>
      <c r="Y230">
        <f>(AT230*ROUND((0.2+1),7))</f>
        <v>0.252</v>
      </c>
      <c r="AA230">
        <v>0</v>
      </c>
      <c r="AB230">
        <v>19.649999999999999</v>
      </c>
      <c r="AC230">
        <v>0</v>
      </c>
      <c r="AD230">
        <v>0</v>
      </c>
      <c r="AE230">
        <v>0</v>
      </c>
      <c r="AF230">
        <v>1.7</v>
      </c>
      <c r="AG230">
        <v>0</v>
      </c>
      <c r="AH230">
        <v>0</v>
      </c>
      <c r="AI230">
        <v>1</v>
      </c>
      <c r="AJ230">
        <v>11.56</v>
      </c>
      <c r="AK230">
        <v>50.93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0.21</v>
      </c>
      <c r="AU230" t="s">
        <v>27</v>
      </c>
      <c r="AV230">
        <v>0</v>
      </c>
      <c r="AW230">
        <v>2</v>
      </c>
      <c r="AX230">
        <v>64878341</v>
      </c>
      <c r="AY230">
        <v>1</v>
      </c>
      <c r="AZ230">
        <v>0</v>
      </c>
      <c r="BA230">
        <v>234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ROUND(Y230*Source!I113*DO230,7)</f>
        <v>0</v>
      </c>
      <c r="CX230">
        <f>ROUND(Y230*Source!I113,7)</f>
        <v>0.1008</v>
      </c>
      <c r="CY230">
        <f>AB230</f>
        <v>19.649999999999999</v>
      </c>
      <c r="CZ230">
        <f>AF230</f>
        <v>1.7</v>
      </c>
      <c r="DA230">
        <f>AJ230</f>
        <v>11.56</v>
      </c>
      <c r="DB230">
        <f>ROUND((ROUND(AT230*CZ230,2)*ROUND((0.2+1),7)),2)</f>
        <v>0.43</v>
      </c>
      <c r="DC230">
        <f>ROUND((ROUND(AT230*AG230,2)*ROUND((0.2+1),7)),2)</f>
        <v>0</v>
      </c>
      <c r="DD230" t="s">
        <v>3</v>
      </c>
      <c r="DE230" t="s">
        <v>3</v>
      </c>
      <c r="DF230">
        <f>ROUND(ROUND(AE230,0)*CX230,0)</f>
        <v>0</v>
      </c>
      <c r="DG230">
        <f>ROUND(ROUND(AF230*AJ230,0)*CX230,0)</f>
        <v>2</v>
      </c>
      <c r="DH230">
        <f>ROUND(ROUND(AG230*AK230,0)*CX230,0)</f>
        <v>0</v>
      </c>
      <c r="DI230">
        <f t="shared" si="62"/>
        <v>0</v>
      </c>
      <c r="DJ230">
        <f>DG230</f>
        <v>2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ROW(Source!A113)</f>
        <v>113</v>
      </c>
      <c r="B231">
        <v>64877767</v>
      </c>
      <c r="C231">
        <v>64878329</v>
      </c>
      <c r="D231">
        <v>29174913</v>
      </c>
      <c r="E231">
        <v>1</v>
      </c>
      <c r="F231">
        <v>1</v>
      </c>
      <c r="G231">
        <v>1</v>
      </c>
      <c r="H231">
        <v>2</v>
      </c>
      <c r="I231" t="s">
        <v>745</v>
      </c>
      <c r="J231" t="s">
        <v>746</v>
      </c>
      <c r="K231" t="s">
        <v>747</v>
      </c>
      <c r="L231">
        <v>1368</v>
      </c>
      <c r="N231">
        <v>1011</v>
      </c>
      <c r="O231" t="s">
        <v>698</v>
      </c>
      <c r="P231" t="s">
        <v>698</v>
      </c>
      <c r="Q231">
        <v>1</v>
      </c>
      <c r="W231">
        <v>0</v>
      </c>
      <c r="X231">
        <v>1230759911</v>
      </c>
      <c r="Y231">
        <f>(AT231*ROUND((0.2+1),7))</f>
        <v>0.48</v>
      </c>
      <c r="AA231">
        <v>0</v>
      </c>
      <c r="AB231">
        <v>2113</v>
      </c>
      <c r="AC231">
        <v>590.79</v>
      </c>
      <c r="AD231">
        <v>0</v>
      </c>
      <c r="AE231">
        <v>0</v>
      </c>
      <c r="AF231">
        <v>87.17</v>
      </c>
      <c r="AG231">
        <v>11.6</v>
      </c>
      <c r="AH231">
        <v>0</v>
      </c>
      <c r="AI231">
        <v>1</v>
      </c>
      <c r="AJ231">
        <v>24.24</v>
      </c>
      <c r="AK231">
        <v>50.93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0.4</v>
      </c>
      <c r="AU231" t="s">
        <v>27</v>
      </c>
      <c r="AV231">
        <v>0</v>
      </c>
      <c r="AW231">
        <v>2</v>
      </c>
      <c r="AX231">
        <v>64878342</v>
      </c>
      <c r="AY231">
        <v>1</v>
      </c>
      <c r="AZ231">
        <v>0</v>
      </c>
      <c r="BA231">
        <v>235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ROUND(Y231*Source!I113*DO231,7)</f>
        <v>0</v>
      </c>
      <c r="CX231">
        <f>ROUND(Y231*Source!I113,7)</f>
        <v>0.192</v>
      </c>
      <c r="CY231">
        <f>AB231</f>
        <v>2113</v>
      </c>
      <c r="CZ231">
        <f>AF231</f>
        <v>87.17</v>
      </c>
      <c r="DA231">
        <f>AJ231</f>
        <v>24.24</v>
      </c>
      <c r="DB231">
        <f>ROUND((ROUND(AT231*CZ231,2)*ROUND((0.2+1),7)),2)</f>
        <v>41.84</v>
      </c>
      <c r="DC231">
        <f>ROUND((ROUND(AT231*AG231,2)*ROUND((0.2+1),7)),2)</f>
        <v>5.57</v>
      </c>
      <c r="DD231" t="s">
        <v>3</v>
      </c>
      <c r="DE231" t="s">
        <v>3</v>
      </c>
      <c r="DF231">
        <f>ROUND(ROUND(AE231,0)*CX231,0)</f>
        <v>0</v>
      </c>
      <c r="DG231">
        <f>ROUND(ROUND(AF231*AJ231,0)*CX231,0)</f>
        <v>406</v>
      </c>
      <c r="DH231">
        <f>ROUND(ROUND(AG231*AK231,0)*CX231,0)</f>
        <v>113</v>
      </c>
      <c r="DI231">
        <f t="shared" si="62"/>
        <v>0</v>
      </c>
      <c r="DJ231">
        <f>DG231</f>
        <v>406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ROW(Source!A113)</f>
        <v>113</v>
      </c>
      <c r="B232">
        <v>64877767</v>
      </c>
      <c r="C232">
        <v>64878329</v>
      </c>
      <c r="D232">
        <v>29113598</v>
      </c>
      <c r="E232">
        <v>1</v>
      </c>
      <c r="F232">
        <v>1</v>
      </c>
      <c r="G232">
        <v>1</v>
      </c>
      <c r="H232">
        <v>3</v>
      </c>
      <c r="I232" t="s">
        <v>853</v>
      </c>
      <c r="J232" t="s">
        <v>854</v>
      </c>
      <c r="K232" t="s">
        <v>855</v>
      </c>
      <c r="L232">
        <v>1348</v>
      </c>
      <c r="N232">
        <v>1009</v>
      </c>
      <c r="O232" t="s">
        <v>155</v>
      </c>
      <c r="P232" t="s">
        <v>155</v>
      </c>
      <c r="Q232">
        <v>1000</v>
      </c>
      <c r="W232">
        <v>0</v>
      </c>
      <c r="X232">
        <v>-1012359093</v>
      </c>
      <c r="Y232">
        <f t="shared" ref="Y232:Y238" si="63">AT232</f>
        <v>9.4999999999999998E-3</v>
      </c>
      <c r="AA232">
        <v>50165.55</v>
      </c>
      <c r="AB232">
        <v>0</v>
      </c>
      <c r="AC232">
        <v>0</v>
      </c>
      <c r="AD232">
        <v>0</v>
      </c>
      <c r="AE232">
        <v>4455.2</v>
      </c>
      <c r="AF232">
        <v>0</v>
      </c>
      <c r="AG232">
        <v>0</v>
      </c>
      <c r="AH232">
        <v>0</v>
      </c>
      <c r="AI232">
        <v>11.26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9.4999999999999998E-3</v>
      </c>
      <c r="AU232" t="s">
        <v>3</v>
      </c>
      <c r="AV232">
        <v>0</v>
      </c>
      <c r="AW232">
        <v>2</v>
      </c>
      <c r="AX232">
        <v>64878343</v>
      </c>
      <c r="AY232">
        <v>1</v>
      </c>
      <c r="AZ232">
        <v>0</v>
      </c>
      <c r="BA232">
        <v>236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ROUND(Y232*Source!I113,7)</f>
        <v>3.8E-3</v>
      </c>
      <c r="CY232">
        <f t="shared" ref="CY232:CY238" si="64">AA232</f>
        <v>50165.55</v>
      </c>
      <c r="CZ232">
        <f t="shared" ref="CZ232:CZ238" si="65">AE232</f>
        <v>4455.2</v>
      </c>
      <c r="DA232">
        <f t="shared" ref="DA232:DA238" si="66">AI232</f>
        <v>11.26</v>
      </c>
      <c r="DB232">
        <f t="shared" ref="DB232:DB238" si="67">ROUND(ROUND(AT232*CZ232,2),2)</f>
        <v>42.32</v>
      </c>
      <c r="DC232">
        <f t="shared" ref="DC232:DC238" si="68">ROUND(ROUND(AT232*AG232,2),2)</f>
        <v>0</v>
      </c>
      <c r="DD232" t="s">
        <v>3</v>
      </c>
      <c r="DE232" t="s">
        <v>3</v>
      </c>
      <c r="DF232">
        <f t="shared" ref="DF232:DF238" si="69">ROUND(ROUND(AE232*AI232,0)*CX232,0)</f>
        <v>191</v>
      </c>
      <c r="DG232">
        <f t="shared" ref="DG232:DG238" si="70">ROUND(ROUND(AF232,0)*CX232,0)</f>
        <v>0</v>
      </c>
      <c r="DH232">
        <f t="shared" ref="DH232:DH238" si="71">ROUND(ROUND(AG232,0)*CX232,0)</f>
        <v>0</v>
      </c>
      <c r="DI232">
        <f t="shared" si="62"/>
        <v>0</v>
      </c>
      <c r="DJ232">
        <f t="shared" ref="DJ232:DJ238" si="72">DF232</f>
        <v>191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ROW(Source!A113)</f>
        <v>113</v>
      </c>
      <c r="B233">
        <v>64877767</v>
      </c>
      <c r="C233">
        <v>64878329</v>
      </c>
      <c r="D233">
        <v>29114332</v>
      </c>
      <c r="E233">
        <v>1</v>
      </c>
      <c r="F233">
        <v>1</v>
      </c>
      <c r="G233">
        <v>1</v>
      </c>
      <c r="H233">
        <v>3</v>
      </c>
      <c r="I233" t="s">
        <v>856</v>
      </c>
      <c r="J233" t="s">
        <v>857</v>
      </c>
      <c r="K233" t="s">
        <v>858</v>
      </c>
      <c r="L233">
        <v>1348</v>
      </c>
      <c r="N233">
        <v>1009</v>
      </c>
      <c r="O233" t="s">
        <v>155</v>
      </c>
      <c r="P233" t="s">
        <v>155</v>
      </c>
      <c r="Q233">
        <v>1000</v>
      </c>
      <c r="W233">
        <v>0</v>
      </c>
      <c r="X233">
        <v>1561117559</v>
      </c>
      <c r="Y233">
        <f t="shared" si="63"/>
        <v>5.8999999999999999E-3</v>
      </c>
      <c r="AA233">
        <v>106604.2</v>
      </c>
      <c r="AB233">
        <v>0</v>
      </c>
      <c r="AC233">
        <v>0</v>
      </c>
      <c r="AD233">
        <v>0</v>
      </c>
      <c r="AE233">
        <v>11978</v>
      </c>
      <c r="AF233">
        <v>0</v>
      </c>
      <c r="AG233">
        <v>0</v>
      </c>
      <c r="AH233">
        <v>0</v>
      </c>
      <c r="AI233">
        <v>8.9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5.8999999999999999E-3</v>
      </c>
      <c r="AU233" t="s">
        <v>3</v>
      </c>
      <c r="AV233">
        <v>0</v>
      </c>
      <c r="AW233">
        <v>2</v>
      </c>
      <c r="AX233">
        <v>64878344</v>
      </c>
      <c r="AY233">
        <v>1</v>
      </c>
      <c r="AZ233">
        <v>0</v>
      </c>
      <c r="BA233">
        <v>237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ROUND(Y233*Source!I113,7)</f>
        <v>2.3600000000000001E-3</v>
      </c>
      <c r="CY233">
        <f t="shared" si="64"/>
        <v>106604.2</v>
      </c>
      <c r="CZ233">
        <f t="shared" si="65"/>
        <v>11978</v>
      </c>
      <c r="DA233">
        <f t="shared" si="66"/>
        <v>8.9</v>
      </c>
      <c r="DB233">
        <f t="shared" si="67"/>
        <v>70.67</v>
      </c>
      <c r="DC233">
        <f t="shared" si="68"/>
        <v>0</v>
      </c>
      <c r="DD233" t="s">
        <v>3</v>
      </c>
      <c r="DE233" t="s">
        <v>3</v>
      </c>
      <c r="DF233">
        <f t="shared" si="69"/>
        <v>252</v>
      </c>
      <c r="DG233">
        <f t="shared" si="70"/>
        <v>0</v>
      </c>
      <c r="DH233">
        <f t="shared" si="71"/>
        <v>0</v>
      </c>
      <c r="DI233">
        <f t="shared" si="62"/>
        <v>0</v>
      </c>
      <c r="DJ233">
        <f t="shared" si="72"/>
        <v>252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ROW(Source!A113)</f>
        <v>113</v>
      </c>
      <c r="B234">
        <v>64877767</v>
      </c>
      <c r="C234">
        <v>64878329</v>
      </c>
      <c r="D234">
        <v>29115469</v>
      </c>
      <c r="E234">
        <v>1</v>
      </c>
      <c r="F234">
        <v>1</v>
      </c>
      <c r="G234">
        <v>1</v>
      </c>
      <c r="H234">
        <v>3</v>
      </c>
      <c r="I234" t="s">
        <v>859</v>
      </c>
      <c r="J234" t="s">
        <v>860</v>
      </c>
      <c r="K234" t="s">
        <v>861</v>
      </c>
      <c r="L234">
        <v>1339</v>
      </c>
      <c r="N234">
        <v>1007</v>
      </c>
      <c r="O234" t="s">
        <v>95</v>
      </c>
      <c r="P234" t="s">
        <v>95</v>
      </c>
      <c r="Q234">
        <v>1</v>
      </c>
      <c r="W234">
        <v>0</v>
      </c>
      <c r="X234">
        <v>-756380643</v>
      </c>
      <c r="Y234">
        <f t="shared" si="63"/>
        <v>0.21</v>
      </c>
      <c r="AA234">
        <v>16834.09</v>
      </c>
      <c r="AB234">
        <v>0</v>
      </c>
      <c r="AC234">
        <v>0</v>
      </c>
      <c r="AD234">
        <v>0</v>
      </c>
      <c r="AE234">
        <v>1287.01</v>
      </c>
      <c r="AF234">
        <v>0</v>
      </c>
      <c r="AG234">
        <v>0</v>
      </c>
      <c r="AH234">
        <v>0</v>
      </c>
      <c r="AI234">
        <v>13.08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0.21</v>
      </c>
      <c r="AU234" t="s">
        <v>3</v>
      </c>
      <c r="AV234">
        <v>0</v>
      </c>
      <c r="AW234">
        <v>2</v>
      </c>
      <c r="AX234">
        <v>64878345</v>
      </c>
      <c r="AY234">
        <v>1</v>
      </c>
      <c r="AZ234">
        <v>0</v>
      </c>
      <c r="BA234">
        <v>238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ROUND(Y234*Source!I113,7)</f>
        <v>8.4000000000000005E-2</v>
      </c>
      <c r="CY234">
        <f t="shared" si="64"/>
        <v>16834.09</v>
      </c>
      <c r="CZ234">
        <f t="shared" si="65"/>
        <v>1287.01</v>
      </c>
      <c r="DA234">
        <f t="shared" si="66"/>
        <v>13.08</v>
      </c>
      <c r="DB234">
        <f t="shared" si="67"/>
        <v>270.27</v>
      </c>
      <c r="DC234">
        <f t="shared" si="68"/>
        <v>0</v>
      </c>
      <c r="DD234" t="s">
        <v>3</v>
      </c>
      <c r="DE234" t="s">
        <v>3</v>
      </c>
      <c r="DF234">
        <f t="shared" si="69"/>
        <v>1414</v>
      </c>
      <c r="DG234">
        <f t="shared" si="70"/>
        <v>0</v>
      </c>
      <c r="DH234">
        <f t="shared" si="71"/>
        <v>0</v>
      </c>
      <c r="DI234">
        <f t="shared" si="62"/>
        <v>0</v>
      </c>
      <c r="DJ234">
        <f t="shared" si="72"/>
        <v>1414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ROW(Source!A113)</f>
        <v>113</v>
      </c>
      <c r="B235">
        <v>64877767</v>
      </c>
      <c r="C235">
        <v>64878329</v>
      </c>
      <c r="D235">
        <v>29115646</v>
      </c>
      <c r="E235">
        <v>1</v>
      </c>
      <c r="F235">
        <v>1</v>
      </c>
      <c r="G235">
        <v>1</v>
      </c>
      <c r="H235">
        <v>3</v>
      </c>
      <c r="I235" t="s">
        <v>862</v>
      </c>
      <c r="J235" t="s">
        <v>863</v>
      </c>
      <c r="K235" t="s">
        <v>864</v>
      </c>
      <c r="L235">
        <v>1339</v>
      </c>
      <c r="N235">
        <v>1007</v>
      </c>
      <c r="O235" t="s">
        <v>95</v>
      </c>
      <c r="P235" t="s">
        <v>95</v>
      </c>
      <c r="Q235">
        <v>1</v>
      </c>
      <c r="W235">
        <v>0</v>
      </c>
      <c r="X235">
        <v>2026967772</v>
      </c>
      <c r="Y235">
        <f t="shared" si="63"/>
        <v>0.18</v>
      </c>
      <c r="AA235">
        <v>10487.4</v>
      </c>
      <c r="AB235">
        <v>0</v>
      </c>
      <c r="AC235">
        <v>0</v>
      </c>
      <c r="AD235">
        <v>0</v>
      </c>
      <c r="AE235">
        <v>1155</v>
      </c>
      <c r="AF235">
        <v>0</v>
      </c>
      <c r="AG235">
        <v>0</v>
      </c>
      <c r="AH235">
        <v>0</v>
      </c>
      <c r="AI235">
        <v>9.08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0.18</v>
      </c>
      <c r="AU235" t="s">
        <v>3</v>
      </c>
      <c r="AV235">
        <v>0</v>
      </c>
      <c r="AW235">
        <v>2</v>
      </c>
      <c r="AX235">
        <v>64878346</v>
      </c>
      <c r="AY235">
        <v>1</v>
      </c>
      <c r="AZ235">
        <v>0</v>
      </c>
      <c r="BA235">
        <v>239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ROUND(Y235*Source!I113,7)</f>
        <v>7.1999999999999995E-2</v>
      </c>
      <c r="CY235">
        <f t="shared" si="64"/>
        <v>10487.4</v>
      </c>
      <c r="CZ235">
        <f t="shared" si="65"/>
        <v>1155</v>
      </c>
      <c r="DA235">
        <f t="shared" si="66"/>
        <v>9.08</v>
      </c>
      <c r="DB235">
        <f t="shared" si="67"/>
        <v>207.9</v>
      </c>
      <c r="DC235">
        <f t="shared" si="68"/>
        <v>0</v>
      </c>
      <c r="DD235" t="s">
        <v>3</v>
      </c>
      <c r="DE235" t="s">
        <v>3</v>
      </c>
      <c r="DF235">
        <f t="shared" si="69"/>
        <v>755</v>
      </c>
      <c r="DG235">
        <f t="shared" si="70"/>
        <v>0</v>
      </c>
      <c r="DH235">
        <f t="shared" si="71"/>
        <v>0</v>
      </c>
      <c r="DI235">
        <f t="shared" si="62"/>
        <v>0</v>
      </c>
      <c r="DJ235">
        <f t="shared" si="72"/>
        <v>755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ROW(Source!A113)</f>
        <v>113</v>
      </c>
      <c r="B236">
        <v>64877767</v>
      </c>
      <c r="C236">
        <v>64878329</v>
      </c>
      <c r="D236">
        <v>29145043</v>
      </c>
      <c r="E236">
        <v>1</v>
      </c>
      <c r="F236">
        <v>1</v>
      </c>
      <c r="G236">
        <v>1</v>
      </c>
      <c r="H236">
        <v>3</v>
      </c>
      <c r="I236" t="s">
        <v>865</v>
      </c>
      <c r="J236" t="s">
        <v>866</v>
      </c>
      <c r="K236" t="s">
        <v>867</v>
      </c>
      <c r="L236">
        <v>1339</v>
      </c>
      <c r="N236">
        <v>1007</v>
      </c>
      <c r="O236" t="s">
        <v>95</v>
      </c>
      <c r="P236" t="s">
        <v>95</v>
      </c>
      <c r="Q236">
        <v>1</v>
      </c>
      <c r="W236">
        <v>0</v>
      </c>
      <c r="X236">
        <v>548345076</v>
      </c>
      <c r="Y236">
        <f t="shared" si="63"/>
        <v>1.04</v>
      </c>
      <c r="AA236">
        <v>5406.45</v>
      </c>
      <c r="AB236">
        <v>0</v>
      </c>
      <c r="AC236">
        <v>0</v>
      </c>
      <c r="AD236">
        <v>0</v>
      </c>
      <c r="AE236">
        <v>665</v>
      </c>
      <c r="AF236">
        <v>0</v>
      </c>
      <c r="AG236">
        <v>0</v>
      </c>
      <c r="AH236">
        <v>0</v>
      </c>
      <c r="AI236">
        <v>8.1300000000000008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1.04</v>
      </c>
      <c r="AU236" t="s">
        <v>3</v>
      </c>
      <c r="AV236">
        <v>0</v>
      </c>
      <c r="AW236">
        <v>2</v>
      </c>
      <c r="AX236">
        <v>64878347</v>
      </c>
      <c r="AY236">
        <v>1</v>
      </c>
      <c r="AZ236">
        <v>0</v>
      </c>
      <c r="BA236">
        <v>240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ROUND(Y236*Source!I113,7)</f>
        <v>0.41599999999999998</v>
      </c>
      <c r="CY236">
        <f t="shared" si="64"/>
        <v>5406.45</v>
      </c>
      <c r="CZ236">
        <f t="shared" si="65"/>
        <v>665</v>
      </c>
      <c r="DA236">
        <f t="shared" si="66"/>
        <v>8.1300000000000008</v>
      </c>
      <c r="DB236">
        <f t="shared" si="67"/>
        <v>691.6</v>
      </c>
      <c r="DC236">
        <f t="shared" si="68"/>
        <v>0</v>
      </c>
      <c r="DD236" t="s">
        <v>3</v>
      </c>
      <c r="DE236" t="s">
        <v>3</v>
      </c>
      <c r="DF236">
        <f t="shared" si="69"/>
        <v>2249</v>
      </c>
      <c r="DG236">
        <f t="shared" si="70"/>
        <v>0</v>
      </c>
      <c r="DH236">
        <f t="shared" si="71"/>
        <v>0</v>
      </c>
      <c r="DI236">
        <f t="shared" si="62"/>
        <v>0</v>
      </c>
      <c r="DJ236">
        <f t="shared" si="72"/>
        <v>2249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ROW(Source!A113)</f>
        <v>113</v>
      </c>
      <c r="B237">
        <v>64877767</v>
      </c>
      <c r="C237">
        <v>64878329</v>
      </c>
      <c r="D237">
        <v>29149243</v>
      </c>
      <c r="E237">
        <v>1</v>
      </c>
      <c r="F237">
        <v>1</v>
      </c>
      <c r="G237">
        <v>1</v>
      </c>
      <c r="H237">
        <v>3</v>
      </c>
      <c r="I237" t="s">
        <v>868</v>
      </c>
      <c r="J237" t="s">
        <v>869</v>
      </c>
      <c r="K237" t="s">
        <v>870</v>
      </c>
      <c r="L237">
        <v>1348</v>
      </c>
      <c r="N237">
        <v>1009</v>
      </c>
      <c r="O237" t="s">
        <v>155</v>
      </c>
      <c r="P237" t="s">
        <v>155</v>
      </c>
      <c r="Q237">
        <v>1000</v>
      </c>
      <c r="W237">
        <v>0</v>
      </c>
      <c r="X237">
        <v>-1340402651</v>
      </c>
      <c r="Y237">
        <f t="shared" si="63"/>
        <v>4.8999999999999998E-3</v>
      </c>
      <c r="AA237">
        <v>4678.7700000000004</v>
      </c>
      <c r="AB237">
        <v>0</v>
      </c>
      <c r="AC237">
        <v>0</v>
      </c>
      <c r="AD237">
        <v>0</v>
      </c>
      <c r="AE237">
        <v>734.5</v>
      </c>
      <c r="AF237">
        <v>0</v>
      </c>
      <c r="AG237">
        <v>0</v>
      </c>
      <c r="AH237">
        <v>0</v>
      </c>
      <c r="AI237">
        <v>6.37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4.8999999999999998E-3</v>
      </c>
      <c r="AU237" t="s">
        <v>3</v>
      </c>
      <c r="AV237">
        <v>0</v>
      </c>
      <c r="AW237">
        <v>2</v>
      </c>
      <c r="AX237">
        <v>64878348</v>
      </c>
      <c r="AY237">
        <v>1</v>
      </c>
      <c r="AZ237">
        <v>0</v>
      </c>
      <c r="BA237">
        <v>241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ROUND(Y237*Source!I113,7)</f>
        <v>1.9599999999999999E-3</v>
      </c>
      <c r="CY237">
        <f t="shared" si="64"/>
        <v>4678.7700000000004</v>
      </c>
      <c r="CZ237">
        <f t="shared" si="65"/>
        <v>734.5</v>
      </c>
      <c r="DA237">
        <f t="shared" si="66"/>
        <v>6.37</v>
      </c>
      <c r="DB237">
        <f t="shared" si="67"/>
        <v>3.6</v>
      </c>
      <c r="DC237">
        <f t="shared" si="68"/>
        <v>0</v>
      </c>
      <c r="DD237" t="s">
        <v>3</v>
      </c>
      <c r="DE237" t="s">
        <v>3</v>
      </c>
      <c r="DF237">
        <f t="shared" si="69"/>
        <v>9</v>
      </c>
      <c r="DG237">
        <f t="shared" si="70"/>
        <v>0</v>
      </c>
      <c r="DH237">
        <f t="shared" si="71"/>
        <v>0</v>
      </c>
      <c r="DI237">
        <f t="shared" si="62"/>
        <v>0</v>
      </c>
      <c r="DJ237">
        <f t="shared" si="72"/>
        <v>9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ROW(Source!A113)</f>
        <v>113</v>
      </c>
      <c r="B238">
        <v>64877767</v>
      </c>
      <c r="C238">
        <v>64878329</v>
      </c>
      <c r="D238">
        <v>29150040</v>
      </c>
      <c r="E238">
        <v>1</v>
      </c>
      <c r="F238">
        <v>1</v>
      </c>
      <c r="G238">
        <v>1</v>
      </c>
      <c r="H238">
        <v>3</v>
      </c>
      <c r="I238" t="s">
        <v>733</v>
      </c>
      <c r="J238" t="s">
        <v>734</v>
      </c>
      <c r="K238" t="s">
        <v>735</v>
      </c>
      <c r="L238">
        <v>1339</v>
      </c>
      <c r="N238">
        <v>1007</v>
      </c>
      <c r="O238" t="s">
        <v>95</v>
      </c>
      <c r="P238" t="s">
        <v>95</v>
      </c>
      <c r="Q238">
        <v>1</v>
      </c>
      <c r="W238">
        <v>0</v>
      </c>
      <c r="X238">
        <v>619799737</v>
      </c>
      <c r="Y238">
        <f t="shared" si="63"/>
        <v>1.37E-2</v>
      </c>
      <c r="AA238">
        <v>31.28</v>
      </c>
      <c r="AB238">
        <v>0</v>
      </c>
      <c r="AC238">
        <v>0</v>
      </c>
      <c r="AD238">
        <v>0</v>
      </c>
      <c r="AE238">
        <v>2.44</v>
      </c>
      <c r="AF238">
        <v>0</v>
      </c>
      <c r="AG238">
        <v>0</v>
      </c>
      <c r="AH238">
        <v>0</v>
      </c>
      <c r="AI238">
        <v>12.82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1.37E-2</v>
      </c>
      <c r="AU238" t="s">
        <v>3</v>
      </c>
      <c r="AV238">
        <v>0</v>
      </c>
      <c r="AW238">
        <v>2</v>
      </c>
      <c r="AX238">
        <v>64878349</v>
      </c>
      <c r="AY238">
        <v>1</v>
      </c>
      <c r="AZ238">
        <v>0</v>
      </c>
      <c r="BA238">
        <v>242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ROUND(Y238*Source!I113,7)</f>
        <v>5.4799999999999996E-3</v>
      </c>
      <c r="CY238">
        <f t="shared" si="64"/>
        <v>31.28</v>
      </c>
      <c r="CZ238">
        <f t="shared" si="65"/>
        <v>2.44</v>
      </c>
      <c r="DA238">
        <f t="shared" si="66"/>
        <v>12.82</v>
      </c>
      <c r="DB238">
        <f t="shared" si="67"/>
        <v>0.03</v>
      </c>
      <c r="DC238">
        <f t="shared" si="68"/>
        <v>0</v>
      </c>
      <c r="DD238" t="s">
        <v>3</v>
      </c>
      <c r="DE238" t="s">
        <v>3</v>
      </c>
      <c r="DF238">
        <f t="shared" si="69"/>
        <v>0</v>
      </c>
      <c r="DG238">
        <f t="shared" si="70"/>
        <v>0</v>
      </c>
      <c r="DH238">
        <f t="shared" si="71"/>
        <v>0</v>
      </c>
      <c r="DI238">
        <f t="shared" si="62"/>
        <v>0</v>
      </c>
      <c r="DJ238">
        <f t="shared" si="72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ROW(Source!A114)</f>
        <v>114</v>
      </c>
      <c r="B239">
        <v>64877770</v>
      </c>
      <c r="C239">
        <v>64878350</v>
      </c>
      <c r="D239">
        <v>18409850</v>
      </c>
      <c r="E239">
        <v>1</v>
      </c>
      <c r="F239">
        <v>1</v>
      </c>
      <c r="G239">
        <v>1</v>
      </c>
      <c r="H239">
        <v>1</v>
      </c>
      <c r="I239" t="s">
        <v>843</v>
      </c>
      <c r="J239" t="s">
        <v>3</v>
      </c>
      <c r="K239" t="s">
        <v>844</v>
      </c>
      <c r="L239">
        <v>1369</v>
      </c>
      <c r="N239">
        <v>1013</v>
      </c>
      <c r="O239" t="s">
        <v>692</v>
      </c>
      <c r="P239" t="s">
        <v>692</v>
      </c>
      <c r="Q239">
        <v>1</v>
      </c>
      <c r="W239">
        <v>0</v>
      </c>
      <c r="X239">
        <v>855544366</v>
      </c>
      <c r="Y239">
        <f>(AT239*ROUND((0.2+1),7))</f>
        <v>0.70799999999999996</v>
      </c>
      <c r="AA239">
        <v>0</v>
      </c>
      <c r="AB239">
        <v>0</v>
      </c>
      <c r="AC239">
        <v>0</v>
      </c>
      <c r="AD239">
        <v>9.07</v>
      </c>
      <c r="AE239">
        <v>0</v>
      </c>
      <c r="AF239">
        <v>0</v>
      </c>
      <c r="AG239">
        <v>0</v>
      </c>
      <c r="AH239">
        <v>9.07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0.59</v>
      </c>
      <c r="AU239" t="s">
        <v>27</v>
      </c>
      <c r="AV239">
        <v>1</v>
      </c>
      <c r="AW239">
        <v>2</v>
      </c>
      <c r="AX239">
        <v>64878357</v>
      </c>
      <c r="AY239">
        <v>1</v>
      </c>
      <c r="AZ239">
        <v>0</v>
      </c>
      <c r="BA239">
        <v>243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ROUND(AT239*Source!I114*AH239*AL239,0)</f>
        <v>171</v>
      </c>
      <c r="CV239">
        <f>ROUND(Y239*Source!I114,7)</f>
        <v>22.655999999999999</v>
      </c>
      <c r="CW239">
        <v>0</v>
      </c>
      <c r="CX239">
        <f>ROUND(Y239*Source!I114,7)</f>
        <v>22.655999999999999</v>
      </c>
      <c r="CY239">
        <f>AD239</f>
        <v>9.07</v>
      </c>
      <c r="CZ239">
        <f>AH239</f>
        <v>9.07</v>
      </c>
      <c r="DA239">
        <f>AL239</f>
        <v>1</v>
      </c>
      <c r="DB239">
        <f>ROUND((ROUND(AT239*CZ239,2)*ROUND((0.2+1),7)),2)</f>
        <v>6.42</v>
      </c>
      <c r="DC239">
        <f>ROUND((ROUND(AT239*AG239,2)*ROUND((0.2+1),7)),2)</f>
        <v>0</v>
      </c>
      <c r="DD239" t="s">
        <v>3</v>
      </c>
      <c r="DE239" t="s">
        <v>3</v>
      </c>
      <c r="DF239">
        <f t="shared" ref="DF239:DF244" si="73">ROUND(ROUND(AE239,2)*CX239,2)</f>
        <v>0</v>
      </c>
      <c r="DG239">
        <f t="shared" ref="DG239:DG244" si="74">ROUND(ROUND(AF239,2)*CX239,2)</f>
        <v>0</v>
      </c>
      <c r="DH239">
        <f t="shared" ref="DH239:DH244" si="75">ROUND(ROUND(AG239,2)*CX239,2)</f>
        <v>0</v>
      </c>
      <c r="DI239">
        <f t="shared" ref="DI239:DI244" si="76">ROUND(ROUND(AH239,2)*CX239,2)</f>
        <v>205.49</v>
      </c>
      <c r="DJ239">
        <f>DI239</f>
        <v>205.49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ROW(Source!A114)</f>
        <v>114</v>
      </c>
      <c r="B240">
        <v>64877770</v>
      </c>
      <c r="C240">
        <v>64878350</v>
      </c>
      <c r="D240">
        <v>29174631</v>
      </c>
      <c r="E240">
        <v>1</v>
      </c>
      <c r="F240">
        <v>1</v>
      </c>
      <c r="G240">
        <v>1</v>
      </c>
      <c r="H240">
        <v>2</v>
      </c>
      <c r="I240" t="s">
        <v>871</v>
      </c>
      <c r="J240" t="s">
        <v>872</v>
      </c>
      <c r="K240" t="s">
        <v>873</v>
      </c>
      <c r="L240">
        <v>1368</v>
      </c>
      <c r="N240">
        <v>1011</v>
      </c>
      <c r="O240" t="s">
        <v>698</v>
      </c>
      <c r="P240" t="s">
        <v>698</v>
      </c>
      <c r="Q240">
        <v>1</v>
      </c>
      <c r="W240">
        <v>0</v>
      </c>
      <c r="X240">
        <v>1983317818</v>
      </c>
      <c r="Y240">
        <f>(AT240*ROUND((0.2+1),7))</f>
        <v>4.8000000000000001E-2</v>
      </c>
      <c r="AA240">
        <v>0</v>
      </c>
      <c r="AB240">
        <v>1.02</v>
      </c>
      <c r="AC240">
        <v>0</v>
      </c>
      <c r="AD240">
        <v>0</v>
      </c>
      <c r="AE240">
        <v>0</v>
      </c>
      <c r="AF240">
        <v>1.02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0.04</v>
      </c>
      <c r="AU240" t="s">
        <v>27</v>
      </c>
      <c r="AV240">
        <v>0</v>
      </c>
      <c r="AW240">
        <v>2</v>
      </c>
      <c r="AX240">
        <v>64878358</v>
      </c>
      <c r="AY240">
        <v>1</v>
      </c>
      <c r="AZ240">
        <v>0</v>
      </c>
      <c r="BA240">
        <v>244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ROUND(Y240*Source!I114*DO240,7)</f>
        <v>0</v>
      </c>
      <c r="CX240">
        <f>ROUND(Y240*Source!I114,7)</f>
        <v>1.536</v>
      </c>
      <c r="CY240">
        <f>AB240</f>
        <v>1.02</v>
      </c>
      <c r="CZ240">
        <f>AF240</f>
        <v>1.02</v>
      </c>
      <c r="DA240">
        <f>AJ240</f>
        <v>1</v>
      </c>
      <c r="DB240">
        <f>ROUND((ROUND(AT240*CZ240,2)*ROUND((0.2+1),7)),2)</f>
        <v>0.05</v>
      </c>
      <c r="DC240">
        <f>ROUND((ROUND(AT240*AG240,2)*ROUND((0.2+1),7)),2)</f>
        <v>0</v>
      </c>
      <c r="DD240" t="s">
        <v>3</v>
      </c>
      <c r="DE240" t="s">
        <v>3</v>
      </c>
      <c r="DF240">
        <f t="shared" si="73"/>
        <v>0</v>
      </c>
      <c r="DG240">
        <f t="shared" si="74"/>
        <v>1.57</v>
      </c>
      <c r="DH240">
        <f t="shared" si="75"/>
        <v>0</v>
      </c>
      <c r="DI240">
        <f t="shared" si="76"/>
        <v>0</v>
      </c>
      <c r="DJ240">
        <f>DG240</f>
        <v>1.57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ROW(Source!A114)</f>
        <v>114</v>
      </c>
      <c r="B241">
        <v>64877770</v>
      </c>
      <c r="C241">
        <v>64878350</v>
      </c>
      <c r="D241">
        <v>29107413</v>
      </c>
      <c r="E241">
        <v>1</v>
      </c>
      <c r="F241">
        <v>1</v>
      </c>
      <c r="G241">
        <v>1</v>
      </c>
      <c r="H241">
        <v>3</v>
      </c>
      <c r="I241" t="s">
        <v>874</v>
      </c>
      <c r="J241" t="s">
        <v>875</v>
      </c>
      <c r="K241" t="s">
        <v>876</v>
      </c>
      <c r="L241">
        <v>1346</v>
      </c>
      <c r="N241">
        <v>1009</v>
      </c>
      <c r="O241" t="s">
        <v>258</v>
      </c>
      <c r="P241" t="s">
        <v>258</v>
      </c>
      <c r="Q241">
        <v>1</v>
      </c>
      <c r="W241">
        <v>0</v>
      </c>
      <c r="X241">
        <v>-1468266544</v>
      </c>
      <c r="Y241">
        <f>AT241</f>
        <v>0.04</v>
      </c>
      <c r="AA241">
        <v>6.34</v>
      </c>
      <c r="AB241">
        <v>0</v>
      </c>
      <c r="AC241">
        <v>0</v>
      </c>
      <c r="AD241">
        <v>0</v>
      </c>
      <c r="AE241">
        <v>6.34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0.04</v>
      </c>
      <c r="AU241" t="s">
        <v>3</v>
      </c>
      <c r="AV241">
        <v>0</v>
      </c>
      <c r="AW241">
        <v>2</v>
      </c>
      <c r="AX241">
        <v>64878359</v>
      </c>
      <c r="AY241">
        <v>1</v>
      </c>
      <c r="AZ241">
        <v>0</v>
      </c>
      <c r="BA241">
        <v>245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ROUND(Y241*Source!I114,7)</f>
        <v>1.28</v>
      </c>
      <c r="CY241">
        <f>AA241</f>
        <v>6.34</v>
      </c>
      <c r="CZ241">
        <f>AE241</f>
        <v>6.34</v>
      </c>
      <c r="DA241">
        <f>AI241</f>
        <v>1</v>
      </c>
      <c r="DB241">
        <f>ROUND(ROUND(AT241*CZ241,2),2)</f>
        <v>0.25</v>
      </c>
      <c r="DC241">
        <f>ROUND(ROUND(AT241*AG241,2),2)</f>
        <v>0</v>
      </c>
      <c r="DD241" t="s">
        <v>3</v>
      </c>
      <c r="DE241" t="s">
        <v>3</v>
      </c>
      <c r="DF241">
        <f t="shared" si="73"/>
        <v>8.1199999999999992</v>
      </c>
      <c r="DG241">
        <f t="shared" si="74"/>
        <v>0</v>
      </c>
      <c r="DH241">
        <f t="shared" si="75"/>
        <v>0</v>
      </c>
      <c r="DI241">
        <f t="shared" si="76"/>
        <v>0</v>
      </c>
      <c r="DJ241">
        <f>DF241</f>
        <v>8.1199999999999992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ROW(Source!A114)</f>
        <v>114</v>
      </c>
      <c r="B242">
        <v>64877770</v>
      </c>
      <c r="C242">
        <v>64878350</v>
      </c>
      <c r="D242">
        <v>29110784</v>
      </c>
      <c r="E242">
        <v>1</v>
      </c>
      <c r="F242">
        <v>1</v>
      </c>
      <c r="G242">
        <v>1</v>
      </c>
      <c r="H242">
        <v>3</v>
      </c>
      <c r="I242" t="s">
        <v>877</v>
      </c>
      <c r="J242" t="s">
        <v>878</v>
      </c>
      <c r="K242" t="s">
        <v>879</v>
      </c>
      <c r="L242">
        <v>1308</v>
      </c>
      <c r="N242">
        <v>1003</v>
      </c>
      <c r="O242" t="s">
        <v>880</v>
      </c>
      <c r="P242" t="s">
        <v>880</v>
      </c>
      <c r="Q242">
        <v>100</v>
      </c>
      <c r="W242">
        <v>0</v>
      </c>
      <c r="X242">
        <v>-837576619</v>
      </c>
      <c r="Y242">
        <f>AT242</f>
        <v>4.0000000000000001E-3</v>
      </c>
      <c r="AA242">
        <v>40.450000000000003</v>
      </c>
      <c r="AB242">
        <v>0</v>
      </c>
      <c r="AC242">
        <v>0</v>
      </c>
      <c r="AD242">
        <v>0</v>
      </c>
      <c r="AE242">
        <v>40.450000000000003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4.0000000000000001E-3</v>
      </c>
      <c r="AU242" t="s">
        <v>3</v>
      </c>
      <c r="AV242">
        <v>0</v>
      </c>
      <c r="AW242">
        <v>2</v>
      </c>
      <c r="AX242">
        <v>64878360</v>
      </c>
      <c r="AY242">
        <v>1</v>
      </c>
      <c r="AZ242">
        <v>0</v>
      </c>
      <c r="BA242">
        <v>246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ROUND(Y242*Source!I114,7)</f>
        <v>0.128</v>
      </c>
      <c r="CY242">
        <f>AA242</f>
        <v>40.450000000000003</v>
      </c>
      <c r="CZ242">
        <f>AE242</f>
        <v>40.450000000000003</v>
      </c>
      <c r="DA242">
        <f>AI242</f>
        <v>1</v>
      </c>
      <c r="DB242">
        <f>ROUND(ROUND(AT242*CZ242,2),2)</f>
        <v>0.16</v>
      </c>
      <c r="DC242">
        <f>ROUND(ROUND(AT242*AG242,2),2)</f>
        <v>0</v>
      </c>
      <c r="DD242" t="s">
        <v>3</v>
      </c>
      <c r="DE242" t="s">
        <v>3</v>
      </c>
      <c r="DF242">
        <f t="shared" si="73"/>
        <v>5.18</v>
      </c>
      <c r="DG242">
        <f t="shared" si="74"/>
        <v>0</v>
      </c>
      <c r="DH242">
        <f t="shared" si="75"/>
        <v>0</v>
      </c>
      <c r="DI242">
        <f t="shared" si="76"/>
        <v>0</v>
      </c>
      <c r="DJ242">
        <f>DF242</f>
        <v>5.18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ROW(Source!A114)</f>
        <v>114</v>
      </c>
      <c r="B243">
        <v>64877770</v>
      </c>
      <c r="C243">
        <v>64878350</v>
      </c>
      <c r="D243">
        <v>29110785</v>
      </c>
      <c r="E243">
        <v>1</v>
      </c>
      <c r="F243">
        <v>1</v>
      </c>
      <c r="G243">
        <v>1</v>
      </c>
      <c r="H243">
        <v>3</v>
      </c>
      <c r="I243" t="s">
        <v>881</v>
      </c>
      <c r="J243" t="s">
        <v>882</v>
      </c>
      <c r="K243" t="s">
        <v>883</v>
      </c>
      <c r="L243">
        <v>1308</v>
      </c>
      <c r="N243">
        <v>1003</v>
      </c>
      <c r="O243" t="s">
        <v>880</v>
      </c>
      <c r="P243" t="s">
        <v>880</v>
      </c>
      <c r="Q243">
        <v>100</v>
      </c>
      <c r="W243">
        <v>0</v>
      </c>
      <c r="X243">
        <v>-1317518030</v>
      </c>
      <c r="Y243">
        <f>AT243</f>
        <v>3.0000000000000001E-3</v>
      </c>
      <c r="AA243">
        <v>150.97</v>
      </c>
      <c r="AB243">
        <v>0</v>
      </c>
      <c r="AC243">
        <v>0</v>
      </c>
      <c r="AD243">
        <v>0</v>
      </c>
      <c r="AE243">
        <v>150.97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3.0000000000000001E-3</v>
      </c>
      <c r="AU243" t="s">
        <v>3</v>
      </c>
      <c r="AV243">
        <v>0</v>
      </c>
      <c r="AW243">
        <v>2</v>
      </c>
      <c r="AX243">
        <v>64878361</v>
      </c>
      <c r="AY243">
        <v>1</v>
      </c>
      <c r="AZ243">
        <v>0</v>
      </c>
      <c r="BA243">
        <v>247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ROUND(Y243*Source!I114,7)</f>
        <v>9.6000000000000002E-2</v>
      </c>
      <c r="CY243">
        <f>AA243</f>
        <v>150.97</v>
      </c>
      <c r="CZ243">
        <f>AE243</f>
        <v>150.97</v>
      </c>
      <c r="DA243">
        <f>AI243</f>
        <v>1</v>
      </c>
      <c r="DB243">
        <f>ROUND(ROUND(AT243*CZ243,2),2)</f>
        <v>0.45</v>
      </c>
      <c r="DC243">
        <f>ROUND(ROUND(AT243*AG243,2),2)</f>
        <v>0</v>
      </c>
      <c r="DD243" t="s">
        <v>3</v>
      </c>
      <c r="DE243" t="s">
        <v>3</v>
      </c>
      <c r="DF243">
        <f t="shared" si="73"/>
        <v>14.49</v>
      </c>
      <c r="DG243">
        <f t="shared" si="74"/>
        <v>0</v>
      </c>
      <c r="DH243">
        <f t="shared" si="75"/>
        <v>0</v>
      </c>
      <c r="DI243">
        <f t="shared" si="76"/>
        <v>0</v>
      </c>
      <c r="DJ243">
        <f>DF243</f>
        <v>14.49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ROW(Source!A114)</f>
        <v>114</v>
      </c>
      <c r="B244">
        <v>64877770</v>
      </c>
      <c r="C244">
        <v>64878350</v>
      </c>
      <c r="D244">
        <v>29171808</v>
      </c>
      <c r="E244">
        <v>1</v>
      </c>
      <c r="F244">
        <v>1</v>
      </c>
      <c r="G244">
        <v>1</v>
      </c>
      <c r="H244">
        <v>3</v>
      </c>
      <c r="I244" t="s">
        <v>783</v>
      </c>
      <c r="J244" t="s">
        <v>784</v>
      </c>
      <c r="K244" t="s">
        <v>785</v>
      </c>
      <c r="L244">
        <v>1374</v>
      </c>
      <c r="N244">
        <v>1013</v>
      </c>
      <c r="O244" t="s">
        <v>786</v>
      </c>
      <c r="P244" t="s">
        <v>786</v>
      </c>
      <c r="Q244">
        <v>1</v>
      </c>
      <c r="W244">
        <v>0</v>
      </c>
      <c r="X244">
        <v>-915781824</v>
      </c>
      <c r="Y244">
        <f>AT244</f>
        <v>0.11</v>
      </c>
      <c r="AA244">
        <v>1</v>
      </c>
      <c r="AB244">
        <v>0</v>
      </c>
      <c r="AC244">
        <v>0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0.11</v>
      </c>
      <c r="AU244" t="s">
        <v>3</v>
      </c>
      <c r="AV244">
        <v>0</v>
      </c>
      <c r="AW244">
        <v>2</v>
      </c>
      <c r="AX244">
        <v>64878363</v>
      </c>
      <c r="AY244">
        <v>1</v>
      </c>
      <c r="AZ244">
        <v>0</v>
      </c>
      <c r="BA244">
        <v>249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ROUND(Y244*Source!I114,7)</f>
        <v>3.52</v>
      </c>
      <c r="CY244">
        <f>AA244</f>
        <v>1</v>
      </c>
      <c r="CZ244">
        <f>AE244</f>
        <v>1</v>
      </c>
      <c r="DA244">
        <f>AI244</f>
        <v>1</v>
      </c>
      <c r="DB244">
        <f>ROUND(ROUND(AT244*CZ244,2),2)</f>
        <v>0.11</v>
      </c>
      <c r="DC244">
        <f>ROUND(ROUND(AT244*AG244,2),2)</f>
        <v>0</v>
      </c>
      <c r="DD244" t="s">
        <v>3</v>
      </c>
      <c r="DE244" t="s">
        <v>3</v>
      </c>
      <c r="DF244">
        <f t="shared" si="73"/>
        <v>3.52</v>
      </c>
      <c r="DG244">
        <f t="shared" si="74"/>
        <v>0</v>
      </c>
      <c r="DH244">
        <f t="shared" si="75"/>
        <v>0</v>
      </c>
      <c r="DI244">
        <f t="shared" si="76"/>
        <v>0</v>
      </c>
      <c r="DJ244">
        <f>DF244</f>
        <v>3.52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ROW(Source!A115)</f>
        <v>115</v>
      </c>
      <c r="B245">
        <v>64877767</v>
      </c>
      <c r="C245">
        <v>64878350</v>
      </c>
      <c r="D245">
        <v>18409850</v>
      </c>
      <c r="E245">
        <v>1</v>
      </c>
      <c r="F245">
        <v>1</v>
      </c>
      <c r="G245">
        <v>1</v>
      </c>
      <c r="H245">
        <v>1</v>
      </c>
      <c r="I245" t="s">
        <v>843</v>
      </c>
      <c r="J245" t="s">
        <v>3</v>
      </c>
      <c r="K245" t="s">
        <v>844</v>
      </c>
      <c r="L245">
        <v>1369</v>
      </c>
      <c r="N245">
        <v>1013</v>
      </c>
      <c r="O245" t="s">
        <v>692</v>
      </c>
      <c r="P245" t="s">
        <v>692</v>
      </c>
      <c r="Q245">
        <v>1</v>
      </c>
      <c r="W245">
        <v>0</v>
      </c>
      <c r="X245">
        <v>855544366</v>
      </c>
      <c r="Y245">
        <f>(AT245*ROUND((0.2+1),7))</f>
        <v>0.70799999999999996</v>
      </c>
      <c r="AA245">
        <v>0</v>
      </c>
      <c r="AB245">
        <v>0</v>
      </c>
      <c r="AC245">
        <v>0</v>
      </c>
      <c r="AD245">
        <v>9.07</v>
      </c>
      <c r="AE245">
        <v>0</v>
      </c>
      <c r="AF245">
        <v>0</v>
      </c>
      <c r="AG245">
        <v>0</v>
      </c>
      <c r="AH245">
        <v>9.07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0.59</v>
      </c>
      <c r="AU245" t="s">
        <v>27</v>
      </c>
      <c r="AV245">
        <v>1</v>
      </c>
      <c r="AW245">
        <v>2</v>
      </c>
      <c r="AX245">
        <v>64878357</v>
      </c>
      <c r="AY245">
        <v>1</v>
      </c>
      <c r="AZ245">
        <v>0</v>
      </c>
      <c r="BA245">
        <v>250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ROUND(AT245*Source!I115*AH245*AL245,0)</f>
        <v>171</v>
      </c>
      <c r="CV245">
        <f>ROUND(Y245*Source!I115,7)</f>
        <v>22.655999999999999</v>
      </c>
      <c r="CW245">
        <v>0</v>
      </c>
      <c r="CX245">
        <f>ROUND(Y245*Source!I115,7)</f>
        <v>22.655999999999999</v>
      </c>
      <c r="CY245">
        <f>AD245</f>
        <v>9.07</v>
      </c>
      <c r="CZ245">
        <f>AH245</f>
        <v>9.07</v>
      </c>
      <c r="DA245">
        <f>AL245</f>
        <v>1</v>
      </c>
      <c r="DB245">
        <f>ROUND((ROUND(AT245*CZ245,2)*ROUND((0.2+1),7)),2)</f>
        <v>6.42</v>
      </c>
      <c r="DC245">
        <f>ROUND((ROUND(AT245*AG245,2)*ROUND((0.2+1),7)),2)</f>
        <v>0</v>
      </c>
      <c r="DD245" t="s">
        <v>3</v>
      </c>
      <c r="DE245" t="s">
        <v>3</v>
      </c>
      <c r="DF245">
        <f>ROUND(ROUND(AE245,0)*CX245,0)</f>
        <v>0</v>
      </c>
      <c r="DG245">
        <f>ROUND(ROUND(AF245,0)*CX245,0)</f>
        <v>0</v>
      </c>
      <c r="DH245">
        <f>ROUND(ROUND(AG245,0)*CX245,0)</f>
        <v>0</v>
      </c>
      <c r="DI245">
        <f t="shared" ref="DI245:DI250" si="77">ROUND(ROUND(AH245,0)*CX245,0)</f>
        <v>204</v>
      </c>
      <c r="DJ245">
        <f>DI245</f>
        <v>204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ROW(Source!A115)</f>
        <v>115</v>
      </c>
      <c r="B246">
        <v>64877767</v>
      </c>
      <c r="C246">
        <v>64878350</v>
      </c>
      <c r="D246">
        <v>29174631</v>
      </c>
      <c r="E246">
        <v>1</v>
      </c>
      <c r="F246">
        <v>1</v>
      </c>
      <c r="G246">
        <v>1</v>
      </c>
      <c r="H246">
        <v>2</v>
      </c>
      <c r="I246" t="s">
        <v>871</v>
      </c>
      <c r="J246" t="s">
        <v>872</v>
      </c>
      <c r="K246" t="s">
        <v>873</v>
      </c>
      <c r="L246">
        <v>1368</v>
      </c>
      <c r="N246">
        <v>1011</v>
      </c>
      <c r="O246" t="s">
        <v>698</v>
      </c>
      <c r="P246" t="s">
        <v>698</v>
      </c>
      <c r="Q246">
        <v>1</v>
      </c>
      <c r="W246">
        <v>0</v>
      </c>
      <c r="X246">
        <v>1983317818</v>
      </c>
      <c r="Y246">
        <f>(AT246*ROUND((0.2+1),7))</f>
        <v>4.8000000000000001E-2</v>
      </c>
      <c r="AA246">
        <v>0</v>
      </c>
      <c r="AB246">
        <v>4.5199999999999996</v>
      </c>
      <c r="AC246">
        <v>0</v>
      </c>
      <c r="AD246">
        <v>0</v>
      </c>
      <c r="AE246">
        <v>0</v>
      </c>
      <c r="AF246">
        <v>1.02</v>
      </c>
      <c r="AG246">
        <v>0</v>
      </c>
      <c r="AH246">
        <v>0</v>
      </c>
      <c r="AI246">
        <v>1</v>
      </c>
      <c r="AJ246">
        <v>4.43</v>
      </c>
      <c r="AK246">
        <v>50.93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0.04</v>
      </c>
      <c r="AU246" t="s">
        <v>27</v>
      </c>
      <c r="AV246">
        <v>0</v>
      </c>
      <c r="AW246">
        <v>2</v>
      </c>
      <c r="AX246">
        <v>64878358</v>
      </c>
      <c r="AY246">
        <v>1</v>
      </c>
      <c r="AZ246">
        <v>0</v>
      </c>
      <c r="BA246">
        <v>251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ROUND(Y246*Source!I115*DO246,7)</f>
        <v>0</v>
      </c>
      <c r="CX246">
        <f>ROUND(Y246*Source!I115,7)</f>
        <v>1.536</v>
      </c>
      <c r="CY246">
        <f>AB246</f>
        <v>4.5199999999999996</v>
      </c>
      <c r="CZ246">
        <f>AF246</f>
        <v>1.02</v>
      </c>
      <c r="DA246">
        <f>AJ246</f>
        <v>4.43</v>
      </c>
      <c r="DB246">
        <f>ROUND((ROUND(AT246*CZ246,2)*ROUND((0.2+1),7)),2)</f>
        <v>0.05</v>
      </c>
      <c r="DC246">
        <f>ROUND((ROUND(AT246*AG246,2)*ROUND((0.2+1),7)),2)</f>
        <v>0</v>
      </c>
      <c r="DD246" t="s">
        <v>3</v>
      </c>
      <c r="DE246" t="s">
        <v>3</v>
      </c>
      <c r="DF246">
        <f>ROUND(ROUND(AE246,0)*CX246,0)</f>
        <v>0</v>
      </c>
      <c r="DG246">
        <f>ROUND(ROUND(AF246*AJ246,0)*CX246,0)</f>
        <v>8</v>
      </c>
      <c r="DH246">
        <f>ROUND(ROUND(AG246*AK246,0)*CX246,0)</f>
        <v>0</v>
      </c>
      <c r="DI246">
        <f t="shared" si="77"/>
        <v>0</v>
      </c>
      <c r="DJ246">
        <f>DG246</f>
        <v>8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ROW(Source!A115)</f>
        <v>115</v>
      </c>
      <c r="B247">
        <v>64877767</v>
      </c>
      <c r="C247">
        <v>64878350</v>
      </c>
      <c r="D247">
        <v>29107413</v>
      </c>
      <c r="E247">
        <v>1</v>
      </c>
      <c r="F247">
        <v>1</v>
      </c>
      <c r="G247">
        <v>1</v>
      </c>
      <c r="H247">
        <v>3</v>
      </c>
      <c r="I247" t="s">
        <v>874</v>
      </c>
      <c r="J247" t="s">
        <v>875</v>
      </c>
      <c r="K247" t="s">
        <v>876</v>
      </c>
      <c r="L247">
        <v>1346</v>
      </c>
      <c r="N247">
        <v>1009</v>
      </c>
      <c r="O247" t="s">
        <v>258</v>
      </c>
      <c r="P247" t="s">
        <v>258</v>
      </c>
      <c r="Q247">
        <v>1</v>
      </c>
      <c r="W247">
        <v>0</v>
      </c>
      <c r="X247">
        <v>-1468266544</v>
      </c>
      <c r="Y247">
        <f>AT247</f>
        <v>0.04</v>
      </c>
      <c r="AA247">
        <v>134.41</v>
      </c>
      <c r="AB247">
        <v>0</v>
      </c>
      <c r="AC247">
        <v>0</v>
      </c>
      <c r="AD247">
        <v>0</v>
      </c>
      <c r="AE247">
        <v>6.34</v>
      </c>
      <c r="AF247">
        <v>0</v>
      </c>
      <c r="AG247">
        <v>0</v>
      </c>
      <c r="AH247">
        <v>0</v>
      </c>
      <c r="AI247">
        <v>21.2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0.04</v>
      </c>
      <c r="AU247" t="s">
        <v>3</v>
      </c>
      <c r="AV247">
        <v>0</v>
      </c>
      <c r="AW247">
        <v>2</v>
      </c>
      <c r="AX247">
        <v>64878359</v>
      </c>
      <c r="AY247">
        <v>1</v>
      </c>
      <c r="AZ247">
        <v>0</v>
      </c>
      <c r="BA247">
        <v>252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ROUND(Y247*Source!I115,7)</f>
        <v>1.28</v>
      </c>
      <c r="CY247">
        <f>AA247</f>
        <v>134.41</v>
      </c>
      <c r="CZ247">
        <f>AE247</f>
        <v>6.34</v>
      </c>
      <c r="DA247">
        <f>AI247</f>
        <v>21.2</v>
      </c>
      <c r="DB247">
        <f>ROUND(ROUND(AT247*CZ247,2),2)</f>
        <v>0.25</v>
      </c>
      <c r="DC247">
        <f>ROUND(ROUND(AT247*AG247,2),2)</f>
        <v>0</v>
      </c>
      <c r="DD247" t="s">
        <v>3</v>
      </c>
      <c r="DE247" t="s">
        <v>3</v>
      </c>
      <c r="DF247">
        <f>ROUND(ROUND(AE247*AI247,0)*CX247,0)</f>
        <v>172</v>
      </c>
      <c r="DG247">
        <f>ROUND(ROUND(AF247,0)*CX247,0)</f>
        <v>0</v>
      </c>
      <c r="DH247">
        <f>ROUND(ROUND(AG247,0)*CX247,0)</f>
        <v>0</v>
      </c>
      <c r="DI247">
        <f t="shared" si="77"/>
        <v>0</v>
      </c>
      <c r="DJ247">
        <f>DF247</f>
        <v>172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ROW(Source!A115)</f>
        <v>115</v>
      </c>
      <c r="B248">
        <v>64877767</v>
      </c>
      <c r="C248">
        <v>64878350</v>
      </c>
      <c r="D248">
        <v>29110784</v>
      </c>
      <c r="E248">
        <v>1</v>
      </c>
      <c r="F248">
        <v>1</v>
      </c>
      <c r="G248">
        <v>1</v>
      </c>
      <c r="H248">
        <v>3</v>
      </c>
      <c r="I248" t="s">
        <v>877</v>
      </c>
      <c r="J248" t="s">
        <v>878</v>
      </c>
      <c r="K248" t="s">
        <v>879</v>
      </c>
      <c r="L248">
        <v>1308</v>
      </c>
      <c r="N248">
        <v>1003</v>
      </c>
      <c r="O248" t="s">
        <v>880</v>
      </c>
      <c r="P248" t="s">
        <v>880</v>
      </c>
      <c r="Q248">
        <v>100</v>
      </c>
      <c r="W248">
        <v>0</v>
      </c>
      <c r="X248">
        <v>-837576619</v>
      </c>
      <c r="Y248">
        <f>AT248</f>
        <v>4.0000000000000001E-3</v>
      </c>
      <c r="AA248">
        <v>230.57</v>
      </c>
      <c r="AB248">
        <v>0</v>
      </c>
      <c r="AC248">
        <v>0</v>
      </c>
      <c r="AD248">
        <v>0</v>
      </c>
      <c r="AE248">
        <v>40.450000000000003</v>
      </c>
      <c r="AF248">
        <v>0</v>
      </c>
      <c r="AG248">
        <v>0</v>
      </c>
      <c r="AH248">
        <v>0</v>
      </c>
      <c r="AI248">
        <v>5.7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4.0000000000000001E-3</v>
      </c>
      <c r="AU248" t="s">
        <v>3</v>
      </c>
      <c r="AV248">
        <v>0</v>
      </c>
      <c r="AW248">
        <v>2</v>
      </c>
      <c r="AX248">
        <v>64878360</v>
      </c>
      <c r="AY248">
        <v>1</v>
      </c>
      <c r="AZ248">
        <v>0</v>
      </c>
      <c r="BA248">
        <v>253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ROUND(Y248*Source!I115,7)</f>
        <v>0.128</v>
      </c>
      <c r="CY248">
        <f>AA248</f>
        <v>230.57</v>
      </c>
      <c r="CZ248">
        <f>AE248</f>
        <v>40.450000000000003</v>
      </c>
      <c r="DA248">
        <f>AI248</f>
        <v>5.7</v>
      </c>
      <c r="DB248">
        <f>ROUND(ROUND(AT248*CZ248,2),2)</f>
        <v>0.16</v>
      </c>
      <c r="DC248">
        <f>ROUND(ROUND(AT248*AG248,2),2)</f>
        <v>0</v>
      </c>
      <c r="DD248" t="s">
        <v>3</v>
      </c>
      <c r="DE248" t="s">
        <v>3</v>
      </c>
      <c r="DF248">
        <f>ROUND(ROUND(AE248*AI248,0)*CX248,0)</f>
        <v>30</v>
      </c>
      <c r="DG248">
        <f>ROUND(ROUND(AF248,0)*CX248,0)</f>
        <v>0</v>
      </c>
      <c r="DH248">
        <f>ROUND(ROUND(AG248,0)*CX248,0)</f>
        <v>0</v>
      </c>
      <c r="DI248">
        <f t="shared" si="77"/>
        <v>0</v>
      </c>
      <c r="DJ248">
        <f>DF248</f>
        <v>30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ROW(Source!A115)</f>
        <v>115</v>
      </c>
      <c r="B249">
        <v>64877767</v>
      </c>
      <c r="C249">
        <v>64878350</v>
      </c>
      <c r="D249">
        <v>29110785</v>
      </c>
      <c r="E249">
        <v>1</v>
      </c>
      <c r="F249">
        <v>1</v>
      </c>
      <c r="G249">
        <v>1</v>
      </c>
      <c r="H249">
        <v>3</v>
      </c>
      <c r="I249" t="s">
        <v>881</v>
      </c>
      <c r="J249" t="s">
        <v>882</v>
      </c>
      <c r="K249" t="s">
        <v>883</v>
      </c>
      <c r="L249">
        <v>1308</v>
      </c>
      <c r="N249">
        <v>1003</v>
      </c>
      <c r="O249" t="s">
        <v>880</v>
      </c>
      <c r="P249" t="s">
        <v>880</v>
      </c>
      <c r="Q249">
        <v>100</v>
      </c>
      <c r="W249">
        <v>0</v>
      </c>
      <c r="X249">
        <v>-1317518030</v>
      </c>
      <c r="Y249">
        <f>AT249</f>
        <v>3.0000000000000001E-3</v>
      </c>
      <c r="AA249">
        <v>712.58</v>
      </c>
      <c r="AB249">
        <v>0</v>
      </c>
      <c r="AC249">
        <v>0</v>
      </c>
      <c r="AD249">
        <v>0</v>
      </c>
      <c r="AE249">
        <v>150.97</v>
      </c>
      <c r="AF249">
        <v>0</v>
      </c>
      <c r="AG249">
        <v>0</v>
      </c>
      <c r="AH249">
        <v>0</v>
      </c>
      <c r="AI249">
        <v>4.72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3.0000000000000001E-3</v>
      </c>
      <c r="AU249" t="s">
        <v>3</v>
      </c>
      <c r="AV249">
        <v>0</v>
      </c>
      <c r="AW249">
        <v>2</v>
      </c>
      <c r="AX249">
        <v>64878361</v>
      </c>
      <c r="AY249">
        <v>1</v>
      </c>
      <c r="AZ249">
        <v>0</v>
      </c>
      <c r="BA249">
        <v>254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ROUND(Y249*Source!I115,7)</f>
        <v>9.6000000000000002E-2</v>
      </c>
      <c r="CY249">
        <f>AA249</f>
        <v>712.58</v>
      </c>
      <c r="CZ249">
        <f>AE249</f>
        <v>150.97</v>
      </c>
      <c r="DA249">
        <f>AI249</f>
        <v>4.72</v>
      </c>
      <c r="DB249">
        <f>ROUND(ROUND(AT249*CZ249,2),2)</f>
        <v>0.45</v>
      </c>
      <c r="DC249">
        <f>ROUND(ROUND(AT249*AG249,2),2)</f>
        <v>0</v>
      </c>
      <c r="DD249" t="s">
        <v>3</v>
      </c>
      <c r="DE249" t="s">
        <v>3</v>
      </c>
      <c r="DF249">
        <f>ROUND(ROUND(AE249*AI249,0)*CX249,0)</f>
        <v>68</v>
      </c>
      <c r="DG249">
        <f>ROUND(ROUND(AF249,0)*CX249,0)</f>
        <v>0</v>
      </c>
      <c r="DH249">
        <f>ROUND(ROUND(AG249,0)*CX249,0)</f>
        <v>0</v>
      </c>
      <c r="DI249">
        <f t="shared" si="77"/>
        <v>0</v>
      </c>
      <c r="DJ249">
        <f>DF249</f>
        <v>68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ROW(Source!A115)</f>
        <v>115</v>
      </c>
      <c r="B250">
        <v>64877767</v>
      </c>
      <c r="C250">
        <v>64878350</v>
      </c>
      <c r="D250">
        <v>29171808</v>
      </c>
      <c r="E250">
        <v>1</v>
      </c>
      <c r="F250">
        <v>1</v>
      </c>
      <c r="G250">
        <v>1</v>
      </c>
      <c r="H250">
        <v>3</v>
      </c>
      <c r="I250" t="s">
        <v>783</v>
      </c>
      <c r="J250" t="s">
        <v>784</v>
      </c>
      <c r="K250" t="s">
        <v>785</v>
      </c>
      <c r="L250">
        <v>1374</v>
      </c>
      <c r="N250">
        <v>1013</v>
      </c>
      <c r="O250" t="s">
        <v>786</v>
      </c>
      <c r="P250" t="s">
        <v>786</v>
      </c>
      <c r="Q250">
        <v>1</v>
      </c>
      <c r="W250">
        <v>0</v>
      </c>
      <c r="X250">
        <v>-915781824</v>
      </c>
      <c r="Y250">
        <f>AT250</f>
        <v>0.11</v>
      </c>
      <c r="AA250">
        <v>1</v>
      </c>
      <c r="AB250">
        <v>0</v>
      </c>
      <c r="AC250">
        <v>0</v>
      </c>
      <c r="AD250">
        <v>0</v>
      </c>
      <c r="AE250">
        <v>1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0.11</v>
      </c>
      <c r="AU250" t="s">
        <v>3</v>
      </c>
      <c r="AV250">
        <v>0</v>
      </c>
      <c r="AW250">
        <v>2</v>
      </c>
      <c r="AX250">
        <v>64878363</v>
      </c>
      <c r="AY250">
        <v>1</v>
      </c>
      <c r="AZ250">
        <v>0</v>
      </c>
      <c r="BA250">
        <v>256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ROUND(Y250*Source!I115,7)</f>
        <v>3.52</v>
      </c>
      <c r="CY250">
        <f>AA250</f>
        <v>1</v>
      </c>
      <c r="CZ250">
        <f>AE250</f>
        <v>1</v>
      </c>
      <c r="DA250">
        <f>AI250</f>
        <v>1</v>
      </c>
      <c r="DB250">
        <f>ROUND(ROUND(AT250*CZ250,2),2)</f>
        <v>0.11</v>
      </c>
      <c r="DC250">
        <f>ROUND(ROUND(AT250*AG250,2),2)</f>
        <v>0</v>
      </c>
      <c r="DD250" t="s">
        <v>3</v>
      </c>
      <c r="DE250" t="s">
        <v>3</v>
      </c>
      <c r="DF250">
        <f>ROUND(ROUND(AE250,0)*CX250,0)</f>
        <v>4</v>
      </c>
      <c r="DG250">
        <f>ROUND(ROUND(AF250,0)*CX250,0)</f>
        <v>0</v>
      </c>
      <c r="DH250">
        <f>ROUND(ROUND(AG250,0)*CX250,0)</f>
        <v>0</v>
      </c>
      <c r="DI250">
        <f t="shared" si="77"/>
        <v>0</v>
      </c>
      <c r="DJ250">
        <f>DF250</f>
        <v>4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ROW(Source!A153)</f>
        <v>153</v>
      </c>
      <c r="B251">
        <v>64877770</v>
      </c>
      <c r="C251">
        <v>64878365</v>
      </c>
      <c r="D251">
        <v>29371901</v>
      </c>
      <c r="E251">
        <v>1</v>
      </c>
      <c r="F251">
        <v>1</v>
      </c>
      <c r="G251">
        <v>1</v>
      </c>
      <c r="H251">
        <v>1</v>
      </c>
      <c r="I251" t="s">
        <v>884</v>
      </c>
      <c r="J251" t="s">
        <v>3</v>
      </c>
      <c r="K251" t="s">
        <v>885</v>
      </c>
      <c r="L251">
        <v>1369</v>
      </c>
      <c r="N251">
        <v>1013</v>
      </c>
      <c r="O251" t="s">
        <v>692</v>
      </c>
      <c r="P251" t="s">
        <v>692</v>
      </c>
      <c r="Q251">
        <v>1</v>
      </c>
      <c r="W251">
        <v>0</v>
      </c>
      <c r="X251">
        <v>-1431362860</v>
      </c>
      <c r="Y251">
        <f>(AT251*ROUND((0.2+1),7))</f>
        <v>18</v>
      </c>
      <c r="AA251">
        <v>0</v>
      </c>
      <c r="AB251">
        <v>0</v>
      </c>
      <c r="AC251">
        <v>0</v>
      </c>
      <c r="AD251">
        <v>10.35</v>
      </c>
      <c r="AE251">
        <v>0</v>
      </c>
      <c r="AF251">
        <v>0</v>
      </c>
      <c r="AG251">
        <v>0</v>
      </c>
      <c r="AH251">
        <v>10.35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15</v>
      </c>
      <c r="AU251" t="s">
        <v>27</v>
      </c>
      <c r="AV251">
        <v>1</v>
      </c>
      <c r="AW251">
        <v>2</v>
      </c>
      <c r="AX251">
        <v>64878373</v>
      </c>
      <c r="AY251">
        <v>1</v>
      </c>
      <c r="AZ251">
        <v>0</v>
      </c>
      <c r="BA251">
        <v>257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ROUND(AT251*Source!I153*AH251*AL251,0)</f>
        <v>28564</v>
      </c>
      <c r="CV251">
        <f>ROUND(Y251*Source!I153,7)</f>
        <v>3311.82</v>
      </c>
      <c r="CW251">
        <v>0</v>
      </c>
      <c r="CX251">
        <f>ROUND(Y251*Source!I153,7)</f>
        <v>3311.82</v>
      </c>
      <c r="CY251">
        <f>AD251</f>
        <v>10.35</v>
      </c>
      <c r="CZ251">
        <f>AH251</f>
        <v>10.35</v>
      </c>
      <c r="DA251">
        <f>AL251</f>
        <v>1</v>
      </c>
      <c r="DB251">
        <f>ROUND((ROUND(AT251*CZ251,2)*ROUND((0.2+1),7)),2)</f>
        <v>186.3</v>
      </c>
      <c r="DC251">
        <f>ROUND((ROUND(AT251*AG251,2)*ROUND((0.2+1),7)),2)</f>
        <v>0</v>
      </c>
      <c r="DD251" t="s">
        <v>3</v>
      </c>
      <c r="DE251" t="s">
        <v>3</v>
      </c>
      <c r="DF251">
        <f t="shared" ref="DF251:DF257" si="78">ROUND(ROUND(AE251,2)*CX251,2)</f>
        <v>0</v>
      </c>
      <c r="DG251">
        <f t="shared" ref="DG251:DG257" si="79">ROUND(ROUND(AF251,2)*CX251,2)</f>
        <v>0</v>
      </c>
      <c r="DH251">
        <f t="shared" ref="DH251:DH257" si="80">ROUND(ROUND(AG251,2)*CX251,2)</f>
        <v>0</v>
      </c>
      <c r="DI251">
        <f t="shared" ref="DI251:DI257" si="81">ROUND(ROUND(AH251,2)*CX251,2)</f>
        <v>34277.339999999997</v>
      </c>
      <c r="DJ251">
        <f>DI251</f>
        <v>34277.339999999997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ROW(Source!A153)</f>
        <v>153</v>
      </c>
      <c r="B252">
        <v>64877770</v>
      </c>
      <c r="C252">
        <v>64878365</v>
      </c>
      <c r="D252">
        <v>121548</v>
      </c>
      <c r="E252">
        <v>1</v>
      </c>
      <c r="F252">
        <v>1</v>
      </c>
      <c r="G252">
        <v>1</v>
      </c>
      <c r="H252">
        <v>1</v>
      </c>
      <c r="I252" t="s">
        <v>38</v>
      </c>
      <c r="J252" t="s">
        <v>3</v>
      </c>
      <c r="K252" t="s">
        <v>693</v>
      </c>
      <c r="L252">
        <v>608254</v>
      </c>
      <c r="N252">
        <v>1013</v>
      </c>
      <c r="O252" t="s">
        <v>694</v>
      </c>
      <c r="P252" t="s">
        <v>694</v>
      </c>
      <c r="Q252">
        <v>1</v>
      </c>
      <c r="W252">
        <v>0</v>
      </c>
      <c r="X252">
        <v>-185737400</v>
      </c>
      <c r="Y252">
        <f>(AT252*ROUND((0.2+1),7))</f>
        <v>3.54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2.95</v>
      </c>
      <c r="AU252" t="s">
        <v>27</v>
      </c>
      <c r="AV252">
        <v>2</v>
      </c>
      <c r="AW252">
        <v>2</v>
      </c>
      <c r="AX252">
        <v>64878374</v>
      </c>
      <c r="AY252">
        <v>1</v>
      </c>
      <c r="AZ252">
        <v>0</v>
      </c>
      <c r="BA252">
        <v>258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ROUND(Y252*Source!I153,7)</f>
        <v>651.32460000000003</v>
      </c>
      <c r="CY252">
        <f>AD252</f>
        <v>0</v>
      </c>
      <c r="CZ252">
        <f>AH252</f>
        <v>0</v>
      </c>
      <c r="DA252">
        <f>AL252</f>
        <v>1</v>
      </c>
      <c r="DB252">
        <f>ROUND((ROUND(AT252*CZ252,2)*ROUND((0.2+1),7)),2)</f>
        <v>0</v>
      </c>
      <c r="DC252">
        <f>ROUND((ROUND(AT252*AG252,2)*ROUND((0.2+1),7)),2)</f>
        <v>0</v>
      </c>
      <c r="DD252" t="s">
        <v>3</v>
      </c>
      <c r="DE252" t="s">
        <v>3</v>
      </c>
      <c r="DF252">
        <f t="shared" si="78"/>
        <v>0</v>
      </c>
      <c r="DG252">
        <f t="shared" si="79"/>
        <v>0</v>
      </c>
      <c r="DH252">
        <f t="shared" si="80"/>
        <v>0</v>
      </c>
      <c r="DI252">
        <f t="shared" si="81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ROW(Source!A153)</f>
        <v>153</v>
      </c>
      <c r="B253">
        <v>64877770</v>
      </c>
      <c r="C253">
        <v>64878365</v>
      </c>
      <c r="D253">
        <v>29173740</v>
      </c>
      <c r="E253">
        <v>1</v>
      </c>
      <c r="F253">
        <v>1</v>
      </c>
      <c r="G253">
        <v>1</v>
      </c>
      <c r="H253">
        <v>2</v>
      </c>
      <c r="I253" t="s">
        <v>774</v>
      </c>
      <c r="J253" t="s">
        <v>775</v>
      </c>
      <c r="K253" t="s">
        <v>776</v>
      </c>
      <c r="L253">
        <v>1368</v>
      </c>
      <c r="N253">
        <v>1011</v>
      </c>
      <c r="O253" t="s">
        <v>698</v>
      </c>
      <c r="P253" t="s">
        <v>698</v>
      </c>
      <c r="Q253">
        <v>1</v>
      </c>
      <c r="W253">
        <v>0</v>
      </c>
      <c r="X253">
        <v>-1124298</v>
      </c>
      <c r="Y253">
        <f>(AT253*ROUND((0.2+1),7))</f>
        <v>3.54</v>
      </c>
      <c r="AA253">
        <v>0</v>
      </c>
      <c r="AB253">
        <v>110.86</v>
      </c>
      <c r="AC253">
        <v>11.6</v>
      </c>
      <c r="AD253">
        <v>0</v>
      </c>
      <c r="AE253">
        <v>0</v>
      </c>
      <c r="AF253">
        <v>110.86</v>
      </c>
      <c r="AG253">
        <v>11.6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2.95</v>
      </c>
      <c r="AU253" t="s">
        <v>27</v>
      </c>
      <c r="AV253">
        <v>0</v>
      </c>
      <c r="AW253">
        <v>2</v>
      </c>
      <c r="AX253">
        <v>64878375</v>
      </c>
      <c r="AY253">
        <v>1</v>
      </c>
      <c r="AZ253">
        <v>0</v>
      </c>
      <c r="BA253">
        <v>259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ROUND(Y253*Source!I153*DO253,7)</f>
        <v>0</v>
      </c>
      <c r="CX253">
        <f>ROUND(Y253*Source!I153,7)</f>
        <v>651.32460000000003</v>
      </c>
      <c r="CY253">
        <f>AB253</f>
        <v>110.86</v>
      </c>
      <c r="CZ253">
        <f>AF253</f>
        <v>110.86</v>
      </c>
      <c r="DA253">
        <f>AJ253</f>
        <v>1</v>
      </c>
      <c r="DB253">
        <f>ROUND((ROUND(AT253*CZ253,2)*ROUND((0.2+1),7)),2)</f>
        <v>392.45</v>
      </c>
      <c r="DC253">
        <f>ROUND((ROUND(AT253*AG253,2)*ROUND((0.2+1),7)),2)</f>
        <v>41.06</v>
      </c>
      <c r="DD253" t="s">
        <v>3</v>
      </c>
      <c r="DE253" t="s">
        <v>3</v>
      </c>
      <c r="DF253">
        <f t="shared" si="78"/>
        <v>0</v>
      </c>
      <c r="DG253">
        <f t="shared" si="79"/>
        <v>72205.850000000006</v>
      </c>
      <c r="DH253">
        <f t="shared" si="80"/>
        <v>7555.37</v>
      </c>
      <c r="DI253">
        <f t="shared" si="81"/>
        <v>0</v>
      </c>
      <c r="DJ253">
        <f>DG253</f>
        <v>72205.850000000006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ROW(Source!A153)</f>
        <v>153</v>
      </c>
      <c r="B254">
        <v>64877770</v>
      </c>
      <c r="C254">
        <v>64878365</v>
      </c>
      <c r="D254">
        <v>29113615</v>
      </c>
      <c r="E254">
        <v>1</v>
      </c>
      <c r="F254">
        <v>1</v>
      </c>
      <c r="G254">
        <v>1</v>
      </c>
      <c r="H254">
        <v>3</v>
      </c>
      <c r="I254" t="s">
        <v>886</v>
      </c>
      <c r="J254" t="s">
        <v>887</v>
      </c>
      <c r="K254" t="s">
        <v>888</v>
      </c>
      <c r="L254">
        <v>1348</v>
      </c>
      <c r="N254">
        <v>1009</v>
      </c>
      <c r="O254" t="s">
        <v>155</v>
      </c>
      <c r="P254" t="s">
        <v>155</v>
      </c>
      <c r="Q254">
        <v>1000</v>
      </c>
      <c r="W254">
        <v>0</v>
      </c>
      <c r="X254">
        <v>1644361165</v>
      </c>
      <c r="Y254">
        <f>AT254</f>
        <v>1E-3</v>
      </c>
      <c r="AA254">
        <v>13232</v>
      </c>
      <c r="AB254">
        <v>0</v>
      </c>
      <c r="AC254">
        <v>0</v>
      </c>
      <c r="AD254">
        <v>0</v>
      </c>
      <c r="AE254">
        <v>13232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1E-3</v>
      </c>
      <c r="AU254" t="s">
        <v>3</v>
      </c>
      <c r="AV254">
        <v>0</v>
      </c>
      <c r="AW254">
        <v>2</v>
      </c>
      <c r="AX254">
        <v>64878376</v>
      </c>
      <c r="AY254">
        <v>1</v>
      </c>
      <c r="AZ254">
        <v>0</v>
      </c>
      <c r="BA254">
        <v>260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ROUND(Y254*Source!I153,7)</f>
        <v>0.18398999999999999</v>
      </c>
      <c r="CY254">
        <f>AA254</f>
        <v>13232</v>
      </c>
      <c r="CZ254">
        <f>AE254</f>
        <v>13232</v>
      </c>
      <c r="DA254">
        <f>AI254</f>
        <v>1</v>
      </c>
      <c r="DB254">
        <f>ROUND(ROUND(AT254*CZ254,2),2)</f>
        <v>13.23</v>
      </c>
      <c r="DC254">
        <f>ROUND(ROUND(AT254*AG254,2),2)</f>
        <v>0</v>
      </c>
      <c r="DD254" t="s">
        <v>3</v>
      </c>
      <c r="DE254" t="s">
        <v>3</v>
      </c>
      <c r="DF254">
        <f t="shared" si="78"/>
        <v>2434.56</v>
      </c>
      <c r="DG254">
        <f t="shared" si="79"/>
        <v>0</v>
      </c>
      <c r="DH254">
        <f t="shared" si="80"/>
        <v>0</v>
      </c>
      <c r="DI254">
        <f t="shared" si="81"/>
        <v>0</v>
      </c>
      <c r="DJ254">
        <f>DF254</f>
        <v>2434.56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ROW(Source!A153)</f>
        <v>153</v>
      </c>
      <c r="B255">
        <v>64877770</v>
      </c>
      <c r="C255">
        <v>64878365</v>
      </c>
      <c r="D255">
        <v>29110838</v>
      </c>
      <c r="E255">
        <v>1</v>
      </c>
      <c r="F255">
        <v>1</v>
      </c>
      <c r="G255">
        <v>1</v>
      </c>
      <c r="H255">
        <v>3</v>
      </c>
      <c r="I255" t="s">
        <v>889</v>
      </c>
      <c r="J255" t="s">
        <v>890</v>
      </c>
      <c r="K255" t="s">
        <v>891</v>
      </c>
      <c r="L255">
        <v>1346</v>
      </c>
      <c r="N255">
        <v>1009</v>
      </c>
      <c r="O255" t="s">
        <v>258</v>
      </c>
      <c r="P255" t="s">
        <v>258</v>
      </c>
      <c r="Q255">
        <v>1</v>
      </c>
      <c r="W255">
        <v>0</v>
      </c>
      <c r="X255">
        <v>-1294780295</v>
      </c>
      <c r="Y255">
        <f>AT255</f>
        <v>0.01</v>
      </c>
      <c r="AA255">
        <v>30.5</v>
      </c>
      <c r="AB255">
        <v>0</v>
      </c>
      <c r="AC255">
        <v>0</v>
      </c>
      <c r="AD255">
        <v>0</v>
      </c>
      <c r="AE255">
        <v>30.5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0.01</v>
      </c>
      <c r="AU255" t="s">
        <v>3</v>
      </c>
      <c r="AV255">
        <v>0</v>
      </c>
      <c r="AW255">
        <v>2</v>
      </c>
      <c r="AX255">
        <v>64878377</v>
      </c>
      <c r="AY255">
        <v>1</v>
      </c>
      <c r="AZ255">
        <v>0</v>
      </c>
      <c r="BA255">
        <v>261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ROUND(Y255*Source!I153,7)</f>
        <v>1.8399000000000001</v>
      </c>
      <c r="CY255">
        <f>AA255</f>
        <v>30.5</v>
      </c>
      <c r="CZ255">
        <f>AE255</f>
        <v>30.5</v>
      </c>
      <c r="DA255">
        <f>AI255</f>
        <v>1</v>
      </c>
      <c r="DB255">
        <f>ROUND(ROUND(AT255*CZ255,2),2)</f>
        <v>0.31</v>
      </c>
      <c r="DC255">
        <f>ROUND(ROUND(AT255*AG255,2),2)</f>
        <v>0</v>
      </c>
      <c r="DD255" t="s">
        <v>3</v>
      </c>
      <c r="DE255" t="s">
        <v>3</v>
      </c>
      <c r="DF255">
        <f t="shared" si="78"/>
        <v>56.12</v>
      </c>
      <c r="DG255">
        <f t="shared" si="79"/>
        <v>0</v>
      </c>
      <c r="DH255">
        <f t="shared" si="80"/>
        <v>0</v>
      </c>
      <c r="DI255">
        <f t="shared" si="81"/>
        <v>0</v>
      </c>
      <c r="DJ255">
        <f>DF255</f>
        <v>56.12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ROW(Source!A153)</f>
        <v>153</v>
      </c>
      <c r="B256">
        <v>64877770</v>
      </c>
      <c r="C256">
        <v>64878365</v>
      </c>
      <c r="D256">
        <v>29110840</v>
      </c>
      <c r="E256">
        <v>1</v>
      </c>
      <c r="F256">
        <v>1</v>
      </c>
      <c r="G256">
        <v>1</v>
      </c>
      <c r="H256">
        <v>3</v>
      </c>
      <c r="I256" t="s">
        <v>892</v>
      </c>
      <c r="J256" t="s">
        <v>893</v>
      </c>
      <c r="K256" t="s">
        <v>894</v>
      </c>
      <c r="L256">
        <v>1346</v>
      </c>
      <c r="N256">
        <v>1009</v>
      </c>
      <c r="O256" t="s">
        <v>258</v>
      </c>
      <c r="P256" t="s">
        <v>258</v>
      </c>
      <c r="Q256">
        <v>1</v>
      </c>
      <c r="W256">
        <v>0</v>
      </c>
      <c r="X256">
        <v>-2118976521</v>
      </c>
      <c r="Y256">
        <f>AT256</f>
        <v>1E-3</v>
      </c>
      <c r="AA256">
        <v>40.9</v>
      </c>
      <c r="AB256">
        <v>0</v>
      </c>
      <c r="AC256">
        <v>0</v>
      </c>
      <c r="AD256">
        <v>0</v>
      </c>
      <c r="AE256">
        <v>40.9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1E-3</v>
      </c>
      <c r="AU256" t="s">
        <v>3</v>
      </c>
      <c r="AV256">
        <v>0</v>
      </c>
      <c r="AW256">
        <v>2</v>
      </c>
      <c r="AX256">
        <v>64878378</v>
      </c>
      <c r="AY256">
        <v>1</v>
      </c>
      <c r="AZ256">
        <v>0</v>
      </c>
      <c r="BA256">
        <v>262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ROUND(Y256*Source!I153,7)</f>
        <v>0.18398999999999999</v>
      </c>
      <c r="CY256">
        <f>AA256</f>
        <v>40.9</v>
      </c>
      <c r="CZ256">
        <f>AE256</f>
        <v>40.9</v>
      </c>
      <c r="DA256">
        <f>AI256</f>
        <v>1</v>
      </c>
      <c r="DB256">
        <f>ROUND(ROUND(AT256*CZ256,2),2)</f>
        <v>0.04</v>
      </c>
      <c r="DC256">
        <f>ROUND(ROUND(AT256*AG256,2),2)</f>
        <v>0</v>
      </c>
      <c r="DD256" t="s">
        <v>3</v>
      </c>
      <c r="DE256" t="s">
        <v>3</v>
      </c>
      <c r="DF256">
        <f t="shared" si="78"/>
        <v>7.53</v>
      </c>
      <c r="DG256">
        <f t="shared" si="79"/>
        <v>0</v>
      </c>
      <c r="DH256">
        <f t="shared" si="80"/>
        <v>0</v>
      </c>
      <c r="DI256">
        <f t="shared" si="81"/>
        <v>0</v>
      </c>
      <c r="DJ256">
        <f>DF256</f>
        <v>7.53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ROW(Source!A153)</f>
        <v>153</v>
      </c>
      <c r="B257">
        <v>64877770</v>
      </c>
      <c r="C257">
        <v>64878365</v>
      </c>
      <c r="D257">
        <v>29171808</v>
      </c>
      <c r="E257">
        <v>1</v>
      </c>
      <c r="F257">
        <v>1</v>
      </c>
      <c r="G257">
        <v>1</v>
      </c>
      <c r="H257">
        <v>3</v>
      </c>
      <c r="I257" t="s">
        <v>783</v>
      </c>
      <c r="J257" t="s">
        <v>784</v>
      </c>
      <c r="K257" t="s">
        <v>785</v>
      </c>
      <c r="L257">
        <v>1374</v>
      </c>
      <c r="N257">
        <v>1013</v>
      </c>
      <c r="O257" t="s">
        <v>786</v>
      </c>
      <c r="P257" t="s">
        <v>786</v>
      </c>
      <c r="Q257">
        <v>1</v>
      </c>
      <c r="W257">
        <v>0</v>
      </c>
      <c r="X257">
        <v>-915781824</v>
      </c>
      <c r="Y257">
        <f>AT257</f>
        <v>3.11</v>
      </c>
      <c r="AA257">
        <v>1</v>
      </c>
      <c r="AB257">
        <v>0</v>
      </c>
      <c r="AC257">
        <v>0</v>
      </c>
      <c r="AD257">
        <v>0</v>
      </c>
      <c r="AE257">
        <v>1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3.11</v>
      </c>
      <c r="AU257" t="s">
        <v>3</v>
      </c>
      <c r="AV257">
        <v>0</v>
      </c>
      <c r="AW257">
        <v>2</v>
      </c>
      <c r="AX257">
        <v>64878379</v>
      </c>
      <c r="AY257">
        <v>1</v>
      </c>
      <c r="AZ257">
        <v>0</v>
      </c>
      <c r="BA257">
        <v>263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ROUND(Y257*Source!I153,7)</f>
        <v>572.20889999999997</v>
      </c>
      <c r="CY257">
        <f>AA257</f>
        <v>1</v>
      </c>
      <c r="CZ257">
        <f>AE257</f>
        <v>1</v>
      </c>
      <c r="DA257">
        <f>AI257</f>
        <v>1</v>
      </c>
      <c r="DB257">
        <f>ROUND(ROUND(AT257*CZ257,2),2)</f>
        <v>3.11</v>
      </c>
      <c r="DC257">
        <f>ROUND(ROUND(AT257*AG257,2),2)</f>
        <v>0</v>
      </c>
      <c r="DD257" t="s">
        <v>3</v>
      </c>
      <c r="DE257" t="s">
        <v>3</v>
      </c>
      <c r="DF257">
        <f t="shared" si="78"/>
        <v>572.21</v>
      </c>
      <c r="DG257">
        <f t="shared" si="79"/>
        <v>0</v>
      </c>
      <c r="DH257">
        <f t="shared" si="80"/>
        <v>0</v>
      </c>
      <c r="DI257">
        <f t="shared" si="81"/>
        <v>0</v>
      </c>
      <c r="DJ257">
        <f>DF257</f>
        <v>572.21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ROW(Source!A154)</f>
        <v>154</v>
      </c>
      <c r="B258">
        <v>64877767</v>
      </c>
      <c r="C258">
        <v>64878365</v>
      </c>
      <c r="D258">
        <v>29371901</v>
      </c>
      <c r="E258">
        <v>1</v>
      </c>
      <c r="F258">
        <v>1</v>
      </c>
      <c r="G258">
        <v>1</v>
      </c>
      <c r="H258">
        <v>1</v>
      </c>
      <c r="I258" t="s">
        <v>884</v>
      </c>
      <c r="J258" t="s">
        <v>3</v>
      </c>
      <c r="K258" t="s">
        <v>885</v>
      </c>
      <c r="L258">
        <v>1369</v>
      </c>
      <c r="N258">
        <v>1013</v>
      </c>
      <c r="O258" t="s">
        <v>692</v>
      </c>
      <c r="P258" t="s">
        <v>692</v>
      </c>
      <c r="Q258">
        <v>1</v>
      </c>
      <c r="W258">
        <v>0</v>
      </c>
      <c r="X258">
        <v>-1431362860</v>
      </c>
      <c r="Y258">
        <f>(AT258*ROUND((0.2+1),7))</f>
        <v>18</v>
      </c>
      <c r="AA258">
        <v>0</v>
      </c>
      <c r="AB258">
        <v>0</v>
      </c>
      <c r="AC258">
        <v>0</v>
      </c>
      <c r="AD258">
        <v>10.35</v>
      </c>
      <c r="AE258">
        <v>0</v>
      </c>
      <c r="AF258">
        <v>0</v>
      </c>
      <c r="AG258">
        <v>0</v>
      </c>
      <c r="AH258">
        <v>10.35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15</v>
      </c>
      <c r="AU258" t="s">
        <v>27</v>
      </c>
      <c r="AV258">
        <v>1</v>
      </c>
      <c r="AW258">
        <v>2</v>
      </c>
      <c r="AX258">
        <v>64878373</v>
      </c>
      <c r="AY258">
        <v>1</v>
      </c>
      <c r="AZ258">
        <v>0</v>
      </c>
      <c r="BA258">
        <v>264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U258">
        <f>ROUND(AT258*Source!I154*AH258*AL258,0)</f>
        <v>28564</v>
      </c>
      <c r="CV258">
        <f>ROUND(Y258*Source!I154,7)</f>
        <v>3311.82</v>
      </c>
      <c r="CW258">
        <v>0</v>
      </c>
      <c r="CX258">
        <f>ROUND(Y258*Source!I154,7)</f>
        <v>3311.82</v>
      </c>
      <c r="CY258">
        <f>AD258</f>
        <v>10.35</v>
      </c>
      <c r="CZ258">
        <f>AH258</f>
        <v>10.35</v>
      </c>
      <c r="DA258">
        <f>AL258</f>
        <v>1</v>
      </c>
      <c r="DB258">
        <f>ROUND((ROUND(AT258*CZ258,2)*ROUND((0.2+1),7)),2)</f>
        <v>186.3</v>
      </c>
      <c r="DC258">
        <f>ROUND((ROUND(AT258*AG258,2)*ROUND((0.2+1),7)),2)</f>
        <v>0</v>
      </c>
      <c r="DD258" t="s">
        <v>3</v>
      </c>
      <c r="DE258" t="s">
        <v>3</v>
      </c>
      <c r="DF258">
        <f>ROUND(ROUND(AE258,0)*CX258,0)</f>
        <v>0</v>
      </c>
      <c r="DG258">
        <f>ROUND(ROUND(AF258,0)*CX258,0)</f>
        <v>0</v>
      </c>
      <c r="DH258">
        <f>ROUND(ROUND(AG258,0)*CX258,0)</f>
        <v>0</v>
      </c>
      <c r="DI258">
        <f t="shared" ref="DI258:DI264" si="82">ROUND(ROUND(AH258,0)*CX258,0)</f>
        <v>33118</v>
      </c>
      <c r="DJ258">
        <f>DI258</f>
        <v>33118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ROW(Source!A154)</f>
        <v>154</v>
      </c>
      <c r="B259">
        <v>64877767</v>
      </c>
      <c r="C259">
        <v>64878365</v>
      </c>
      <c r="D259">
        <v>121548</v>
      </c>
      <c r="E259">
        <v>1</v>
      </c>
      <c r="F259">
        <v>1</v>
      </c>
      <c r="G259">
        <v>1</v>
      </c>
      <c r="H259">
        <v>1</v>
      </c>
      <c r="I259" t="s">
        <v>38</v>
      </c>
      <c r="J259" t="s">
        <v>3</v>
      </c>
      <c r="K259" t="s">
        <v>693</v>
      </c>
      <c r="L259">
        <v>608254</v>
      </c>
      <c r="N259">
        <v>1013</v>
      </c>
      <c r="O259" t="s">
        <v>694</v>
      </c>
      <c r="P259" t="s">
        <v>694</v>
      </c>
      <c r="Q259">
        <v>1</v>
      </c>
      <c r="W259">
        <v>0</v>
      </c>
      <c r="X259">
        <v>-185737400</v>
      </c>
      <c r="Y259">
        <f>(AT259*ROUND((0.2+1),7))</f>
        <v>3.54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2.95</v>
      </c>
      <c r="AU259" t="s">
        <v>27</v>
      </c>
      <c r="AV259">
        <v>2</v>
      </c>
      <c r="AW259">
        <v>2</v>
      </c>
      <c r="AX259">
        <v>64878374</v>
      </c>
      <c r="AY259">
        <v>1</v>
      </c>
      <c r="AZ259">
        <v>0</v>
      </c>
      <c r="BA259">
        <v>265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ROUND(Y259*Source!I154,7)</f>
        <v>651.32460000000003</v>
      </c>
      <c r="CY259">
        <f>AD259</f>
        <v>0</v>
      </c>
      <c r="CZ259">
        <f>AH259</f>
        <v>0</v>
      </c>
      <c r="DA259">
        <f>AL259</f>
        <v>1</v>
      </c>
      <c r="DB259">
        <f>ROUND((ROUND(AT259*CZ259,2)*ROUND((0.2+1),7)),2)</f>
        <v>0</v>
      </c>
      <c r="DC259">
        <f>ROUND((ROUND(AT259*AG259,2)*ROUND((0.2+1),7)),2)</f>
        <v>0</v>
      </c>
      <c r="DD259" t="s">
        <v>3</v>
      </c>
      <c r="DE259" t="s">
        <v>3</v>
      </c>
      <c r="DF259">
        <f>ROUND(ROUND(AE259,0)*CX259,0)</f>
        <v>0</v>
      </c>
      <c r="DG259">
        <f>ROUND(ROUND(AF259,0)*CX259,0)</f>
        <v>0</v>
      </c>
      <c r="DH259">
        <f>ROUND(ROUND(AG259,0)*CX259,0)</f>
        <v>0</v>
      </c>
      <c r="DI259">
        <f t="shared" si="82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ROW(Source!A154)</f>
        <v>154</v>
      </c>
      <c r="B260">
        <v>64877767</v>
      </c>
      <c r="C260">
        <v>64878365</v>
      </c>
      <c r="D260">
        <v>29173740</v>
      </c>
      <c r="E260">
        <v>1</v>
      </c>
      <c r="F260">
        <v>1</v>
      </c>
      <c r="G260">
        <v>1</v>
      </c>
      <c r="H260">
        <v>2</v>
      </c>
      <c r="I260" t="s">
        <v>774</v>
      </c>
      <c r="J260" t="s">
        <v>775</v>
      </c>
      <c r="K260" t="s">
        <v>776</v>
      </c>
      <c r="L260">
        <v>1368</v>
      </c>
      <c r="N260">
        <v>1011</v>
      </c>
      <c r="O260" t="s">
        <v>698</v>
      </c>
      <c r="P260" t="s">
        <v>698</v>
      </c>
      <c r="Q260">
        <v>1</v>
      </c>
      <c r="W260">
        <v>0</v>
      </c>
      <c r="X260">
        <v>-1124298</v>
      </c>
      <c r="Y260">
        <f>(AT260*ROUND((0.2+1),7))</f>
        <v>3.54</v>
      </c>
      <c r="AA260">
        <v>0</v>
      </c>
      <c r="AB260">
        <v>1140.75</v>
      </c>
      <c r="AC260">
        <v>590.79</v>
      </c>
      <c r="AD260">
        <v>0</v>
      </c>
      <c r="AE260">
        <v>0</v>
      </c>
      <c r="AF260">
        <v>110.86</v>
      </c>
      <c r="AG260">
        <v>11.6</v>
      </c>
      <c r="AH260">
        <v>0</v>
      </c>
      <c r="AI260">
        <v>1</v>
      </c>
      <c r="AJ260">
        <v>10.29</v>
      </c>
      <c r="AK260">
        <v>50.93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2.95</v>
      </c>
      <c r="AU260" t="s">
        <v>27</v>
      </c>
      <c r="AV260">
        <v>0</v>
      </c>
      <c r="AW260">
        <v>2</v>
      </c>
      <c r="AX260">
        <v>64878375</v>
      </c>
      <c r="AY260">
        <v>1</v>
      </c>
      <c r="AZ260">
        <v>0</v>
      </c>
      <c r="BA260">
        <v>266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ROUND(Y260*Source!I154*DO260,7)</f>
        <v>0</v>
      </c>
      <c r="CX260">
        <f>ROUND(Y260*Source!I154,7)</f>
        <v>651.32460000000003</v>
      </c>
      <c r="CY260">
        <f>AB260</f>
        <v>1140.75</v>
      </c>
      <c r="CZ260">
        <f>AF260</f>
        <v>110.86</v>
      </c>
      <c r="DA260">
        <f>AJ260</f>
        <v>10.29</v>
      </c>
      <c r="DB260">
        <f>ROUND((ROUND(AT260*CZ260,2)*ROUND((0.2+1),7)),2)</f>
        <v>392.45</v>
      </c>
      <c r="DC260">
        <f>ROUND((ROUND(AT260*AG260,2)*ROUND((0.2+1),7)),2)</f>
        <v>41.06</v>
      </c>
      <c r="DD260" t="s">
        <v>3</v>
      </c>
      <c r="DE260" t="s">
        <v>3</v>
      </c>
      <c r="DF260">
        <f>ROUND(ROUND(AE260,0)*CX260,0)</f>
        <v>0</v>
      </c>
      <c r="DG260">
        <f>ROUND(ROUND(AF260*AJ260,0)*CX260,0)</f>
        <v>743161</v>
      </c>
      <c r="DH260">
        <f>ROUND(ROUND(AG260*AK260,0)*CX260,0)</f>
        <v>384933</v>
      </c>
      <c r="DI260">
        <f t="shared" si="82"/>
        <v>0</v>
      </c>
      <c r="DJ260">
        <f>DG260</f>
        <v>743161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ROW(Source!A154)</f>
        <v>154</v>
      </c>
      <c r="B261">
        <v>64877767</v>
      </c>
      <c r="C261">
        <v>64878365</v>
      </c>
      <c r="D261">
        <v>29113615</v>
      </c>
      <c r="E261">
        <v>1</v>
      </c>
      <c r="F261">
        <v>1</v>
      </c>
      <c r="G261">
        <v>1</v>
      </c>
      <c r="H261">
        <v>3</v>
      </c>
      <c r="I261" t="s">
        <v>886</v>
      </c>
      <c r="J261" t="s">
        <v>887</v>
      </c>
      <c r="K261" t="s">
        <v>888</v>
      </c>
      <c r="L261">
        <v>1348</v>
      </c>
      <c r="N261">
        <v>1009</v>
      </c>
      <c r="O261" t="s">
        <v>155</v>
      </c>
      <c r="P261" t="s">
        <v>155</v>
      </c>
      <c r="Q261">
        <v>1000</v>
      </c>
      <c r="W261">
        <v>0</v>
      </c>
      <c r="X261">
        <v>1644361165</v>
      </c>
      <c r="Y261">
        <f t="shared" ref="Y261:Y272" si="83">AT261</f>
        <v>1E-3</v>
      </c>
      <c r="AA261">
        <v>64307.519999999997</v>
      </c>
      <c r="AB261">
        <v>0</v>
      </c>
      <c r="AC261">
        <v>0</v>
      </c>
      <c r="AD261">
        <v>0</v>
      </c>
      <c r="AE261">
        <v>13232</v>
      </c>
      <c r="AF261">
        <v>0</v>
      </c>
      <c r="AG261">
        <v>0</v>
      </c>
      <c r="AH261">
        <v>0</v>
      </c>
      <c r="AI261">
        <v>4.8600000000000003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1E-3</v>
      </c>
      <c r="AU261" t="s">
        <v>3</v>
      </c>
      <c r="AV261">
        <v>0</v>
      </c>
      <c r="AW261">
        <v>2</v>
      </c>
      <c r="AX261">
        <v>64878376</v>
      </c>
      <c r="AY261">
        <v>1</v>
      </c>
      <c r="AZ261">
        <v>0</v>
      </c>
      <c r="BA261">
        <v>267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ROUND(Y261*Source!I154,7)</f>
        <v>0.18398999999999999</v>
      </c>
      <c r="CY261">
        <f>AA261</f>
        <v>64307.519999999997</v>
      </c>
      <c r="CZ261">
        <f>AE261</f>
        <v>13232</v>
      </c>
      <c r="DA261">
        <f>AI261</f>
        <v>4.8600000000000003</v>
      </c>
      <c r="DB261">
        <f t="shared" ref="DB261:DB272" si="84">ROUND(ROUND(AT261*CZ261,2),2)</f>
        <v>13.23</v>
      </c>
      <c r="DC261">
        <f t="shared" ref="DC261:DC272" si="85">ROUND(ROUND(AT261*AG261,2),2)</f>
        <v>0</v>
      </c>
      <c r="DD261" t="s">
        <v>3</v>
      </c>
      <c r="DE261" t="s">
        <v>3</v>
      </c>
      <c r="DF261">
        <f>ROUND(ROUND(AE261*AI261,0)*CX261,0)</f>
        <v>11832</v>
      </c>
      <c r="DG261">
        <f>ROUND(ROUND(AF261,0)*CX261,0)</f>
        <v>0</v>
      </c>
      <c r="DH261">
        <f>ROUND(ROUND(AG261,0)*CX261,0)</f>
        <v>0</v>
      </c>
      <c r="DI261">
        <f t="shared" si="82"/>
        <v>0</v>
      </c>
      <c r="DJ261">
        <f>DF261</f>
        <v>11832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ROW(Source!A154)</f>
        <v>154</v>
      </c>
      <c r="B262">
        <v>64877767</v>
      </c>
      <c r="C262">
        <v>64878365</v>
      </c>
      <c r="D262">
        <v>29110838</v>
      </c>
      <c r="E262">
        <v>1</v>
      </c>
      <c r="F262">
        <v>1</v>
      </c>
      <c r="G262">
        <v>1</v>
      </c>
      <c r="H262">
        <v>3</v>
      </c>
      <c r="I262" t="s">
        <v>889</v>
      </c>
      <c r="J262" t="s">
        <v>890</v>
      </c>
      <c r="K262" t="s">
        <v>891</v>
      </c>
      <c r="L262">
        <v>1346</v>
      </c>
      <c r="N262">
        <v>1009</v>
      </c>
      <c r="O262" t="s">
        <v>258</v>
      </c>
      <c r="P262" t="s">
        <v>258</v>
      </c>
      <c r="Q262">
        <v>1</v>
      </c>
      <c r="W262">
        <v>0</v>
      </c>
      <c r="X262">
        <v>-1294780295</v>
      </c>
      <c r="Y262">
        <f t="shared" si="83"/>
        <v>0.01</v>
      </c>
      <c r="AA262">
        <v>723.77</v>
      </c>
      <c r="AB262">
        <v>0</v>
      </c>
      <c r="AC262">
        <v>0</v>
      </c>
      <c r="AD262">
        <v>0</v>
      </c>
      <c r="AE262">
        <v>30.5</v>
      </c>
      <c r="AF262">
        <v>0</v>
      </c>
      <c r="AG262">
        <v>0</v>
      </c>
      <c r="AH262">
        <v>0</v>
      </c>
      <c r="AI262">
        <v>23.73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0.01</v>
      </c>
      <c r="AU262" t="s">
        <v>3</v>
      </c>
      <c r="AV262">
        <v>0</v>
      </c>
      <c r="AW262">
        <v>2</v>
      </c>
      <c r="AX262">
        <v>64878377</v>
      </c>
      <c r="AY262">
        <v>1</v>
      </c>
      <c r="AZ262">
        <v>0</v>
      </c>
      <c r="BA262">
        <v>268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ROUND(Y262*Source!I154,7)</f>
        <v>1.8399000000000001</v>
      </c>
      <c r="CY262">
        <f>AA262</f>
        <v>723.77</v>
      </c>
      <c r="CZ262">
        <f>AE262</f>
        <v>30.5</v>
      </c>
      <c r="DA262">
        <f>AI262</f>
        <v>23.73</v>
      </c>
      <c r="DB262">
        <f t="shared" si="84"/>
        <v>0.31</v>
      </c>
      <c r="DC262">
        <f t="shared" si="85"/>
        <v>0</v>
      </c>
      <c r="DD262" t="s">
        <v>3</v>
      </c>
      <c r="DE262" t="s">
        <v>3</v>
      </c>
      <c r="DF262">
        <f>ROUND(ROUND(AE262*AI262,0)*CX262,0)</f>
        <v>1332</v>
      </c>
      <c r="DG262">
        <f>ROUND(ROUND(AF262,0)*CX262,0)</f>
        <v>0</v>
      </c>
      <c r="DH262">
        <f>ROUND(ROUND(AG262,0)*CX262,0)</f>
        <v>0</v>
      </c>
      <c r="DI262">
        <f t="shared" si="82"/>
        <v>0</v>
      </c>
      <c r="DJ262">
        <f>DF262</f>
        <v>1332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ROW(Source!A154)</f>
        <v>154</v>
      </c>
      <c r="B263">
        <v>64877767</v>
      </c>
      <c r="C263">
        <v>64878365</v>
      </c>
      <c r="D263">
        <v>29110840</v>
      </c>
      <c r="E263">
        <v>1</v>
      </c>
      <c r="F263">
        <v>1</v>
      </c>
      <c r="G263">
        <v>1</v>
      </c>
      <c r="H263">
        <v>3</v>
      </c>
      <c r="I263" t="s">
        <v>892</v>
      </c>
      <c r="J263" t="s">
        <v>893</v>
      </c>
      <c r="K263" t="s">
        <v>894</v>
      </c>
      <c r="L263">
        <v>1346</v>
      </c>
      <c r="N263">
        <v>1009</v>
      </c>
      <c r="O263" t="s">
        <v>258</v>
      </c>
      <c r="P263" t="s">
        <v>258</v>
      </c>
      <c r="Q263">
        <v>1</v>
      </c>
      <c r="W263">
        <v>0</v>
      </c>
      <c r="X263">
        <v>-2118976521</v>
      </c>
      <c r="Y263">
        <f t="shared" si="83"/>
        <v>1E-3</v>
      </c>
      <c r="AA263">
        <v>978.74</v>
      </c>
      <c r="AB263">
        <v>0</v>
      </c>
      <c r="AC263">
        <v>0</v>
      </c>
      <c r="AD263">
        <v>0</v>
      </c>
      <c r="AE263">
        <v>40.9</v>
      </c>
      <c r="AF263">
        <v>0</v>
      </c>
      <c r="AG263">
        <v>0</v>
      </c>
      <c r="AH263">
        <v>0</v>
      </c>
      <c r="AI263">
        <v>23.93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1E-3</v>
      </c>
      <c r="AU263" t="s">
        <v>3</v>
      </c>
      <c r="AV263">
        <v>0</v>
      </c>
      <c r="AW263">
        <v>2</v>
      </c>
      <c r="AX263">
        <v>64878378</v>
      </c>
      <c r="AY263">
        <v>1</v>
      </c>
      <c r="AZ263">
        <v>0</v>
      </c>
      <c r="BA263">
        <v>269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ROUND(Y263*Source!I154,7)</f>
        <v>0.18398999999999999</v>
      </c>
      <c r="CY263">
        <f>AA263</f>
        <v>978.74</v>
      </c>
      <c r="CZ263">
        <f>AE263</f>
        <v>40.9</v>
      </c>
      <c r="DA263">
        <f>AI263</f>
        <v>23.93</v>
      </c>
      <c r="DB263">
        <f t="shared" si="84"/>
        <v>0.04</v>
      </c>
      <c r="DC263">
        <f t="shared" si="85"/>
        <v>0</v>
      </c>
      <c r="DD263" t="s">
        <v>3</v>
      </c>
      <c r="DE263" t="s">
        <v>3</v>
      </c>
      <c r="DF263">
        <f>ROUND(ROUND(AE263*AI263,0)*CX263,0)</f>
        <v>180</v>
      </c>
      <c r="DG263">
        <f>ROUND(ROUND(AF263,0)*CX263,0)</f>
        <v>0</v>
      </c>
      <c r="DH263">
        <f>ROUND(ROUND(AG263,0)*CX263,0)</f>
        <v>0</v>
      </c>
      <c r="DI263">
        <f t="shared" si="82"/>
        <v>0</v>
      </c>
      <c r="DJ263">
        <f>DF263</f>
        <v>180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ROW(Source!A154)</f>
        <v>154</v>
      </c>
      <c r="B264">
        <v>64877767</v>
      </c>
      <c r="C264">
        <v>64878365</v>
      </c>
      <c r="D264">
        <v>29171808</v>
      </c>
      <c r="E264">
        <v>1</v>
      </c>
      <c r="F264">
        <v>1</v>
      </c>
      <c r="G264">
        <v>1</v>
      </c>
      <c r="H264">
        <v>3</v>
      </c>
      <c r="I264" t="s">
        <v>783</v>
      </c>
      <c r="J264" t="s">
        <v>784</v>
      </c>
      <c r="K264" t="s">
        <v>785</v>
      </c>
      <c r="L264">
        <v>1374</v>
      </c>
      <c r="N264">
        <v>1013</v>
      </c>
      <c r="O264" t="s">
        <v>786</v>
      </c>
      <c r="P264" t="s">
        <v>786</v>
      </c>
      <c r="Q264">
        <v>1</v>
      </c>
      <c r="W264">
        <v>0</v>
      </c>
      <c r="X264">
        <v>-915781824</v>
      </c>
      <c r="Y264">
        <f t="shared" si="83"/>
        <v>3.11</v>
      </c>
      <c r="AA264">
        <v>1</v>
      </c>
      <c r="AB264">
        <v>0</v>
      </c>
      <c r="AC264">
        <v>0</v>
      </c>
      <c r="AD264">
        <v>0</v>
      </c>
      <c r="AE264">
        <v>1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3.11</v>
      </c>
      <c r="AU264" t="s">
        <v>3</v>
      </c>
      <c r="AV264">
        <v>0</v>
      </c>
      <c r="AW264">
        <v>2</v>
      </c>
      <c r="AX264">
        <v>64878379</v>
      </c>
      <c r="AY264">
        <v>1</v>
      </c>
      <c r="AZ264">
        <v>0</v>
      </c>
      <c r="BA264">
        <v>270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ROUND(Y264*Source!I154,7)</f>
        <v>572.20889999999997</v>
      </c>
      <c r="CY264">
        <f>AA264</f>
        <v>1</v>
      </c>
      <c r="CZ264">
        <f>AE264</f>
        <v>1</v>
      </c>
      <c r="DA264">
        <f>AI264</f>
        <v>1</v>
      </c>
      <c r="DB264">
        <f t="shared" si="84"/>
        <v>3.11</v>
      </c>
      <c r="DC264">
        <f t="shared" si="85"/>
        <v>0</v>
      </c>
      <c r="DD264" t="s">
        <v>3</v>
      </c>
      <c r="DE264" t="s">
        <v>3</v>
      </c>
      <c r="DF264">
        <f>ROUND(ROUND(AE264,0)*CX264,0)</f>
        <v>572</v>
      </c>
      <c r="DG264">
        <f>ROUND(ROUND(AF264,0)*CX264,0)</f>
        <v>0</v>
      </c>
      <c r="DH264">
        <f>ROUND(ROUND(AG264,0)*CX264,0)</f>
        <v>0</v>
      </c>
      <c r="DI264">
        <f t="shared" si="82"/>
        <v>0</v>
      </c>
      <c r="DJ264">
        <f>DF264</f>
        <v>572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ROW(Source!A161)</f>
        <v>161</v>
      </c>
      <c r="B265">
        <v>64877770</v>
      </c>
      <c r="C265">
        <v>64878383</v>
      </c>
      <c r="D265">
        <v>29371884</v>
      </c>
      <c r="E265">
        <v>1</v>
      </c>
      <c r="F265">
        <v>1</v>
      </c>
      <c r="G265">
        <v>1</v>
      </c>
      <c r="H265">
        <v>1</v>
      </c>
      <c r="I265" t="s">
        <v>895</v>
      </c>
      <c r="J265" t="s">
        <v>3</v>
      </c>
      <c r="K265" t="s">
        <v>896</v>
      </c>
      <c r="L265">
        <v>1369</v>
      </c>
      <c r="N265">
        <v>1013</v>
      </c>
      <c r="O265" t="s">
        <v>692</v>
      </c>
      <c r="P265" t="s">
        <v>692</v>
      </c>
      <c r="Q265">
        <v>1</v>
      </c>
      <c r="W265">
        <v>0</v>
      </c>
      <c r="X265">
        <v>1495519367</v>
      </c>
      <c r="Y265">
        <f t="shared" si="83"/>
        <v>8</v>
      </c>
      <c r="AA265">
        <v>0</v>
      </c>
      <c r="AB265">
        <v>0</v>
      </c>
      <c r="AC265">
        <v>0</v>
      </c>
      <c r="AD265">
        <v>10.65</v>
      </c>
      <c r="AE265">
        <v>0</v>
      </c>
      <c r="AF265">
        <v>0</v>
      </c>
      <c r="AG265">
        <v>0</v>
      </c>
      <c r="AH265">
        <v>10.65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8</v>
      </c>
      <c r="AU265" t="s">
        <v>3</v>
      </c>
      <c r="AV265">
        <v>1</v>
      </c>
      <c r="AW265">
        <v>2</v>
      </c>
      <c r="AX265">
        <v>64878388</v>
      </c>
      <c r="AY265">
        <v>1</v>
      </c>
      <c r="AZ265">
        <v>0</v>
      </c>
      <c r="BA265">
        <v>271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U265">
        <f>ROUND(AT265*Source!I161*AH265*AL265,0)</f>
        <v>0</v>
      </c>
      <c r="CV265">
        <f>ROUND(Y265*Source!I161,7)</f>
        <v>0</v>
      </c>
      <c r="CW265">
        <v>0</v>
      </c>
      <c r="CX265">
        <f>ROUND(Y265*Source!I161,7)</f>
        <v>0</v>
      </c>
      <c r="CY265">
        <f>AD265</f>
        <v>10.65</v>
      </c>
      <c r="CZ265">
        <f>AH265</f>
        <v>10.65</v>
      </c>
      <c r="DA265">
        <f>AL265</f>
        <v>1</v>
      </c>
      <c r="DB265">
        <f t="shared" si="84"/>
        <v>85.2</v>
      </c>
      <c r="DC265">
        <f t="shared" si="85"/>
        <v>0</v>
      </c>
      <c r="DD265" t="s">
        <v>3</v>
      </c>
      <c r="DE265" t="s">
        <v>3</v>
      </c>
      <c r="DF265">
        <f>ROUND(ROUND(AE265,2)*CX265,2)</f>
        <v>0</v>
      </c>
      <c r="DG265">
        <f>ROUND(ROUND(AF265,2)*CX265,2)</f>
        <v>0</v>
      </c>
      <c r="DH265">
        <f>ROUND(ROUND(AG265,2)*CX265,2)</f>
        <v>0</v>
      </c>
      <c r="DI265">
        <f>ROUND(ROUND(AH265,2)*CX265,2)</f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ROW(Source!A161)</f>
        <v>161</v>
      </c>
      <c r="B266">
        <v>64877770</v>
      </c>
      <c r="C266">
        <v>64878383</v>
      </c>
      <c r="D266">
        <v>121548</v>
      </c>
      <c r="E266">
        <v>1</v>
      </c>
      <c r="F266">
        <v>1</v>
      </c>
      <c r="G266">
        <v>1</v>
      </c>
      <c r="H266">
        <v>1</v>
      </c>
      <c r="I266" t="s">
        <v>38</v>
      </c>
      <c r="J266" t="s">
        <v>3</v>
      </c>
      <c r="K266" t="s">
        <v>693</v>
      </c>
      <c r="L266">
        <v>608254</v>
      </c>
      <c r="N266">
        <v>1013</v>
      </c>
      <c r="O266" t="s">
        <v>694</v>
      </c>
      <c r="P266" t="s">
        <v>694</v>
      </c>
      <c r="Q266">
        <v>1</v>
      </c>
      <c r="W266">
        <v>0</v>
      </c>
      <c r="X266">
        <v>-185737400</v>
      </c>
      <c r="Y266">
        <f t="shared" si="83"/>
        <v>2.12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2.12</v>
      </c>
      <c r="AU266" t="s">
        <v>3</v>
      </c>
      <c r="AV266">
        <v>2</v>
      </c>
      <c r="AW266">
        <v>2</v>
      </c>
      <c r="AX266">
        <v>64878389</v>
      </c>
      <c r="AY266">
        <v>1</v>
      </c>
      <c r="AZ266">
        <v>0</v>
      </c>
      <c r="BA266">
        <v>272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ROUND(Y266*Source!I161,7)</f>
        <v>0</v>
      </c>
      <c r="CY266">
        <f>AD266</f>
        <v>0</v>
      </c>
      <c r="CZ266">
        <f>AH266</f>
        <v>0</v>
      </c>
      <c r="DA266">
        <f>AL266</f>
        <v>1</v>
      </c>
      <c r="DB266">
        <f t="shared" si="84"/>
        <v>0</v>
      </c>
      <c r="DC266">
        <f t="shared" si="85"/>
        <v>0</v>
      </c>
      <c r="DD266" t="s">
        <v>3</v>
      </c>
      <c r="DE266" t="s">
        <v>3</v>
      </c>
      <c r="DF266">
        <f>ROUND(ROUND(AE266,2)*CX266,2)</f>
        <v>0</v>
      </c>
      <c r="DG266">
        <f>ROUND(ROUND(AF266,2)*CX266,2)</f>
        <v>0</v>
      </c>
      <c r="DH266">
        <f>ROUND(ROUND(AG266,2)*CX266,2)</f>
        <v>0</v>
      </c>
      <c r="DI266">
        <f>ROUND(ROUND(AH266,2)*CX266,2)</f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ROW(Source!A161)</f>
        <v>161</v>
      </c>
      <c r="B267">
        <v>64877770</v>
      </c>
      <c r="C267">
        <v>64878383</v>
      </c>
      <c r="D267">
        <v>29173740</v>
      </c>
      <c r="E267">
        <v>1</v>
      </c>
      <c r="F267">
        <v>1</v>
      </c>
      <c r="G267">
        <v>1</v>
      </c>
      <c r="H267">
        <v>2</v>
      </c>
      <c r="I267" t="s">
        <v>774</v>
      </c>
      <c r="J267" t="s">
        <v>775</v>
      </c>
      <c r="K267" t="s">
        <v>776</v>
      </c>
      <c r="L267">
        <v>1368</v>
      </c>
      <c r="N267">
        <v>1011</v>
      </c>
      <c r="O267" t="s">
        <v>698</v>
      </c>
      <c r="P267" t="s">
        <v>698</v>
      </c>
      <c r="Q267">
        <v>1</v>
      </c>
      <c r="W267">
        <v>0</v>
      </c>
      <c r="X267">
        <v>-1124298</v>
      </c>
      <c r="Y267">
        <f t="shared" si="83"/>
        <v>2.12</v>
      </c>
      <c r="AA267">
        <v>0</v>
      </c>
      <c r="AB267">
        <v>110.86</v>
      </c>
      <c r="AC267">
        <v>11.6</v>
      </c>
      <c r="AD267">
        <v>0</v>
      </c>
      <c r="AE267">
        <v>0</v>
      </c>
      <c r="AF267">
        <v>110.86</v>
      </c>
      <c r="AG267">
        <v>11.6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2.12</v>
      </c>
      <c r="AU267" t="s">
        <v>3</v>
      </c>
      <c r="AV267">
        <v>0</v>
      </c>
      <c r="AW267">
        <v>2</v>
      </c>
      <c r="AX267">
        <v>64878390</v>
      </c>
      <c r="AY267">
        <v>1</v>
      </c>
      <c r="AZ267">
        <v>0</v>
      </c>
      <c r="BA267">
        <v>273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ROUND(Y267*Source!I161*DO267,7)</f>
        <v>0</v>
      </c>
      <c r="CX267">
        <f>ROUND(Y267*Source!I161,7)</f>
        <v>0</v>
      </c>
      <c r="CY267">
        <f>AB267</f>
        <v>110.86</v>
      </c>
      <c r="CZ267">
        <f>AF267</f>
        <v>110.86</v>
      </c>
      <c r="DA267">
        <f>AJ267</f>
        <v>1</v>
      </c>
      <c r="DB267">
        <f t="shared" si="84"/>
        <v>235.02</v>
      </c>
      <c r="DC267">
        <f t="shared" si="85"/>
        <v>24.59</v>
      </c>
      <c r="DD267" t="s">
        <v>3</v>
      </c>
      <c r="DE267" t="s">
        <v>3</v>
      </c>
      <c r="DF267">
        <f>ROUND(ROUND(AE267,2)*CX267,2)</f>
        <v>0</v>
      </c>
      <c r="DG267">
        <f>ROUND(ROUND(AF267,2)*CX267,2)</f>
        <v>0</v>
      </c>
      <c r="DH267">
        <f>ROUND(ROUND(AG267,2)*CX267,2)</f>
        <v>0</v>
      </c>
      <c r="DI267">
        <f>ROUND(ROUND(AH267,2)*CX267,2)</f>
        <v>0</v>
      </c>
      <c r="DJ267">
        <f>DG267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ROW(Source!A161)</f>
        <v>161</v>
      </c>
      <c r="B268">
        <v>64877770</v>
      </c>
      <c r="C268">
        <v>64878383</v>
      </c>
      <c r="D268">
        <v>29171808</v>
      </c>
      <c r="E268">
        <v>1</v>
      </c>
      <c r="F268">
        <v>1</v>
      </c>
      <c r="G268">
        <v>1</v>
      </c>
      <c r="H268">
        <v>3</v>
      </c>
      <c r="I268" t="s">
        <v>783</v>
      </c>
      <c r="J268" t="s">
        <v>784</v>
      </c>
      <c r="K268" t="s">
        <v>785</v>
      </c>
      <c r="L268">
        <v>1374</v>
      </c>
      <c r="N268">
        <v>1013</v>
      </c>
      <c r="O268" t="s">
        <v>786</v>
      </c>
      <c r="P268" t="s">
        <v>786</v>
      </c>
      <c r="Q268">
        <v>1</v>
      </c>
      <c r="W268">
        <v>0</v>
      </c>
      <c r="X268">
        <v>-915781824</v>
      </c>
      <c r="Y268">
        <f t="shared" si="83"/>
        <v>1.7</v>
      </c>
      <c r="AA268">
        <v>1</v>
      </c>
      <c r="AB268">
        <v>0</v>
      </c>
      <c r="AC268">
        <v>0</v>
      </c>
      <c r="AD268">
        <v>0</v>
      </c>
      <c r="AE268">
        <v>1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1.7</v>
      </c>
      <c r="AU268" t="s">
        <v>3</v>
      </c>
      <c r="AV268">
        <v>0</v>
      </c>
      <c r="AW268">
        <v>2</v>
      </c>
      <c r="AX268">
        <v>64878391</v>
      </c>
      <c r="AY268">
        <v>1</v>
      </c>
      <c r="AZ268">
        <v>0</v>
      </c>
      <c r="BA268">
        <v>274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ROUND(Y268*Source!I161,7)</f>
        <v>0</v>
      </c>
      <c r="CY268">
        <f>AA268</f>
        <v>1</v>
      </c>
      <c r="CZ268">
        <f>AE268</f>
        <v>1</v>
      </c>
      <c r="DA268">
        <f>AI268</f>
        <v>1</v>
      </c>
      <c r="DB268">
        <f t="shared" si="84"/>
        <v>1.7</v>
      </c>
      <c r="DC268">
        <f t="shared" si="85"/>
        <v>0</v>
      </c>
      <c r="DD268" t="s">
        <v>3</v>
      </c>
      <c r="DE268" t="s">
        <v>3</v>
      </c>
      <c r="DF268">
        <f>ROUND(ROUND(AE268,2)*CX268,2)</f>
        <v>0</v>
      </c>
      <c r="DG268">
        <f>ROUND(ROUND(AF268,2)*CX268,2)</f>
        <v>0</v>
      </c>
      <c r="DH268">
        <f>ROUND(ROUND(AG268,2)*CX268,2)</f>
        <v>0</v>
      </c>
      <c r="DI268">
        <f>ROUND(ROUND(AH268,2)*CX268,2)</f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ROW(Source!A162)</f>
        <v>162</v>
      </c>
      <c r="B269">
        <v>64877767</v>
      </c>
      <c r="C269">
        <v>64878383</v>
      </c>
      <c r="D269">
        <v>29371884</v>
      </c>
      <c r="E269">
        <v>1</v>
      </c>
      <c r="F269">
        <v>1</v>
      </c>
      <c r="G269">
        <v>1</v>
      </c>
      <c r="H269">
        <v>1</v>
      </c>
      <c r="I269" t="s">
        <v>895</v>
      </c>
      <c r="J269" t="s">
        <v>3</v>
      </c>
      <c r="K269" t="s">
        <v>896</v>
      </c>
      <c r="L269">
        <v>1369</v>
      </c>
      <c r="N269">
        <v>1013</v>
      </c>
      <c r="O269" t="s">
        <v>692</v>
      </c>
      <c r="P269" t="s">
        <v>692</v>
      </c>
      <c r="Q269">
        <v>1</v>
      </c>
      <c r="W269">
        <v>0</v>
      </c>
      <c r="X269">
        <v>1495519367</v>
      </c>
      <c r="Y269">
        <f t="shared" si="83"/>
        <v>8</v>
      </c>
      <c r="AA269">
        <v>0</v>
      </c>
      <c r="AB269">
        <v>0</v>
      </c>
      <c r="AC269">
        <v>0</v>
      </c>
      <c r="AD269">
        <v>10.65</v>
      </c>
      <c r="AE269">
        <v>0</v>
      </c>
      <c r="AF269">
        <v>0</v>
      </c>
      <c r="AG269">
        <v>0</v>
      </c>
      <c r="AH269">
        <v>10.65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8</v>
      </c>
      <c r="AU269" t="s">
        <v>3</v>
      </c>
      <c r="AV269">
        <v>1</v>
      </c>
      <c r="AW269">
        <v>2</v>
      </c>
      <c r="AX269">
        <v>64878388</v>
      </c>
      <c r="AY269">
        <v>1</v>
      </c>
      <c r="AZ269">
        <v>0</v>
      </c>
      <c r="BA269">
        <v>275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U269">
        <f>ROUND(AT269*Source!I162*AH269*AL269,0)</f>
        <v>0</v>
      </c>
      <c r="CV269">
        <f>ROUND(Y269*Source!I162,7)</f>
        <v>0</v>
      </c>
      <c r="CW269">
        <v>0</v>
      </c>
      <c r="CX269">
        <f>ROUND(Y269*Source!I162,7)</f>
        <v>0</v>
      </c>
      <c r="CY269">
        <f>AD269</f>
        <v>10.65</v>
      </c>
      <c r="CZ269">
        <f>AH269</f>
        <v>10.65</v>
      </c>
      <c r="DA269">
        <f>AL269</f>
        <v>1</v>
      </c>
      <c r="DB269">
        <f t="shared" si="84"/>
        <v>85.2</v>
      </c>
      <c r="DC269">
        <f t="shared" si="85"/>
        <v>0</v>
      </c>
      <c r="DD269" t="s">
        <v>3</v>
      </c>
      <c r="DE269" t="s">
        <v>3</v>
      </c>
      <c r="DF269">
        <f>ROUND(ROUND(AE269,0)*CX269,0)</f>
        <v>0</v>
      </c>
      <c r="DG269">
        <f>ROUND(ROUND(AF269,0)*CX269,0)</f>
        <v>0</v>
      </c>
      <c r="DH269">
        <f>ROUND(ROUND(AG269,0)*CX269,0)</f>
        <v>0</v>
      </c>
      <c r="DI269">
        <f>ROUND(ROUND(AH269,0)*CX269,0)</f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ROW(Source!A162)</f>
        <v>162</v>
      </c>
      <c r="B270">
        <v>64877767</v>
      </c>
      <c r="C270">
        <v>64878383</v>
      </c>
      <c r="D270">
        <v>121548</v>
      </c>
      <c r="E270">
        <v>1</v>
      </c>
      <c r="F270">
        <v>1</v>
      </c>
      <c r="G270">
        <v>1</v>
      </c>
      <c r="H270">
        <v>1</v>
      </c>
      <c r="I270" t="s">
        <v>38</v>
      </c>
      <c r="J270" t="s">
        <v>3</v>
      </c>
      <c r="K270" t="s">
        <v>693</v>
      </c>
      <c r="L270">
        <v>608254</v>
      </c>
      <c r="N270">
        <v>1013</v>
      </c>
      <c r="O270" t="s">
        <v>694</v>
      </c>
      <c r="P270" t="s">
        <v>694</v>
      </c>
      <c r="Q270">
        <v>1</v>
      </c>
      <c r="W270">
        <v>0</v>
      </c>
      <c r="X270">
        <v>-185737400</v>
      </c>
      <c r="Y270">
        <f t="shared" si="83"/>
        <v>2.12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2.12</v>
      </c>
      <c r="AU270" t="s">
        <v>3</v>
      </c>
      <c r="AV270">
        <v>2</v>
      </c>
      <c r="AW270">
        <v>2</v>
      </c>
      <c r="AX270">
        <v>64878389</v>
      </c>
      <c r="AY270">
        <v>1</v>
      </c>
      <c r="AZ270">
        <v>0</v>
      </c>
      <c r="BA270">
        <v>276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ROUND(Y270*Source!I162,7)</f>
        <v>0</v>
      </c>
      <c r="CY270">
        <f>AD270</f>
        <v>0</v>
      </c>
      <c r="CZ270">
        <f>AH270</f>
        <v>0</v>
      </c>
      <c r="DA270">
        <f>AL270</f>
        <v>1</v>
      </c>
      <c r="DB270">
        <f t="shared" si="84"/>
        <v>0</v>
      </c>
      <c r="DC270">
        <f t="shared" si="85"/>
        <v>0</v>
      </c>
      <c r="DD270" t="s">
        <v>3</v>
      </c>
      <c r="DE270" t="s">
        <v>3</v>
      </c>
      <c r="DF270">
        <f>ROUND(ROUND(AE270,0)*CX270,0)</f>
        <v>0</v>
      </c>
      <c r="DG270">
        <f>ROUND(ROUND(AF270,0)*CX270,0)</f>
        <v>0</v>
      </c>
      <c r="DH270">
        <f>ROUND(ROUND(AG270,0)*CX270,0)</f>
        <v>0</v>
      </c>
      <c r="DI270">
        <f>ROUND(ROUND(AH270,0)*CX270,0)</f>
        <v>0</v>
      </c>
      <c r="DJ270">
        <f>DI270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ROW(Source!A162)</f>
        <v>162</v>
      </c>
      <c r="B271">
        <v>64877767</v>
      </c>
      <c r="C271">
        <v>64878383</v>
      </c>
      <c r="D271">
        <v>29173740</v>
      </c>
      <c r="E271">
        <v>1</v>
      </c>
      <c r="F271">
        <v>1</v>
      </c>
      <c r="G271">
        <v>1</v>
      </c>
      <c r="H271">
        <v>2</v>
      </c>
      <c r="I271" t="s">
        <v>774</v>
      </c>
      <c r="J271" t="s">
        <v>775</v>
      </c>
      <c r="K271" t="s">
        <v>776</v>
      </c>
      <c r="L271">
        <v>1368</v>
      </c>
      <c r="N271">
        <v>1011</v>
      </c>
      <c r="O271" t="s">
        <v>698</v>
      </c>
      <c r="P271" t="s">
        <v>698</v>
      </c>
      <c r="Q271">
        <v>1</v>
      </c>
      <c r="W271">
        <v>0</v>
      </c>
      <c r="X271">
        <v>-1124298</v>
      </c>
      <c r="Y271">
        <f t="shared" si="83"/>
        <v>2.12</v>
      </c>
      <c r="AA271">
        <v>0</v>
      </c>
      <c r="AB271">
        <v>1140.75</v>
      </c>
      <c r="AC271">
        <v>590.79</v>
      </c>
      <c r="AD271">
        <v>0</v>
      </c>
      <c r="AE271">
        <v>0</v>
      </c>
      <c r="AF271">
        <v>110.86</v>
      </c>
      <c r="AG271">
        <v>11.6</v>
      </c>
      <c r="AH271">
        <v>0</v>
      </c>
      <c r="AI271">
        <v>1</v>
      </c>
      <c r="AJ271">
        <v>10.29</v>
      </c>
      <c r="AK271">
        <v>50.93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2.12</v>
      </c>
      <c r="AU271" t="s">
        <v>3</v>
      </c>
      <c r="AV271">
        <v>0</v>
      </c>
      <c r="AW271">
        <v>2</v>
      </c>
      <c r="AX271">
        <v>64878390</v>
      </c>
      <c r="AY271">
        <v>1</v>
      </c>
      <c r="AZ271">
        <v>0</v>
      </c>
      <c r="BA271">
        <v>277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ROUND(Y271*Source!I162*DO271,7)</f>
        <v>0</v>
      </c>
      <c r="CX271">
        <f>ROUND(Y271*Source!I162,7)</f>
        <v>0</v>
      </c>
      <c r="CY271">
        <f>AB271</f>
        <v>1140.75</v>
      </c>
      <c r="CZ271">
        <f>AF271</f>
        <v>110.86</v>
      </c>
      <c r="DA271">
        <f>AJ271</f>
        <v>10.29</v>
      </c>
      <c r="DB271">
        <f t="shared" si="84"/>
        <v>235.02</v>
      </c>
      <c r="DC271">
        <f t="shared" si="85"/>
        <v>24.59</v>
      </c>
      <c r="DD271" t="s">
        <v>3</v>
      </c>
      <c r="DE271" t="s">
        <v>3</v>
      </c>
      <c r="DF271">
        <f>ROUND(ROUND(AE271,0)*CX271,0)</f>
        <v>0</v>
      </c>
      <c r="DG271">
        <f>ROUND(ROUND(AF271*AJ271,0)*CX271,0)</f>
        <v>0</v>
      </c>
      <c r="DH271">
        <f>ROUND(ROUND(AG271*AK271,0)*CX271,0)</f>
        <v>0</v>
      </c>
      <c r="DI271">
        <f>ROUND(ROUND(AH271,0)*CX271,0)</f>
        <v>0</v>
      </c>
      <c r="DJ271">
        <f>DG271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ROW(Source!A162)</f>
        <v>162</v>
      </c>
      <c r="B272">
        <v>64877767</v>
      </c>
      <c r="C272">
        <v>64878383</v>
      </c>
      <c r="D272">
        <v>29171808</v>
      </c>
      <c r="E272">
        <v>1</v>
      </c>
      <c r="F272">
        <v>1</v>
      </c>
      <c r="G272">
        <v>1</v>
      </c>
      <c r="H272">
        <v>3</v>
      </c>
      <c r="I272" t="s">
        <v>783</v>
      </c>
      <c r="J272" t="s">
        <v>784</v>
      </c>
      <c r="K272" t="s">
        <v>785</v>
      </c>
      <c r="L272">
        <v>1374</v>
      </c>
      <c r="N272">
        <v>1013</v>
      </c>
      <c r="O272" t="s">
        <v>786</v>
      </c>
      <c r="P272" t="s">
        <v>786</v>
      </c>
      <c r="Q272">
        <v>1</v>
      </c>
      <c r="W272">
        <v>0</v>
      </c>
      <c r="X272">
        <v>-915781824</v>
      </c>
      <c r="Y272">
        <f t="shared" si="83"/>
        <v>1.7</v>
      </c>
      <c r="AA272">
        <v>1</v>
      </c>
      <c r="AB272">
        <v>0</v>
      </c>
      <c r="AC272">
        <v>0</v>
      </c>
      <c r="AD272">
        <v>0</v>
      </c>
      <c r="AE272">
        <v>1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1.7</v>
      </c>
      <c r="AU272" t="s">
        <v>3</v>
      </c>
      <c r="AV272">
        <v>0</v>
      </c>
      <c r="AW272">
        <v>2</v>
      </c>
      <c r="AX272">
        <v>64878391</v>
      </c>
      <c r="AY272">
        <v>1</v>
      </c>
      <c r="AZ272">
        <v>0</v>
      </c>
      <c r="BA272">
        <v>278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ROUND(Y272*Source!I162,7)</f>
        <v>0</v>
      </c>
      <c r="CY272">
        <f>AA272</f>
        <v>1</v>
      </c>
      <c r="CZ272">
        <f>AE272</f>
        <v>1</v>
      </c>
      <c r="DA272">
        <f>AI272</f>
        <v>1</v>
      </c>
      <c r="DB272">
        <f t="shared" si="84"/>
        <v>1.7</v>
      </c>
      <c r="DC272">
        <f t="shared" si="85"/>
        <v>0</v>
      </c>
      <c r="DD272" t="s">
        <v>3</v>
      </c>
      <c r="DE272" t="s">
        <v>3</v>
      </c>
      <c r="DF272">
        <f>ROUND(ROUND(AE272,0)*CX272,0)</f>
        <v>0</v>
      </c>
      <c r="DG272">
        <f>ROUND(ROUND(AF272,0)*CX272,0)</f>
        <v>0</v>
      </c>
      <c r="DH272">
        <f>ROUND(ROUND(AG272,0)*CX272,0)</f>
        <v>0</v>
      </c>
      <c r="DI272">
        <f>ROUND(ROUND(AH272,0)*CX272,0)</f>
        <v>0</v>
      </c>
      <c r="DJ272">
        <f>DF272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ROW(Source!A163)</f>
        <v>163</v>
      </c>
      <c r="B273">
        <v>64877770</v>
      </c>
      <c r="C273">
        <v>64878392</v>
      </c>
      <c r="D273">
        <v>18410631</v>
      </c>
      <c r="E273">
        <v>1</v>
      </c>
      <c r="F273">
        <v>1</v>
      </c>
      <c r="G273">
        <v>1</v>
      </c>
      <c r="H273">
        <v>1</v>
      </c>
      <c r="I273" t="s">
        <v>897</v>
      </c>
      <c r="J273" t="s">
        <v>3</v>
      </c>
      <c r="K273" t="s">
        <v>898</v>
      </c>
      <c r="L273">
        <v>1369</v>
      </c>
      <c r="N273">
        <v>1013</v>
      </c>
      <c r="O273" t="s">
        <v>692</v>
      </c>
      <c r="P273" t="s">
        <v>692</v>
      </c>
      <c r="Q273">
        <v>1</v>
      </c>
      <c r="W273">
        <v>0</v>
      </c>
      <c r="X273">
        <v>-1896518065</v>
      </c>
      <c r="Y273">
        <f>(AT273*ROUND((0.2+1),7))</f>
        <v>159.6</v>
      </c>
      <c r="AA273">
        <v>0</v>
      </c>
      <c r="AB273">
        <v>0</v>
      </c>
      <c r="AC273">
        <v>0</v>
      </c>
      <c r="AD273">
        <v>8.4600000000000009</v>
      </c>
      <c r="AE273">
        <v>0</v>
      </c>
      <c r="AF273">
        <v>0</v>
      </c>
      <c r="AG273">
        <v>0</v>
      </c>
      <c r="AH273">
        <v>8.4600000000000009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133</v>
      </c>
      <c r="AU273" t="s">
        <v>27</v>
      </c>
      <c r="AV273">
        <v>1</v>
      </c>
      <c r="AW273">
        <v>2</v>
      </c>
      <c r="AX273">
        <v>64878397</v>
      </c>
      <c r="AY273">
        <v>1</v>
      </c>
      <c r="AZ273">
        <v>0</v>
      </c>
      <c r="BA273">
        <v>279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ROUND(AT273*Source!I163*AH273*AL273,0)</f>
        <v>22850</v>
      </c>
      <c r="CV273">
        <f>ROUND(Y273*Source!I163,7)</f>
        <v>3241.1568000000002</v>
      </c>
      <c r="CW273">
        <v>0</v>
      </c>
      <c r="CX273">
        <f>ROUND(Y273*Source!I163,7)</f>
        <v>3241.1568000000002</v>
      </c>
      <c r="CY273">
        <f>AD273</f>
        <v>8.4600000000000009</v>
      </c>
      <c r="CZ273">
        <f>AH273</f>
        <v>8.4600000000000009</v>
      </c>
      <c r="DA273">
        <f>AL273</f>
        <v>1</v>
      </c>
      <c r="DB273">
        <f>ROUND((ROUND(AT273*CZ273,2)*ROUND((0.2+1),7)),2)</f>
        <v>1350.22</v>
      </c>
      <c r="DC273">
        <f>ROUND((ROUND(AT273*AG273,2)*ROUND((0.2+1),7)),2)</f>
        <v>0</v>
      </c>
      <c r="DD273" t="s">
        <v>3</v>
      </c>
      <c r="DE273" t="s">
        <v>3</v>
      </c>
      <c r="DF273">
        <f>ROUND(ROUND(AE273,2)*CX273,2)</f>
        <v>0</v>
      </c>
      <c r="DG273">
        <f>ROUND(ROUND(AF273,2)*CX273,2)</f>
        <v>0</v>
      </c>
      <c r="DH273">
        <f>ROUND(ROUND(AG273,2)*CX273,2)</f>
        <v>0</v>
      </c>
      <c r="DI273">
        <f>ROUND(ROUND(AH273,2)*CX273,2)</f>
        <v>27420.19</v>
      </c>
      <c r="DJ273">
        <f>DI273</f>
        <v>27420.19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ROW(Source!A163)</f>
        <v>163</v>
      </c>
      <c r="B274">
        <v>64877770</v>
      </c>
      <c r="C274">
        <v>64878392</v>
      </c>
      <c r="D274">
        <v>29107408</v>
      </c>
      <c r="E274">
        <v>1</v>
      </c>
      <c r="F274">
        <v>1</v>
      </c>
      <c r="G274">
        <v>1</v>
      </c>
      <c r="H274">
        <v>3</v>
      </c>
      <c r="I274" t="s">
        <v>899</v>
      </c>
      <c r="J274" t="s">
        <v>900</v>
      </c>
      <c r="K274" t="s">
        <v>901</v>
      </c>
      <c r="L274">
        <v>1348</v>
      </c>
      <c r="N274">
        <v>1009</v>
      </c>
      <c r="O274" t="s">
        <v>155</v>
      </c>
      <c r="P274" t="s">
        <v>155</v>
      </c>
      <c r="Q274">
        <v>1000</v>
      </c>
      <c r="W274">
        <v>0</v>
      </c>
      <c r="X274">
        <v>1808880598</v>
      </c>
      <c r="Y274">
        <f>AT274</f>
        <v>8.0000000000000004E-4</v>
      </c>
      <c r="AA274">
        <v>4769.99</v>
      </c>
      <c r="AB274">
        <v>0</v>
      </c>
      <c r="AC274">
        <v>0</v>
      </c>
      <c r="AD274">
        <v>0</v>
      </c>
      <c r="AE274">
        <v>4769.99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8.0000000000000004E-4</v>
      </c>
      <c r="AU274" t="s">
        <v>3</v>
      </c>
      <c r="AV274">
        <v>0</v>
      </c>
      <c r="AW274">
        <v>2</v>
      </c>
      <c r="AX274">
        <v>64878398</v>
      </c>
      <c r="AY274">
        <v>1</v>
      </c>
      <c r="AZ274">
        <v>0</v>
      </c>
      <c r="BA274">
        <v>280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ROUND(Y274*Source!I163,7)</f>
        <v>1.6246400000000001E-2</v>
      </c>
      <c r="CY274">
        <f>AA274</f>
        <v>4769.99</v>
      </c>
      <c r="CZ274">
        <f>AE274</f>
        <v>4769.99</v>
      </c>
      <c r="DA274">
        <f>AI274</f>
        <v>1</v>
      </c>
      <c r="DB274">
        <f>ROUND(ROUND(AT274*CZ274,2),2)</f>
        <v>3.82</v>
      </c>
      <c r="DC274">
        <f>ROUND(ROUND(AT274*AG274,2),2)</f>
        <v>0</v>
      </c>
      <c r="DD274" t="s">
        <v>3</v>
      </c>
      <c r="DE274" t="s">
        <v>3</v>
      </c>
      <c r="DF274">
        <f>ROUND(ROUND(AE274,2)*CX274,2)</f>
        <v>77.5</v>
      </c>
      <c r="DG274">
        <f>ROUND(ROUND(AF274,2)*CX274,2)</f>
        <v>0</v>
      </c>
      <c r="DH274">
        <f>ROUND(ROUND(AG274,2)*CX274,2)</f>
        <v>0</v>
      </c>
      <c r="DI274">
        <f>ROUND(ROUND(AH274,2)*CX274,2)</f>
        <v>0</v>
      </c>
      <c r="DJ274">
        <f>DF274</f>
        <v>77.5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ROW(Source!A163)</f>
        <v>163</v>
      </c>
      <c r="B275">
        <v>64877770</v>
      </c>
      <c r="C275">
        <v>64878392</v>
      </c>
      <c r="D275">
        <v>29115451</v>
      </c>
      <c r="E275">
        <v>1</v>
      </c>
      <c r="F275">
        <v>1</v>
      </c>
      <c r="G275">
        <v>1</v>
      </c>
      <c r="H275">
        <v>3</v>
      </c>
      <c r="I275" t="s">
        <v>902</v>
      </c>
      <c r="J275" t="s">
        <v>903</v>
      </c>
      <c r="K275" t="s">
        <v>904</v>
      </c>
      <c r="L275">
        <v>1339</v>
      </c>
      <c r="N275">
        <v>1007</v>
      </c>
      <c r="O275" t="s">
        <v>95</v>
      </c>
      <c r="P275" t="s">
        <v>95</v>
      </c>
      <c r="Q275">
        <v>1</v>
      </c>
      <c r="W275">
        <v>0</v>
      </c>
      <c r="X275">
        <v>-1273107151</v>
      </c>
      <c r="Y275">
        <f>AT275</f>
        <v>0.08</v>
      </c>
      <c r="AA275">
        <v>874.5</v>
      </c>
      <c r="AB275">
        <v>0</v>
      </c>
      <c r="AC275">
        <v>0</v>
      </c>
      <c r="AD275">
        <v>0</v>
      </c>
      <c r="AE275">
        <v>874.5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0.08</v>
      </c>
      <c r="AU275" t="s">
        <v>3</v>
      </c>
      <c r="AV275">
        <v>0</v>
      </c>
      <c r="AW275">
        <v>2</v>
      </c>
      <c r="AX275">
        <v>64878399</v>
      </c>
      <c r="AY275">
        <v>1</v>
      </c>
      <c r="AZ275">
        <v>0</v>
      </c>
      <c r="BA275">
        <v>281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ROUND(Y275*Source!I163,7)</f>
        <v>1.6246400000000001</v>
      </c>
      <c r="CY275">
        <f>AA275</f>
        <v>874.5</v>
      </c>
      <c r="CZ275">
        <f>AE275</f>
        <v>874.5</v>
      </c>
      <c r="DA275">
        <f>AI275</f>
        <v>1</v>
      </c>
      <c r="DB275">
        <f>ROUND(ROUND(AT275*CZ275,2),2)</f>
        <v>69.959999999999994</v>
      </c>
      <c r="DC275">
        <f>ROUND(ROUND(AT275*AG275,2),2)</f>
        <v>0</v>
      </c>
      <c r="DD275" t="s">
        <v>3</v>
      </c>
      <c r="DE275" t="s">
        <v>3</v>
      </c>
      <c r="DF275">
        <f>ROUND(ROUND(AE275,2)*CX275,2)</f>
        <v>1420.75</v>
      </c>
      <c r="DG275">
        <f>ROUND(ROUND(AF275,2)*CX275,2)</f>
        <v>0</v>
      </c>
      <c r="DH275">
        <f>ROUND(ROUND(AG275,2)*CX275,2)</f>
        <v>0</v>
      </c>
      <c r="DI275">
        <f>ROUND(ROUND(AH275,2)*CX275,2)</f>
        <v>0</v>
      </c>
      <c r="DJ275">
        <f>DF275</f>
        <v>1420.75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ROW(Source!A163)</f>
        <v>163</v>
      </c>
      <c r="B276">
        <v>64877770</v>
      </c>
      <c r="C276">
        <v>64878392</v>
      </c>
      <c r="D276">
        <v>29158418</v>
      </c>
      <c r="E276">
        <v>1</v>
      </c>
      <c r="F276">
        <v>1</v>
      </c>
      <c r="G276">
        <v>1</v>
      </c>
      <c r="H276">
        <v>3</v>
      </c>
      <c r="I276" t="s">
        <v>364</v>
      </c>
      <c r="J276" t="s">
        <v>366</v>
      </c>
      <c r="K276" t="s">
        <v>365</v>
      </c>
      <c r="L276">
        <v>1301</v>
      </c>
      <c r="N276">
        <v>1003</v>
      </c>
      <c r="O276" t="s">
        <v>241</v>
      </c>
      <c r="P276" t="s">
        <v>241</v>
      </c>
      <c r="Q276">
        <v>1</v>
      </c>
      <c r="W276">
        <v>1</v>
      </c>
      <c r="X276">
        <v>1608007056</v>
      </c>
      <c r="Y276">
        <f>AT276</f>
        <v>-1000</v>
      </c>
      <c r="AA276">
        <v>31.53</v>
      </c>
      <c r="AB276">
        <v>0</v>
      </c>
      <c r="AC276">
        <v>0</v>
      </c>
      <c r="AD276">
        <v>0</v>
      </c>
      <c r="AE276">
        <v>31.53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-1000</v>
      </c>
      <c r="AU276" t="s">
        <v>3</v>
      </c>
      <c r="AV276">
        <v>0</v>
      </c>
      <c r="AW276">
        <v>2</v>
      </c>
      <c r="AX276">
        <v>64878400</v>
      </c>
      <c r="AY276">
        <v>1</v>
      </c>
      <c r="AZ276">
        <v>6144</v>
      </c>
      <c r="BA276">
        <v>282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ROUND(Y276*Source!I163,7)</f>
        <v>-20308</v>
      </c>
      <c r="CY276">
        <f>AA276</f>
        <v>31.53</v>
      </c>
      <c r="CZ276">
        <f>AE276</f>
        <v>31.53</v>
      </c>
      <c r="DA276">
        <f>AI276</f>
        <v>1</v>
      </c>
      <c r="DB276">
        <f>ROUND(ROUND(AT276*CZ276,2),2)</f>
        <v>-31530</v>
      </c>
      <c r="DC276">
        <f>ROUND(ROUND(AT276*AG276,2),2)</f>
        <v>0</v>
      </c>
      <c r="DD276" t="s">
        <v>3</v>
      </c>
      <c r="DE276" t="s">
        <v>3</v>
      </c>
      <c r="DF276">
        <f>ROUND(ROUND(AE276,2)*CX276,2)</f>
        <v>-640311.24</v>
      </c>
      <c r="DG276">
        <f>ROUND(ROUND(AF276,2)*CX276,2)</f>
        <v>0</v>
      </c>
      <c r="DH276">
        <f>ROUND(ROUND(AG276,2)*CX276,2)</f>
        <v>0</v>
      </c>
      <c r="DI276">
        <f>ROUND(ROUND(AH276,2)*CX276,2)</f>
        <v>0</v>
      </c>
      <c r="DJ276">
        <f>DF276</f>
        <v>-640311.24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ROW(Source!A164)</f>
        <v>164</v>
      </c>
      <c r="B277">
        <v>64877767</v>
      </c>
      <c r="C277">
        <v>64878392</v>
      </c>
      <c r="D277">
        <v>18410631</v>
      </c>
      <c r="E277">
        <v>1</v>
      </c>
      <c r="F277">
        <v>1</v>
      </c>
      <c r="G277">
        <v>1</v>
      </c>
      <c r="H277">
        <v>1</v>
      </c>
      <c r="I277" t="s">
        <v>897</v>
      </c>
      <c r="J277" t="s">
        <v>3</v>
      </c>
      <c r="K277" t="s">
        <v>898</v>
      </c>
      <c r="L277">
        <v>1369</v>
      </c>
      <c r="N277">
        <v>1013</v>
      </c>
      <c r="O277" t="s">
        <v>692</v>
      </c>
      <c r="P277" t="s">
        <v>692</v>
      </c>
      <c r="Q277">
        <v>1</v>
      </c>
      <c r="W277">
        <v>0</v>
      </c>
      <c r="X277">
        <v>-1896518065</v>
      </c>
      <c r="Y277">
        <f>(AT277*ROUND((0.2+1),7))</f>
        <v>159.6</v>
      </c>
      <c r="AA277">
        <v>0</v>
      </c>
      <c r="AB277">
        <v>0</v>
      </c>
      <c r="AC277">
        <v>0</v>
      </c>
      <c r="AD277">
        <v>8.4600000000000009</v>
      </c>
      <c r="AE277">
        <v>0</v>
      </c>
      <c r="AF277">
        <v>0</v>
      </c>
      <c r="AG277">
        <v>0</v>
      </c>
      <c r="AH277">
        <v>8.4600000000000009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133</v>
      </c>
      <c r="AU277" t="s">
        <v>27</v>
      </c>
      <c r="AV277">
        <v>1</v>
      </c>
      <c r="AW277">
        <v>2</v>
      </c>
      <c r="AX277">
        <v>64878397</v>
      </c>
      <c r="AY277">
        <v>1</v>
      </c>
      <c r="AZ277">
        <v>0</v>
      </c>
      <c r="BA277">
        <v>283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ROUND(AT277*Source!I164*AH277*AL277,0)</f>
        <v>22850</v>
      </c>
      <c r="CV277">
        <f>ROUND(Y277*Source!I164,7)</f>
        <v>3241.1568000000002</v>
      </c>
      <c r="CW277">
        <v>0</v>
      </c>
      <c r="CX277">
        <f>ROUND(Y277*Source!I164,7)</f>
        <v>3241.1568000000002</v>
      </c>
      <c r="CY277">
        <f>AD277</f>
        <v>8.4600000000000009</v>
      </c>
      <c r="CZ277">
        <f>AH277</f>
        <v>8.4600000000000009</v>
      </c>
      <c r="DA277">
        <f>AL277</f>
        <v>1</v>
      </c>
      <c r="DB277">
        <f>ROUND((ROUND(AT277*CZ277,2)*ROUND((0.2+1),7)),2)</f>
        <v>1350.22</v>
      </c>
      <c r="DC277">
        <f>ROUND((ROUND(AT277*AG277,2)*ROUND((0.2+1),7)),2)</f>
        <v>0</v>
      </c>
      <c r="DD277" t="s">
        <v>3</v>
      </c>
      <c r="DE277" t="s">
        <v>3</v>
      </c>
      <c r="DF277">
        <f>ROUND(ROUND(AE277,0)*CX277,0)</f>
        <v>0</v>
      </c>
      <c r="DG277">
        <f>ROUND(ROUND(AF277,0)*CX277,0)</f>
        <v>0</v>
      </c>
      <c r="DH277">
        <f>ROUND(ROUND(AG277,0)*CX277,0)</f>
        <v>0</v>
      </c>
      <c r="DI277">
        <f>ROUND(ROUND(AH277,0)*CX277,0)</f>
        <v>25929</v>
      </c>
      <c r="DJ277">
        <f>DI277</f>
        <v>25929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ROW(Source!A164)</f>
        <v>164</v>
      </c>
      <c r="B278">
        <v>64877767</v>
      </c>
      <c r="C278">
        <v>64878392</v>
      </c>
      <c r="D278">
        <v>29107408</v>
      </c>
      <c r="E278">
        <v>1</v>
      </c>
      <c r="F278">
        <v>1</v>
      </c>
      <c r="G278">
        <v>1</v>
      </c>
      <c r="H278">
        <v>3</v>
      </c>
      <c r="I278" t="s">
        <v>899</v>
      </c>
      <c r="J278" t="s">
        <v>900</v>
      </c>
      <c r="K278" t="s">
        <v>901</v>
      </c>
      <c r="L278">
        <v>1348</v>
      </c>
      <c r="N278">
        <v>1009</v>
      </c>
      <c r="O278" t="s">
        <v>155</v>
      </c>
      <c r="P278" t="s">
        <v>155</v>
      </c>
      <c r="Q278">
        <v>1000</v>
      </c>
      <c r="W278">
        <v>0</v>
      </c>
      <c r="X278">
        <v>1808880598</v>
      </c>
      <c r="Y278">
        <f>AT278</f>
        <v>8.0000000000000004E-4</v>
      </c>
      <c r="AA278">
        <v>55808.88</v>
      </c>
      <c r="AB278">
        <v>0</v>
      </c>
      <c r="AC278">
        <v>0</v>
      </c>
      <c r="AD278">
        <v>0</v>
      </c>
      <c r="AE278">
        <v>4769.99</v>
      </c>
      <c r="AF278">
        <v>0</v>
      </c>
      <c r="AG278">
        <v>0</v>
      </c>
      <c r="AH278">
        <v>0</v>
      </c>
      <c r="AI278">
        <v>11.7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8.0000000000000004E-4</v>
      </c>
      <c r="AU278" t="s">
        <v>3</v>
      </c>
      <c r="AV278">
        <v>0</v>
      </c>
      <c r="AW278">
        <v>2</v>
      </c>
      <c r="AX278">
        <v>64878398</v>
      </c>
      <c r="AY278">
        <v>1</v>
      </c>
      <c r="AZ278">
        <v>0</v>
      </c>
      <c r="BA278">
        <v>284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ROUND(Y278*Source!I164,7)</f>
        <v>1.6246400000000001E-2</v>
      </c>
      <c r="CY278">
        <f>AA278</f>
        <v>55808.88</v>
      </c>
      <c r="CZ278">
        <f>AE278</f>
        <v>4769.99</v>
      </c>
      <c r="DA278">
        <f>AI278</f>
        <v>11.7</v>
      </c>
      <c r="DB278">
        <f>ROUND(ROUND(AT278*CZ278,2),2)</f>
        <v>3.82</v>
      </c>
      <c r="DC278">
        <f>ROUND(ROUND(AT278*AG278,2),2)</f>
        <v>0</v>
      </c>
      <c r="DD278" t="s">
        <v>3</v>
      </c>
      <c r="DE278" t="s">
        <v>3</v>
      </c>
      <c r="DF278">
        <f>ROUND(ROUND(AE278*AI278,0)*CX278,0)</f>
        <v>907</v>
      </c>
      <c r="DG278">
        <f>ROUND(ROUND(AF278,0)*CX278,0)</f>
        <v>0</v>
      </c>
      <c r="DH278">
        <f>ROUND(ROUND(AG278,0)*CX278,0)</f>
        <v>0</v>
      </c>
      <c r="DI278">
        <f>ROUND(ROUND(AH278,0)*CX278,0)</f>
        <v>0</v>
      </c>
      <c r="DJ278">
        <f>DF278</f>
        <v>907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ROW(Source!A164)</f>
        <v>164</v>
      </c>
      <c r="B279">
        <v>64877767</v>
      </c>
      <c r="C279">
        <v>64878392</v>
      </c>
      <c r="D279">
        <v>29115451</v>
      </c>
      <c r="E279">
        <v>1</v>
      </c>
      <c r="F279">
        <v>1</v>
      </c>
      <c r="G279">
        <v>1</v>
      </c>
      <c r="H279">
        <v>3</v>
      </c>
      <c r="I279" t="s">
        <v>902</v>
      </c>
      <c r="J279" t="s">
        <v>903</v>
      </c>
      <c r="K279" t="s">
        <v>904</v>
      </c>
      <c r="L279">
        <v>1339</v>
      </c>
      <c r="N279">
        <v>1007</v>
      </c>
      <c r="O279" t="s">
        <v>95</v>
      </c>
      <c r="P279" t="s">
        <v>95</v>
      </c>
      <c r="Q279">
        <v>1</v>
      </c>
      <c r="W279">
        <v>0</v>
      </c>
      <c r="X279">
        <v>-1273107151</v>
      </c>
      <c r="Y279">
        <f>AT279</f>
        <v>0.08</v>
      </c>
      <c r="AA279">
        <v>5902.88</v>
      </c>
      <c r="AB279">
        <v>0</v>
      </c>
      <c r="AC279">
        <v>0</v>
      </c>
      <c r="AD279">
        <v>0</v>
      </c>
      <c r="AE279">
        <v>874.5</v>
      </c>
      <c r="AF279">
        <v>0</v>
      </c>
      <c r="AG279">
        <v>0</v>
      </c>
      <c r="AH279">
        <v>0</v>
      </c>
      <c r="AI279">
        <v>6.75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0.08</v>
      </c>
      <c r="AU279" t="s">
        <v>3</v>
      </c>
      <c r="AV279">
        <v>0</v>
      </c>
      <c r="AW279">
        <v>2</v>
      </c>
      <c r="AX279">
        <v>64878399</v>
      </c>
      <c r="AY279">
        <v>1</v>
      </c>
      <c r="AZ279">
        <v>0</v>
      </c>
      <c r="BA279">
        <v>285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ROUND(Y279*Source!I164,7)</f>
        <v>1.6246400000000001</v>
      </c>
      <c r="CY279">
        <f>AA279</f>
        <v>5902.88</v>
      </c>
      <c r="CZ279">
        <f>AE279</f>
        <v>874.5</v>
      </c>
      <c r="DA279">
        <f>AI279</f>
        <v>6.75</v>
      </c>
      <c r="DB279">
        <f>ROUND(ROUND(AT279*CZ279,2),2)</f>
        <v>69.959999999999994</v>
      </c>
      <c r="DC279">
        <f>ROUND(ROUND(AT279*AG279,2),2)</f>
        <v>0</v>
      </c>
      <c r="DD279" t="s">
        <v>3</v>
      </c>
      <c r="DE279" t="s">
        <v>3</v>
      </c>
      <c r="DF279">
        <f>ROUND(ROUND(AE279*AI279,0)*CX279,0)</f>
        <v>9590</v>
      </c>
      <c r="DG279">
        <f>ROUND(ROUND(AF279,0)*CX279,0)</f>
        <v>0</v>
      </c>
      <c r="DH279">
        <f>ROUND(ROUND(AG279,0)*CX279,0)</f>
        <v>0</v>
      </c>
      <c r="DI279">
        <f>ROUND(ROUND(AH279,0)*CX279,0)</f>
        <v>0</v>
      </c>
      <c r="DJ279">
        <f>DF279</f>
        <v>9590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ROW(Source!A164)</f>
        <v>164</v>
      </c>
      <c r="B280">
        <v>64877767</v>
      </c>
      <c r="C280">
        <v>64878392</v>
      </c>
      <c r="D280">
        <v>29158418</v>
      </c>
      <c r="E280">
        <v>1</v>
      </c>
      <c r="F280">
        <v>1</v>
      </c>
      <c r="G280">
        <v>1</v>
      </c>
      <c r="H280">
        <v>3</v>
      </c>
      <c r="I280" t="s">
        <v>364</v>
      </c>
      <c r="J280" t="s">
        <v>366</v>
      </c>
      <c r="K280" t="s">
        <v>365</v>
      </c>
      <c r="L280">
        <v>1301</v>
      </c>
      <c r="N280">
        <v>1003</v>
      </c>
      <c r="O280" t="s">
        <v>241</v>
      </c>
      <c r="P280" t="s">
        <v>241</v>
      </c>
      <c r="Q280">
        <v>1</v>
      </c>
      <c r="W280">
        <v>1</v>
      </c>
      <c r="X280">
        <v>1608007056</v>
      </c>
      <c r="Y280">
        <f>AT280</f>
        <v>-1000</v>
      </c>
      <c r="AA280">
        <v>261.7</v>
      </c>
      <c r="AB280">
        <v>0</v>
      </c>
      <c r="AC280">
        <v>0</v>
      </c>
      <c r="AD280">
        <v>0</v>
      </c>
      <c r="AE280">
        <v>31.53</v>
      </c>
      <c r="AF280">
        <v>0</v>
      </c>
      <c r="AG280">
        <v>0</v>
      </c>
      <c r="AH280">
        <v>0</v>
      </c>
      <c r="AI280">
        <v>8.3000000000000007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-1000</v>
      </c>
      <c r="AU280" t="s">
        <v>3</v>
      </c>
      <c r="AV280">
        <v>0</v>
      </c>
      <c r="AW280">
        <v>2</v>
      </c>
      <c r="AX280">
        <v>64878400</v>
      </c>
      <c r="AY280">
        <v>1</v>
      </c>
      <c r="AZ280">
        <v>6144</v>
      </c>
      <c r="BA280">
        <v>286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ROUND(Y280*Source!I164,7)</f>
        <v>-20308</v>
      </c>
      <c r="CY280">
        <f>AA280</f>
        <v>261.7</v>
      </c>
      <c r="CZ280">
        <f>AE280</f>
        <v>31.53</v>
      </c>
      <c r="DA280">
        <f>AI280</f>
        <v>8.3000000000000007</v>
      </c>
      <c r="DB280">
        <f>ROUND(ROUND(AT280*CZ280,2),2)</f>
        <v>-31530</v>
      </c>
      <c r="DC280">
        <f>ROUND(ROUND(AT280*AG280,2),2)</f>
        <v>0</v>
      </c>
      <c r="DD280" t="s">
        <v>3</v>
      </c>
      <c r="DE280" t="s">
        <v>3</v>
      </c>
      <c r="DF280">
        <f>ROUND(ROUND(AE280*AI280,0)*CX280,0)</f>
        <v>-5320696</v>
      </c>
      <c r="DG280">
        <f>ROUND(ROUND(AF280,0)*CX280,0)</f>
        <v>0</v>
      </c>
      <c r="DH280">
        <f>ROUND(ROUND(AG280,0)*CX280,0)</f>
        <v>0</v>
      </c>
      <c r="DI280">
        <f>ROUND(ROUND(AH280,0)*CX280,0)</f>
        <v>0</v>
      </c>
      <c r="DJ280">
        <f>DF280</f>
        <v>-5320696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ROW(Source!A179)</f>
        <v>179</v>
      </c>
      <c r="B281">
        <v>64877770</v>
      </c>
      <c r="C281">
        <v>64878408</v>
      </c>
      <c r="D281">
        <v>18406785</v>
      </c>
      <c r="E281">
        <v>1</v>
      </c>
      <c r="F281">
        <v>1</v>
      </c>
      <c r="G281">
        <v>1</v>
      </c>
      <c r="H281">
        <v>1</v>
      </c>
      <c r="I281" t="s">
        <v>800</v>
      </c>
      <c r="J281" t="s">
        <v>3</v>
      </c>
      <c r="K281" t="s">
        <v>801</v>
      </c>
      <c r="L281">
        <v>1369</v>
      </c>
      <c r="N281">
        <v>1013</v>
      </c>
      <c r="O281" t="s">
        <v>692</v>
      </c>
      <c r="P281" t="s">
        <v>692</v>
      </c>
      <c r="Q281">
        <v>1</v>
      </c>
      <c r="W281">
        <v>0</v>
      </c>
      <c r="X281">
        <v>645971194</v>
      </c>
      <c r="Y281">
        <f>(AT281*ROUND((0.2+1),7))</f>
        <v>134.4</v>
      </c>
      <c r="AA281">
        <v>0</v>
      </c>
      <c r="AB281">
        <v>0</v>
      </c>
      <c r="AC281">
        <v>0</v>
      </c>
      <c r="AD281">
        <v>8.86</v>
      </c>
      <c r="AE281">
        <v>0</v>
      </c>
      <c r="AF281">
        <v>0</v>
      </c>
      <c r="AG281">
        <v>0</v>
      </c>
      <c r="AH281">
        <v>8.86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112</v>
      </c>
      <c r="AU281" t="s">
        <v>27</v>
      </c>
      <c r="AV281">
        <v>1</v>
      </c>
      <c r="AW281">
        <v>2</v>
      </c>
      <c r="AX281">
        <v>64878414</v>
      </c>
      <c r="AY281">
        <v>1</v>
      </c>
      <c r="AZ281">
        <v>0</v>
      </c>
      <c r="BA281">
        <v>287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ROUND(AT281*Source!I179*AH281*AL281,0)</f>
        <v>5339</v>
      </c>
      <c r="CV281">
        <f>ROUND(Y281*Source!I179,7)</f>
        <v>723.072</v>
      </c>
      <c r="CW281">
        <v>0</v>
      </c>
      <c r="CX281">
        <f>ROUND(Y281*Source!I179,7)</f>
        <v>723.072</v>
      </c>
      <c r="CY281">
        <f>AD281</f>
        <v>8.86</v>
      </c>
      <c r="CZ281">
        <f>AH281</f>
        <v>8.86</v>
      </c>
      <c r="DA281">
        <f>AL281</f>
        <v>1</v>
      </c>
      <c r="DB281">
        <f>ROUND((ROUND(AT281*CZ281,2)*ROUND((0.2+1),7)),2)</f>
        <v>1190.78</v>
      </c>
      <c r="DC281">
        <f>ROUND((ROUND(AT281*AG281,2)*ROUND((0.2+1),7)),2)</f>
        <v>0</v>
      </c>
      <c r="DD281" t="s">
        <v>3</v>
      </c>
      <c r="DE281" t="s">
        <v>3</v>
      </c>
      <c r="DF281">
        <f>ROUND(ROUND(AE281,2)*CX281,2)</f>
        <v>0</v>
      </c>
      <c r="DG281">
        <f>ROUND(ROUND(AF281,2)*CX281,2)</f>
        <v>0</v>
      </c>
      <c r="DH281">
        <f>ROUND(ROUND(AG281,2)*CX281,2)</f>
        <v>0</v>
      </c>
      <c r="DI281">
        <f>ROUND(ROUND(AH281,2)*CX281,2)</f>
        <v>6406.42</v>
      </c>
      <c r="DJ281">
        <f>DI281</f>
        <v>6406.42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ROW(Source!A179)</f>
        <v>179</v>
      </c>
      <c r="B282">
        <v>64877770</v>
      </c>
      <c r="C282">
        <v>64878408</v>
      </c>
      <c r="D282">
        <v>29174913</v>
      </c>
      <c r="E282">
        <v>1</v>
      </c>
      <c r="F282">
        <v>1</v>
      </c>
      <c r="G282">
        <v>1</v>
      </c>
      <c r="H282">
        <v>2</v>
      </c>
      <c r="I282" t="s">
        <v>745</v>
      </c>
      <c r="J282" t="s">
        <v>746</v>
      </c>
      <c r="K282" t="s">
        <v>747</v>
      </c>
      <c r="L282">
        <v>1368</v>
      </c>
      <c r="N282">
        <v>1011</v>
      </c>
      <c r="O282" t="s">
        <v>698</v>
      </c>
      <c r="P282" t="s">
        <v>698</v>
      </c>
      <c r="Q282">
        <v>1</v>
      </c>
      <c r="W282">
        <v>0</v>
      </c>
      <c r="X282">
        <v>1230759911</v>
      </c>
      <c r="Y282">
        <f>(AT282*ROUND((0.2+1),7))</f>
        <v>0.12</v>
      </c>
      <c r="AA282">
        <v>0</v>
      </c>
      <c r="AB282">
        <v>87.17</v>
      </c>
      <c r="AC282">
        <v>11.6</v>
      </c>
      <c r="AD282">
        <v>0</v>
      </c>
      <c r="AE282">
        <v>0</v>
      </c>
      <c r="AF282">
        <v>87.17</v>
      </c>
      <c r="AG282">
        <v>11.6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0.1</v>
      </c>
      <c r="AU282" t="s">
        <v>27</v>
      </c>
      <c r="AV282">
        <v>0</v>
      </c>
      <c r="AW282">
        <v>2</v>
      </c>
      <c r="AX282">
        <v>64878415</v>
      </c>
      <c r="AY282">
        <v>1</v>
      </c>
      <c r="AZ282">
        <v>0</v>
      </c>
      <c r="BA282">
        <v>288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ROUND(Y282*Source!I179*DO282,7)</f>
        <v>0</v>
      </c>
      <c r="CX282">
        <f>ROUND(Y282*Source!I179,7)</f>
        <v>0.64559999999999995</v>
      </c>
      <c r="CY282">
        <f>AB282</f>
        <v>87.17</v>
      </c>
      <c r="CZ282">
        <f>AF282</f>
        <v>87.17</v>
      </c>
      <c r="DA282">
        <f>AJ282</f>
        <v>1</v>
      </c>
      <c r="DB282">
        <f>ROUND((ROUND(AT282*CZ282,2)*ROUND((0.2+1),7)),2)</f>
        <v>10.46</v>
      </c>
      <c r="DC282">
        <f>ROUND((ROUND(AT282*AG282,2)*ROUND((0.2+1),7)),2)</f>
        <v>1.39</v>
      </c>
      <c r="DD282" t="s">
        <v>3</v>
      </c>
      <c r="DE282" t="s">
        <v>3</v>
      </c>
      <c r="DF282">
        <f>ROUND(ROUND(AE282,2)*CX282,2)</f>
        <v>0</v>
      </c>
      <c r="DG282">
        <f>ROUND(ROUND(AF282,2)*CX282,2)</f>
        <v>56.28</v>
      </c>
      <c r="DH282">
        <f>ROUND(ROUND(AG282,2)*CX282,2)</f>
        <v>7.49</v>
      </c>
      <c r="DI282">
        <f>ROUND(ROUND(AH282,2)*CX282,2)</f>
        <v>0</v>
      </c>
      <c r="DJ282">
        <f>DG282</f>
        <v>56.28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ROW(Source!A179)</f>
        <v>179</v>
      </c>
      <c r="B283">
        <v>64877770</v>
      </c>
      <c r="C283">
        <v>64878408</v>
      </c>
      <c r="D283">
        <v>29113083</v>
      </c>
      <c r="E283">
        <v>1</v>
      </c>
      <c r="F283">
        <v>1</v>
      </c>
      <c r="G283">
        <v>1</v>
      </c>
      <c r="H283">
        <v>3</v>
      </c>
      <c r="I283" t="s">
        <v>905</v>
      </c>
      <c r="J283" t="s">
        <v>906</v>
      </c>
      <c r="K283" t="s">
        <v>907</v>
      </c>
      <c r="L283">
        <v>1348</v>
      </c>
      <c r="N283">
        <v>1009</v>
      </c>
      <c r="O283" t="s">
        <v>155</v>
      </c>
      <c r="P283" t="s">
        <v>155</v>
      </c>
      <c r="Q283">
        <v>1000</v>
      </c>
      <c r="W283">
        <v>0</v>
      </c>
      <c r="X283">
        <v>-2115538062</v>
      </c>
      <c r="Y283">
        <f>AT283</f>
        <v>9.4E-2</v>
      </c>
      <c r="AA283">
        <v>5763</v>
      </c>
      <c r="AB283">
        <v>0</v>
      </c>
      <c r="AC283">
        <v>0</v>
      </c>
      <c r="AD283">
        <v>0</v>
      </c>
      <c r="AE283">
        <v>5763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9.4E-2</v>
      </c>
      <c r="AU283" t="s">
        <v>3</v>
      </c>
      <c r="AV283">
        <v>0</v>
      </c>
      <c r="AW283">
        <v>2</v>
      </c>
      <c r="AX283">
        <v>64878416</v>
      </c>
      <c r="AY283">
        <v>1</v>
      </c>
      <c r="AZ283">
        <v>0</v>
      </c>
      <c r="BA283">
        <v>289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ROUND(Y283*Source!I179,7)</f>
        <v>0.50571999999999995</v>
      </c>
      <c r="CY283">
        <f>AA283</f>
        <v>5763</v>
      </c>
      <c r="CZ283">
        <f>AE283</f>
        <v>5763</v>
      </c>
      <c r="DA283">
        <f>AI283</f>
        <v>1</v>
      </c>
      <c r="DB283">
        <f>ROUND(ROUND(AT283*CZ283,2),2)</f>
        <v>541.72</v>
      </c>
      <c r="DC283">
        <f>ROUND(ROUND(AT283*AG283,2),2)</f>
        <v>0</v>
      </c>
      <c r="DD283" t="s">
        <v>3</v>
      </c>
      <c r="DE283" t="s">
        <v>3</v>
      </c>
      <c r="DF283">
        <f>ROUND(ROUND(AE283,2)*CX283,2)</f>
        <v>2914.46</v>
      </c>
      <c r="DG283">
        <f>ROUND(ROUND(AF283,2)*CX283,2)</f>
        <v>0</v>
      </c>
      <c r="DH283">
        <f>ROUND(ROUND(AG283,2)*CX283,2)</f>
        <v>0</v>
      </c>
      <c r="DI283">
        <f>ROUND(ROUND(AH283,2)*CX283,2)</f>
        <v>0</v>
      </c>
      <c r="DJ283">
        <f>DF283</f>
        <v>2914.46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ROW(Source!A179)</f>
        <v>179</v>
      </c>
      <c r="B284">
        <v>64877770</v>
      </c>
      <c r="C284">
        <v>64878408</v>
      </c>
      <c r="D284">
        <v>29114240</v>
      </c>
      <c r="E284">
        <v>1</v>
      </c>
      <c r="F284">
        <v>1</v>
      </c>
      <c r="G284">
        <v>1</v>
      </c>
      <c r="H284">
        <v>3</v>
      </c>
      <c r="I284" t="s">
        <v>908</v>
      </c>
      <c r="J284" t="s">
        <v>909</v>
      </c>
      <c r="K284" t="s">
        <v>910</v>
      </c>
      <c r="L284">
        <v>1348</v>
      </c>
      <c r="N284">
        <v>1009</v>
      </c>
      <c r="O284" t="s">
        <v>155</v>
      </c>
      <c r="P284" t="s">
        <v>155</v>
      </c>
      <c r="Q284">
        <v>1000</v>
      </c>
      <c r="W284">
        <v>0</v>
      </c>
      <c r="X284">
        <v>-1701539228</v>
      </c>
      <c r="Y284">
        <f>AT284</f>
        <v>7.1999999999999995E-2</v>
      </c>
      <c r="AA284">
        <v>14830</v>
      </c>
      <c r="AB284">
        <v>0</v>
      </c>
      <c r="AC284">
        <v>0</v>
      </c>
      <c r="AD284">
        <v>0</v>
      </c>
      <c r="AE284">
        <v>14830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7.1999999999999995E-2</v>
      </c>
      <c r="AU284" t="s">
        <v>3</v>
      </c>
      <c r="AV284">
        <v>0</v>
      </c>
      <c r="AW284">
        <v>2</v>
      </c>
      <c r="AX284">
        <v>64878417</v>
      </c>
      <c r="AY284">
        <v>1</v>
      </c>
      <c r="AZ284">
        <v>0</v>
      </c>
      <c r="BA284">
        <v>290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ROUND(Y284*Source!I179,7)</f>
        <v>0.38735999999999998</v>
      </c>
      <c r="CY284">
        <f>AA284</f>
        <v>14830</v>
      </c>
      <c r="CZ284">
        <f>AE284</f>
        <v>14830</v>
      </c>
      <c r="DA284">
        <f>AI284</f>
        <v>1</v>
      </c>
      <c r="DB284">
        <f>ROUND(ROUND(AT284*CZ284,2),2)</f>
        <v>1067.76</v>
      </c>
      <c r="DC284">
        <f>ROUND(ROUND(AT284*AG284,2),2)</f>
        <v>0</v>
      </c>
      <c r="DD284" t="s">
        <v>3</v>
      </c>
      <c r="DE284" t="s">
        <v>3</v>
      </c>
      <c r="DF284">
        <f>ROUND(ROUND(AE284,2)*CX284,2)</f>
        <v>5744.55</v>
      </c>
      <c r="DG284">
        <f>ROUND(ROUND(AF284,2)*CX284,2)</f>
        <v>0</v>
      </c>
      <c r="DH284">
        <f>ROUND(ROUND(AG284,2)*CX284,2)</f>
        <v>0</v>
      </c>
      <c r="DI284">
        <f>ROUND(ROUND(AH284,2)*CX284,2)</f>
        <v>0</v>
      </c>
      <c r="DJ284">
        <f>DF284</f>
        <v>5744.55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ROW(Source!A179)</f>
        <v>179</v>
      </c>
      <c r="B285">
        <v>64877770</v>
      </c>
      <c r="C285">
        <v>64878408</v>
      </c>
      <c r="D285">
        <v>29171637</v>
      </c>
      <c r="E285">
        <v>1</v>
      </c>
      <c r="F285">
        <v>1</v>
      </c>
      <c r="G285">
        <v>1</v>
      </c>
      <c r="H285">
        <v>3</v>
      </c>
      <c r="I285" t="s">
        <v>398</v>
      </c>
      <c r="J285" t="s">
        <v>401</v>
      </c>
      <c r="K285" t="s">
        <v>399</v>
      </c>
      <c r="L285">
        <v>1356</v>
      </c>
      <c r="N285">
        <v>1010</v>
      </c>
      <c r="O285" t="s">
        <v>400</v>
      </c>
      <c r="P285" t="s">
        <v>400</v>
      </c>
      <c r="Q285">
        <v>1000</v>
      </c>
      <c r="W285">
        <v>1</v>
      </c>
      <c r="X285">
        <v>-1724305903</v>
      </c>
      <c r="Y285">
        <f>AT285</f>
        <v>-0.1</v>
      </c>
      <c r="AA285">
        <v>7980</v>
      </c>
      <c r="AB285">
        <v>0</v>
      </c>
      <c r="AC285">
        <v>0</v>
      </c>
      <c r="AD285">
        <v>0</v>
      </c>
      <c r="AE285">
        <v>7980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-0.1</v>
      </c>
      <c r="AU285" t="s">
        <v>3</v>
      </c>
      <c r="AV285">
        <v>0</v>
      </c>
      <c r="AW285">
        <v>2</v>
      </c>
      <c r="AX285">
        <v>64878418</v>
      </c>
      <c r="AY285">
        <v>1</v>
      </c>
      <c r="AZ285">
        <v>6144</v>
      </c>
      <c r="BA285">
        <v>291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ROUND(Y285*Source!I179,7)</f>
        <v>-0.53800000000000003</v>
      </c>
      <c r="CY285">
        <f>AA285</f>
        <v>7980</v>
      </c>
      <c r="CZ285">
        <f>AE285</f>
        <v>7980</v>
      </c>
      <c r="DA285">
        <f>AI285</f>
        <v>1</v>
      </c>
      <c r="DB285">
        <f>ROUND(ROUND(AT285*CZ285,2),2)</f>
        <v>-798</v>
      </c>
      <c r="DC285">
        <f>ROUND(ROUND(AT285*AG285,2),2)</f>
        <v>0</v>
      </c>
      <c r="DD285" t="s">
        <v>3</v>
      </c>
      <c r="DE285" t="s">
        <v>3</v>
      </c>
      <c r="DF285">
        <f>ROUND(ROUND(AE285,2)*CX285,2)</f>
        <v>-4293.24</v>
      </c>
      <c r="DG285">
        <f>ROUND(ROUND(AF285,2)*CX285,2)</f>
        <v>0</v>
      </c>
      <c r="DH285">
        <f>ROUND(ROUND(AG285,2)*CX285,2)</f>
        <v>0</v>
      </c>
      <c r="DI285">
        <f>ROUND(ROUND(AH285,2)*CX285,2)</f>
        <v>0</v>
      </c>
      <c r="DJ285">
        <f>DF285</f>
        <v>-4293.24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ROW(Source!A180)</f>
        <v>180</v>
      </c>
      <c r="B286">
        <v>64877767</v>
      </c>
      <c r="C286">
        <v>64878408</v>
      </c>
      <c r="D286">
        <v>18406785</v>
      </c>
      <c r="E286">
        <v>1</v>
      </c>
      <c r="F286">
        <v>1</v>
      </c>
      <c r="G286">
        <v>1</v>
      </c>
      <c r="H286">
        <v>1</v>
      </c>
      <c r="I286" t="s">
        <v>800</v>
      </c>
      <c r="J286" t="s">
        <v>3</v>
      </c>
      <c r="K286" t="s">
        <v>801</v>
      </c>
      <c r="L286">
        <v>1369</v>
      </c>
      <c r="N286">
        <v>1013</v>
      </c>
      <c r="O286" t="s">
        <v>692</v>
      </c>
      <c r="P286" t="s">
        <v>692</v>
      </c>
      <c r="Q286">
        <v>1</v>
      </c>
      <c r="W286">
        <v>0</v>
      </c>
      <c r="X286">
        <v>645971194</v>
      </c>
      <c r="Y286">
        <f>(AT286*ROUND((0.2+1),7))</f>
        <v>134.4</v>
      </c>
      <c r="AA286">
        <v>0</v>
      </c>
      <c r="AB286">
        <v>0</v>
      </c>
      <c r="AC286">
        <v>0</v>
      </c>
      <c r="AD286">
        <v>8.86</v>
      </c>
      <c r="AE286">
        <v>0</v>
      </c>
      <c r="AF286">
        <v>0</v>
      </c>
      <c r="AG286">
        <v>0</v>
      </c>
      <c r="AH286">
        <v>8.86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112</v>
      </c>
      <c r="AU286" t="s">
        <v>27</v>
      </c>
      <c r="AV286">
        <v>1</v>
      </c>
      <c r="AW286">
        <v>2</v>
      </c>
      <c r="AX286">
        <v>64878414</v>
      </c>
      <c r="AY286">
        <v>1</v>
      </c>
      <c r="AZ286">
        <v>0</v>
      </c>
      <c r="BA286">
        <v>292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U286">
        <f>ROUND(AT286*Source!I180*AH286*AL286,0)</f>
        <v>5339</v>
      </c>
      <c r="CV286">
        <f>ROUND(Y286*Source!I180,7)</f>
        <v>723.072</v>
      </c>
      <c r="CW286">
        <v>0</v>
      </c>
      <c r="CX286">
        <f>ROUND(Y286*Source!I180,7)</f>
        <v>723.072</v>
      </c>
      <c r="CY286">
        <f>AD286</f>
        <v>8.86</v>
      </c>
      <c r="CZ286">
        <f>AH286</f>
        <v>8.86</v>
      </c>
      <c r="DA286">
        <f>AL286</f>
        <v>1</v>
      </c>
      <c r="DB286">
        <f>ROUND((ROUND(AT286*CZ286,2)*ROUND((0.2+1),7)),2)</f>
        <v>1190.78</v>
      </c>
      <c r="DC286">
        <f>ROUND((ROUND(AT286*AG286,2)*ROUND((0.2+1),7)),2)</f>
        <v>0</v>
      </c>
      <c r="DD286" t="s">
        <v>3</v>
      </c>
      <c r="DE286" t="s">
        <v>3</v>
      </c>
      <c r="DF286">
        <f>ROUND(ROUND(AE286,0)*CX286,0)</f>
        <v>0</v>
      </c>
      <c r="DG286">
        <f>ROUND(ROUND(AF286,0)*CX286,0)</f>
        <v>0</v>
      </c>
      <c r="DH286">
        <f>ROUND(ROUND(AG286,0)*CX286,0)</f>
        <v>0</v>
      </c>
      <c r="DI286">
        <f>ROUND(ROUND(AH286,0)*CX286,0)</f>
        <v>6508</v>
      </c>
      <c r="DJ286">
        <f>DI286</f>
        <v>6508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ROW(Source!A180)</f>
        <v>180</v>
      </c>
      <c r="B287">
        <v>64877767</v>
      </c>
      <c r="C287">
        <v>64878408</v>
      </c>
      <c r="D287">
        <v>29174913</v>
      </c>
      <c r="E287">
        <v>1</v>
      </c>
      <c r="F287">
        <v>1</v>
      </c>
      <c r="G287">
        <v>1</v>
      </c>
      <c r="H287">
        <v>2</v>
      </c>
      <c r="I287" t="s">
        <v>745</v>
      </c>
      <c r="J287" t="s">
        <v>746</v>
      </c>
      <c r="K287" t="s">
        <v>747</v>
      </c>
      <c r="L287">
        <v>1368</v>
      </c>
      <c r="N287">
        <v>1011</v>
      </c>
      <c r="O287" t="s">
        <v>698</v>
      </c>
      <c r="P287" t="s">
        <v>698</v>
      </c>
      <c r="Q287">
        <v>1</v>
      </c>
      <c r="W287">
        <v>0</v>
      </c>
      <c r="X287">
        <v>1230759911</v>
      </c>
      <c r="Y287">
        <f>(AT287*ROUND((0.2+1),7))</f>
        <v>0.12</v>
      </c>
      <c r="AA287">
        <v>0</v>
      </c>
      <c r="AB287">
        <v>2113</v>
      </c>
      <c r="AC287">
        <v>590.79</v>
      </c>
      <c r="AD287">
        <v>0</v>
      </c>
      <c r="AE287">
        <v>0</v>
      </c>
      <c r="AF287">
        <v>87.17</v>
      </c>
      <c r="AG287">
        <v>11.6</v>
      </c>
      <c r="AH287">
        <v>0</v>
      </c>
      <c r="AI287">
        <v>1</v>
      </c>
      <c r="AJ287">
        <v>24.24</v>
      </c>
      <c r="AK287">
        <v>50.93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0.1</v>
      </c>
      <c r="AU287" t="s">
        <v>27</v>
      </c>
      <c r="AV287">
        <v>0</v>
      </c>
      <c r="AW287">
        <v>2</v>
      </c>
      <c r="AX287">
        <v>64878415</v>
      </c>
      <c r="AY287">
        <v>1</v>
      </c>
      <c r="AZ287">
        <v>0</v>
      </c>
      <c r="BA287">
        <v>293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ROUND(Y287*Source!I180*DO287,7)</f>
        <v>0</v>
      </c>
      <c r="CX287">
        <f>ROUND(Y287*Source!I180,7)</f>
        <v>0.64559999999999995</v>
      </c>
      <c r="CY287">
        <f>AB287</f>
        <v>2113</v>
      </c>
      <c r="CZ287">
        <f>AF287</f>
        <v>87.17</v>
      </c>
      <c r="DA287">
        <f>AJ287</f>
        <v>24.24</v>
      </c>
      <c r="DB287">
        <f>ROUND((ROUND(AT287*CZ287,2)*ROUND((0.2+1),7)),2)</f>
        <v>10.46</v>
      </c>
      <c r="DC287">
        <f>ROUND((ROUND(AT287*AG287,2)*ROUND((0.2+1),7)),2)</f>
        <v>1.39</v>
      </c>
      <c r="DD287" t="s">
        <v>3</v>
      </c>
      <c r="DE287" t="s">
        <v>3</v>
      </c>
      <c r="DF287">
        <f>ROUND(ROUND(AE287,0)*CX287,0)</f>
        <v>0</v>
      </c>
      <c r="DG287">
        <f>ROUND(ROUND(AF287*AJ287,0)*CX287,0)</f>
        <v>1364</v>
      </c>
      <c r="DH287">
        <f>ROUND(ROUND(AG287*AK287,0)*CX287,0)</f>
        <v>382</v>
      </c>
      <c r="DI287">
        <f>ROUND(ROUND(AH287,0)*CX287,0)</f>
        <v>0</v>
      </c>
      <c r="DJ287">
        <f>DG287</f>
        <v>1364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ROW(Source!A180)</f>
        <v>180</v>
      </c>
      <c r="B288">
        <v>64877767</v>
      </c>
      <c r="C288">
        <v>64878408</v>
      </c>
      <c r="D288">
        <v>29113083</v>
      </c>
      <c r="E288">
        <v>1</v>
      </c>
      <c r="F288">
        <v>1</v>
      </c>
      <c r="G288">
        <v>1</v>
      </c>
      <c r="H288">
        <v>3</v>
      </c>
      <c r="I288" t="s">
        <v>905</v>
      </c>
      <c r="J288" t="s">
        <v>906</v>
      </c>
      <c r="K288" t="s">
        <v>907</v>
      </c>
      <c r="L288">
        <v>1348</v>
      </c>
      <c r="N288">
        <v>1009</v>
      </c>
      <c r="O288" t="s">
        <v>155</v>
      </c>
      <c r="P288" t="s">
        <v>155</v>
      </c>
      <c r="Q288">
        <v>1000</v>
      </c>
      <c r="W288">
        <v>0</v>
      </c>
      <c r="X288">
        <v>-2115538062</v>
      </c>
      <c r="Y288">
        <f t="shared" ref="Y288:Y296" si="86">AT288</f>
        <v>9.4E-2</v>
      </c>
      <c r="AA288">
        <v>59935.199999999997</v>
      </c>
      <c r="AB288">
        <v>0</v>
      </c>
      <c r="AC288">
        <v>0</v>
      </c>
      <c r="AD288">
        <v>0</v>
      </c>
      <c r="AE288">
        <v>5763</v>
      </c>
      <c r="AF288">
        <v>0</v>
      </c>
      <c r="AG288">
        <v>0</v>
      </c>
      <c r="AH288">
        <v>0</v>
      </c>
      <c r="AI288">
        <v>10.4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9.4E-2</v>
      </c>
      <c r="AU288" t="s">
        <v>3</v>
      </c>
      <c r="AV288">
        <v>0</v>
      </c>
      <c r="AW288">
        <v>2</v>
      </c>
      <c r="AX288">
        <v>64878416</v>
      </c>
      <c r="AY288">
        <v>1</v>
      </c>
      <c r="AZ288">
        <v>0</v>
      </c>
      <c r="BA288">
        <v>294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ROUND(Y288*Source!I180,7)</f>
        <v>0.50571999999999995</v>
      </c>
      <c r="CY288">
        <f>AA288</f>
        <v>59935.199999999997</v>
      </c>
      <c r="CZ288">
        <f>AE288</f>
        <v>5763</v>
      </c>
      <c r="DA288">
        <f>AI288</f>
        <v>10.4</v>
      </c>
      <c r="DB288">
        <f t="shared" ref="DB288:DB296" si="87">ROUND(ROUND(AT288*CZ288,2),2)</f>
        <v>541.72</v>
      </c>
      <c r="DC288">
        <f t="shared" ref="DC288:DC296" si="88">ROUND(ROUND(AT288*AG288,2),2)</f>
        <v>0</v>
      </c>
      <c r="DD288" t="s">
        <v>3</v>
      </c>
      <c r="DE288" t="s">
        <v>3</v>
      </c>
      <c r="DF288">
        <f>ROUND(ROUND(AE288*AI288,0)*CX288,0)</f>
        <v>30310</v>
      </c>
      <c r="DG288">
        <f>ROUND(ROUND(AF288,0)*CX288,0)</f>
        <v>0</v>
      </c>
      <c r="DH288">
        <f>ROUND(ROUND(AG288,0)*CX288,0)</f>
        <v>0</v>
      </c>
      <c r="DI288">
        <f>ROUND(ROUND(AH288,0)*CX288,0)</f>
        <v>0</v>
      </c>
      <c r="DJ288">
        <f>DF288</f>
        <v>30310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ROW(Source!A180)</f>
        <v>180</v>
      </c>
      <c r="B289">
        <v>64877767</v>
      </c>
      <c r="C289">
        <v>64878408</v>
      </c>
      <c r="D289">
        <v>29114240</v>
      </c>
      <c r="E289">
        <v>1</v>
      </c>
      <c r="F289">
        <v>1</v>
      </c>
      <c r="G289">
        <v>1</v>
      </c>
      <c r="H289">
        <v>3</v>
      </c>
      <c r="I289" t="s">
        <v>908</v>
      </c>
      <c r="J289" t="s">
        <v>909</v>
      </c>
      <c r="K289" t="s">
        <v>910</v>
      </c>
      <c r="L289">
        <v>1348</v>
      </c>
      <c r="N289">
        <v>1009</v>
      </c>
      <c r="O289" t="s">
        <v>155</v>
      </c>
      <c r="P289" t="s">
        <v>155</v>
      </c>
      <c r="Q289">
        <v>1000</v>
      </c>
      <c r="W289">
        <v>0</v>
      </c>
      <c r="X289">
        <v>-1701539228</v>
      </c>
      <c r="Y289">
        <f t="shared" si="86"/>
        <v>7.1999999999999995E-2</v>
      </c>
      <c r="AA289">
        <v>143109.5</v>
      </c>
      <c r="AB289">
        <v>0</v>
      </c>
      <c r="AC289">
        <v>0</v>
      </c>
      <c r="AD289">
        <v>0</v>
      </c>
      <c r="AE289">
        <v>14830</v>
      </c>
      <c r="AF289">
        <v>0</v>
      </c>
      <c r="AG289">
        <v>0</v>
      </c>
      <c r="AH289">
        <v>0</v>
      </c>
      <c r="AI289">
        <v>9.65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7.1999999999999995E-2</v>
      </c>
      <c r="AU289" t="s">
        <v>3</v>
      </c>
      <c r="AV289">
        <v>0</v>
      </c>
      <c r="AW289">
        <v>2</v>
      </c>
      <c r="AX289">
        <v>64878417</v>
      </c>
      <c r="AY289">
        <v>1</v>
      </c>
      <c r="AZ289">
        <v>0</v>
      </c>
      <c r="BA289">
        <v>295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ROUND(Y289*Source!I180,7)</f>
        <v>0.38735999999999998</v>
      </c>
      <c r="CY289">
        <f>AA289</f>
        <v>143109.5</v>
      </c>
      <c r="CZ289">
        <f>AE289</f>
        <v>14830</v>
      </c>
      <c r="DA289">
        <f>AI289</f>
        <v>9.65</v>
      </c>
      <c r="DB289">
        <f t="shared" si="87"/>
        <v>1067.76</v>
      </c>
      <c r="DC289">
        <f t="shared" si="88"/>
        <v>0</v>
      </c>
      <c r="DD289" t="s">
        <v>3</v>
      </c>
      <c r="DE289" t="s">
        <v>3</v>
      </c>
      <c r="DF289">
        <f>ROUND(ROUND(AE289*AI289,0)*CX289,0)</f>
        <v>55435</v>
      </c>
      <c r="DG289">
        <f>ROUND(ROUND(AF289,0)*CX289,0)</f>
        <v>0</v>
      </c>
      <c r="DH289">
        <f>ROUND(ROUND(AG289,0)*CX289,0)</f>
        <v>0</v>
      </c>
      <c r="DI289">
        <f>ROUND(ROUND(AH289,0)*CX289,0)</f>
        <v>0</v>
      </c>
      <c r="DJ289">
        <f>DF289</f>
        <v>55435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ROW(Source!A180)</f>
        <v>180</v>
      </c>
      <c r="B290">
        <v>64877767</v>
      </c>
      <c r="C290">
        <v>64878408</v>
      </c>
      <c r="D290">
        <v>29171637</v>
      </c>
      <c r="E290">
        <v>1</v>
      </c>
      <c r="F290">
        <v>1</v>
      </c>
      <c r="G290">
        <v>1</v>
      </c>
      <c r="H290">
        <v>3</v>
      </c>
      <c r="I290" t="s">
        <v>398</v>
      </c>
      <c r="J290" t="s">
        <v>401</v>
      </c>
      <c r="K290" t="s">
        <v>399</v>
      </c>
      <c r="L290">
        <v>1356</v>
      </c>
      <c r="N290">
        <v>1010</v>
      </c>
      <c r="O290" t="s">
        <v>400</v>
      </c>
      <c r="P290" t="s">
        <v>400</v>
      </c>
      <c r="Q290">
        <v>1000</v>
      </c>
      <c r="W290">
        <v>1</v>
      </c>
      <c r="X290">
        <v>-1724305903</v>
      </c>
      <c r="Y290">
        <f t="shared" si="86"/>
        <v>-0.1</v>
      </c>
      <c r="AA290">
        <v>47800.2</v>
      </c>
      <c r="AB290">
        <v>0</v>
      </c>
      <c r="AC290">
        <v>0</v>
      </c>
      <c r="AD290">
        <v>0</v>
      </c>
      <c r="AE290">
        <v>7980</v>
      </c>
      <c r="AF290">
        <v>0</v>
      </c>
      <c r="AG290">
        <v>0</v>
      </c>
      <c r="AH290">
        <v>0</v>
      </c>
      <c r="AI290">
        <v>5.99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-0.1</v>
      </c>
      <c r="AU290" t="s">
        <v>3</v>
      </c>
      <c r="AV290">
        <v>0</v>
      </c>
      <c r="AW290">
        <v>2</v>
      </c>
      <c r="AX290">
        <v>64878418</v>
      </c>
      <c r="AY290">
        <v>1</v>
      </c>
      <c r="AZ290">
        <v>6144</v>
      </c>
      <c r="BA290">
        <v>296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ROUND(Y290*Source!I180,7)</f>
        <v>-0.53800000000000003</v>
      </c>
      <c r="CY290">
        <f>AA290</f>
        <v>47800.2</v>
      </c>
      <c r="CZ290">
        <f>AE290</f>
        <v>7980</v>
      </c>
      <c r="DA290">
        <f>AI290</f>
        <v>5.99</v>
      </c>
      <c r="DB290">
        <f t="shared" si="87"/>
        <v>-798</v>
      </c>
      <c r="DC290">
        <f t="shared" si="88"/>
        <v>0</v>
      </c>
      <c r="DD290" t="s">
        <v>3</v>
      </c>
      <c r="DE290" t="s">
        <v>3</v>
      </c>
      <c r="DF290">
        <f>ROUND(ROUND(AE290*AI290,0)*CX290,0)</f>
        <v>-25716</v>
      </c>
      <c r="DG290">
        <f>ROUND(ROUND(AF290,0)*CX290,0)</f>
        <v>0</v>
      </c>
      <c r="DH290">
        <f>ROUND(ROUND(AG290,0)*CX290,0)</f>
        <v>0</v>
      </c>
      <c r="DI290">
        <f>ROUND(ROUND(AH290,0)*CX290,0)</f>
        <v>0</v>
      </c>
      <c r="DJ290">
        <f>DF290</f>
        <v>-25716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ROW(Source!A185)</f>
        <v>185</v>
      </c>
      <c r="B291">
        <v>64877770</v>
      </c>
      <c r="C291">
        <v>64902095</v>
      </c>
      <c r="D291">
        <v>29362666</v>
      </c>
      <c r="E291">
        <v>1</v>
      </c>
      <c r="F291">
        <v>1</v>
      </c>
      <c r="G291">
        <v>1</v>
      </c>
      <c r="H291">
        <v>1</v>
      </c>
      <c r="I291" t="s">
        <v>911</v>
      </c>
      <c r="J291" t="s">
        <v>3</v>
      </c>
      <c r="K291" t="s">
        <v>912</v>
      </c>
      <c r="L291">
        <v>1369</v>
      </c>
      <c r="N291">
        <v>1013</v>
      </c>
      <c r="O291" t="s">
        <v>692</v>
      </c>
      <c r="P291" t="s">
        <v>692</v>
      </c>
      <c r="Q291">
        <v>1</v>
      </c>
      <c r="W291">
        <v>0</v>
      </c>
      <c r="X291">
        <v>1692428451</v>
      </c>
      <c r="Y291">
        <f t="shared" si="86"/>
        <v>0.55000000000000004</v>
      </c>
      <c r="AA291">
        <v>0</v>
      </c>
      <c r="AB291">
        <v>0</v>
      </c>
      <c r="AC291">
        <v>0</v>
      </c>
      <c r="AD291">
        <v>9.2899999999999991</v>
      </c>
      <c r="AE291">
        <v>0</v>
      </c>
      <c r="AF291">
        <v>0</v>
      </c>
      <c r="AG291">
        <v>0</v>
      </c>
      <c r="AH291">
        <v>9.2899999999999991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0.55000000000000004</v>
      </c>
      <c r="AU291" t="s">
        <v>3</v>
      </c>
      <c r="AV291">
        <v>1</v>
      </c>
      <c r="AW291">
        <v>2</v>
      </c>
      <c r="AX291">
        <v>64902096</v>
      </c>
      <c r="AY291">
        <v>1</v>
      </c>
      <c r="AZ291">
        <v>0</v>
      </c>
      <c r="BA291">
        <v>297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ROUND(AT291*Source!I185*AH291*AL291,0)</f>
        <v>1489</v>
      </c>
      <c r="CV291">
        <f>ROUND(Y291*Source!I185,7)</f>
        <v>160.32499999999999</v>
      </c>
      <c r="CW291">
        <v>0</v>
      </c>
      <c r="CX291">
        <f>ROUND(Y291*Source!I185,7)</f>
        <v>160.32499999999999</v>
      </c>
      <c r="CY291">
        <f>AD291</f>
        <v>9.2899999999999991</v>
      </c>
      <c r="CZ291">
        <f>AH291</f>
        <v>9.2899999999999991</v>
      </c>
      <c r="DA291">
        <f>AL291</f>
        <v>1</v>
      </c>
      <c r="DB291">
        <f t="shared" si="87"/>
        <v>5.1100000000000003</v>
      </c>
      <c r="DC291">
        <f t="shared" si="88"/>
        <v>0</v>
      </c>
      <c r="DD291" t="s">
        <v>3</v>
      </c>
      <c r="DE291" t="s">
        <v>3</v>
      </c>
      <c r="DF291">
        <f>ROUND(ROUND(AE291,2)*CX291,2)</f>
        <v>0</v>
      </c>
      <c r="DG291">
        <f>ROUND(ROUND(AF291,2)*CX291,2)</f>
        <v>0</v>
      </c>
      <c r="DH291">
        <f>ROUND(ROUND(AG291,2)*CX291,2)</f>
        <v>0</v>
      </c>
      <c r="DI291">
        <f>ROUND(ROUND(AH291,2)*CX291,2)</f>
        <v>1489.42</v>
      </c>
      <c r="DJ291">
        <f>DI291</f>
        <v>1489.42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ROW(Source!A185)</f>
        <v>185</v>
      </c>
      <c r="B292">
        <v>64877770</v>
      </c>
      <c r="C292">
        <v>64902095</v>
      </c>
      <c r="D292">
        <v>29122534</v>
      </c>
      <c r="E292">
        <v>1</v>
      </c>
      <c r="F292">
        <v>1</v>
      </c>
      <c r="G292">
        <v>1</v>
      </c>
      <c r="H292">
        <v>3</v>
      </c>
      <c r="I292" t="s">
        <v>913</v>
      </c>
      <c r="J292" t="s">
        <v>914</v>
      </c>
      <c r="K292" t="s">
        <v>915</v>
      </c>
      <c r="L292">
        <v>1354</v>
      </c>
      <c r="N292">
        <v>1010</v>
      </c>
      <c r="O292" t="s">
        <v>134</v>
      </c>
      <c r="P292" t="s">
        <v>134</v>
      </c>
      <c r="Q292">
        <v>1</v>
      </c>
      <c r="W292">
        <v>0</v>
      </c>
      <c r="X292">
        <v>-29388401</v>
      </c>
      <c r="Y292">
        <f t="shared" si="86"/>
        <v>2</v>
      </c>
      <c r="AA292">
        <v>66.680000000000007</v>
      </c>
      <c r="AB292">
        <v>0</v>
      </c>
      <c r="AC292">
        <v>0</v>
      </c>
      <c r="AD292">
        <v>0</v>
      </c>
      <c r="AE292">
        <v>66.680000000000007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2</v>
      </c>
      <c r="AU292" t="s">
        <v>3</v>
      </c>
      <c r="AV292">
        <v>0</v>
      </c>
      <c r="AW292">
        <v>2</v>
      </c>
      <c r="AX292">
        <v>64902097</v>
      </c>
      <c r="AY292">
        <v>1</v>
      </c>
      <c r="AZ292">
        <v>0</v>
      </c>
      <c r="BA292">
        <v>298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ROUND(Y292*Source!I185,7)</f>
        <v>583</v>
      </c>
      <c r="CY292">
        <f>AA292</f>
        <v>66.680000000000007</v>
      </c>
      <c r="CZ292">
        <f>AE292</f>
        <v>66.680000000000007</v>
      </c>
      <c r="DA292">
        <f>AI292</f>
        <v>1</v>
      </c>
      <c r="DB292">
        <f t="shared" si="87"/>
        <v>133.36000000000001</v>
      </c>
      <c r="DC292">
        <f t="shared" si="88"/>
        <v>0</v>
      </c>
      <c r="DD292" t="s">
        <v>3</v>
      </c>
      <c r="DE292" t="s">
        <v>3</v>
      </c>
      <c r="DF292">
        <f>ROUND(ROUND(AE292,2)*CX292,2)</f>
        <v>38874.44</v>
      </c>
      <c r="DG292">
        <f>ROUND(ROUND(AF292,2)*CX292,2)</f>
        <v>0</v>
      </c>
      <c r="DH292">
        <f>ROUND(ROUND(AG292,2)*CX292,2)</f>
        <v>0</v>
      </c>
      <c r="DI292">
        <f>ROUND(ROUND(AH292,2)*CX292,2)</f>
        <v>0</v>
      </c>
      <c r="DJ292">
        <f>DF292</f>
        <v>38874.44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ROW(Source!A185)</f>
        <v>185</v>
      </c>
      <c r="B293">
        <v>64877770</v>
      </c>
      <c r="C293">
        <v>64902095</v>
      </c>
      <c r="D293">
        <v>29171808</v>
      </c>
      <c r="E293">
        <v>1</v>
      </c>
      <c r="F293">
        <v>1</v>
      </c>
      <c r="G293">
        <v>1</v>
      </c>
      <c r="H293">
        <v>3</v>
      </c>
      <c r="I293" t="s">
        <v>783</v>
      </c>
      <c r="J293" t="s">
        <v>784</v>
      </c>
      <c r="K293" t="s">
        <v>785</v>
      </c>
      <c r="L293">
        <v>1374</v>
      </c>
      <c r="N293">
        <v>1013</v>
      </c>
      <c r="O293" t="s">
        <v>786</v>
      </c>
      <c r="P293" t="s">
        <v>786</v>
      </c>
      <c r="Q293">
        <v>1</v>
      </c>
      <c r="W293">
        <v>0</v>
      </c>
      <c r="X293">
        <v>-915781824</v>
      </c>
      <c r="Y293">
        <f t="shared" si="86"/>
        <v>0.1</v>
      </c>
      <c r="AA293">
        <v>1</v>
      </c>
      <c r="AB293">
        <v>0</v>
      </c>
      <c r="AC293">
        <v>0</v>
      </c>
      <c r="AD293">
        <v>0</v>
      </c>
      <c r="AE293">
        <v>1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0.1</v>
      </c>
      <c r="AU293" t="s">
        <v>3</v>
      </c>
      <c r="AV293">
        <v>0</v>
      </c>
      <c r="AW293">
        <v>2</v>
      </c>
      <c r="AX293">
        <v>64902098</v>
      </c>
      <c r="AY293">
        <v>1</v>
      </c>
      <c r="AZ293">
        <v>0</v>
      </c>
      <c r="BA293">
        <v>299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ROUND(Y293*Source!I185,7)</f>
        <v>29.15</v>
      </c>
      <c r="CY293">
        <f>AA293</f>
        <v>1</v>
      </c>
      <c r="CZ293">
        <f>AE293</f>
        <v>1</v>
      </c>
      <c r="DA293">
        <f>AI293</f>
        <v>1</v>
      </c>
      <c r="DB293">
        <f t="shared" si="87"/>
        <v>0.1</v>
      </c>
      <c r="DC293">
        <f t="shared" si="88"/>
        <v>0</v>
      </c>
      <c r="DD293" t="s">
        <v>3</v>
      </c>
      <c r="DE293" t="s">
        <v>3</v>
      </c>
      <c r="DF293">
        <f>ROUND(ROUND(AE293,2)*CX293,2)</f>
        <v>29.15</v>
      </c>
      <c r="DG293">
        <f>ROUND(ROUND(AF293,2)*CX293,2)</f>
        <v>0</v>
      </c>
      <c r="DH293">
        <f>ROUND(ROUND(AG293,2)*CX293,2)</f>
        <v>0</v>
      </c>
      <c r="DI293">
        <f>ROUND(ROUND(AH293,2)*CX293,2)</f>
        <v>0</v>
      </c>
      <c r="DJ293">
        <f>DF293</f>
        <v>29.15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ROW(Source!A186)</f>
        <v>186</v>
      </c>
      <c r="B294">
        <v>64877767</v>
      </c>
      <c r="C294">
        <v>64902095</v>
      </c>
      <c r="D294">
        <v>29362666</v>
      </c>
      <c r="E294">
        <v>1</v>
      </c>
      <c r="F294">
        <v>1</v>
      </c>
      <c r="G294">
        <v>1</v>
      </c>
      <c r="H294">
        <v>1</v>
      </c>
      <c r="I294" t="s">
        <v>911</v>
      </c>
      <c r="J294" t="s">
        <v>3</v>
      </c>
      <c r="K294" t="s">
        <v>912</v>
      </c>
      <c r="L294">
        <v>1369</v>
      </c>
      <c r="N294">
        <v>1013</v>
      </c>
      <c r="O294" t="s">
        <v>692</v>
      </c>
      <c r="P294" t="s">
        <v>692</v>
      </c>
      <c r="Q294">
        <v>1</v>
      </c>
      <c r="W294">
        <v>0</v>
      </c>
      <c r="X294">
        <v>1692428451</v>
      </c>
      <c r="Y294">
        <f t="shared" si="86"/>
        <v>0.55000000000000004</v>
      </c>
      <c r="AA294">
        <v>0</v>
      </c>
      <c r="AB294">
        <v>0</v>
      </c>
      <c r="AC294">
        <v>0</v>
      </c>
      <c r="AD294">
        <v>9.2899999999999991</v>
      </c>
      <c r="AE294">
        <v>0</v>
      </c>
      <c r="AF294">
        <v>0</v>
      </c>
      <c r="AG294">
        <v>0</v>
      </c>
      <c r="AH294">
        <v>9.2899999999999991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0.55000000000000004</v>
      </c>
      <c r="AU294" t="s">
        <v>3</v>
      </c>
      <c r="AV294">
        <v>1</v>
      </c>
      <c r="AW294">
        <v>2</v>
      </c>
      <c r="AX294">
        <v>64902096</v>
      </c>
      <c r="AY294">
        <v>1</v>
      </c>
      <c r="AZ294">
        <v>0</v>
      </c>
      <c r="BA294">
        <v>300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U294">
        <f>ROUND(AT294*Source!I186*AH294*AL294,0)</f>
        <v>1489</v>
      </c>
      <c r="CV294">
        <f>ROUND(Y294*Source!I186,7)</f>
        <v>160.32499999999999</v>
      </c>
      <c r="CW294">
        <v>0</v>
      </c>
      <c r="CX294">
        <f>ROUND(Y294*Source!I186,7)</f>
        <v>160.32499999999999</v>
      </c>
      <c r="CY294">
        <f>AD294</f>
        <v>9.2899999999999991</v>
      </c>
      <c r="CZ294">
        <f>AH294</f>
        <v>9.2899999999999991</v>
      </c>
      <c r="DA294">
        <f>AL294</f>
        <v>1</v>
      </c>
      <c r="DB294">
        <f t="shared" si="87"/>
        <v>5.1100000000000003</v>
      </c>
      <c r="DC294">
        <f t="shared" si="88"/>
        <v>0</v>
      </c>
      <c r="DD294" t="s">
        <v>3</v>
      </c>
      <c r="DE294" t="s">
        <v>3</v>
      </c>
      <c r="DF294">
        <f>ROUND(ROUND(AE294,0)*CX294,0)</f>
        <v>0</v>
      </c>
      <c r="DG294">
        <f>ROUND(ROUND(AF294,0)*CX294,0)</f>
        <v>0</v>
      </c>
      <c r="DH294">
        <f>ROUND(ROUND(AG294,0)*CX294,0)</f>
        <v>0</v>
      </c>
      <c r="DI294">
        <f>ROUND(ROUND(AH294,0)*CX294,0)</f>
        <v>1443</v>
      </c>
      <c r="DJ294">
        <f>DI294</f>
        <v>1443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ROW(Source!A186)</f>
        <v>186</v>
      </c>
      <c r="B295">
        <v>64877767</v>
      </c>
      <c r="C295">
        <v>64902095</v>
      </c>
      <c r="D295">
        <v>29122534</v>
      </c>
      <c r="E295">
        <v>1</v>
      </c>
      <c r="F295">
        <v>1</v>
      </c>
      <c r="G295">
        <v>1</v>
      </c>
      <c r="H295">
        <v>3</v>
      </c>
      <c r="I295" t="s">
        <v>913</v>
      </c>
      <c r="J295" t="s">
        <v>914</v>
      </c>
      <c r="K295" t="s">
        <v>915</v>
      </c>
      <c r="L295">
        <v>1354</v>
      </c>
      <c r="N295">
        <v>1010</v>
      </c>
      <c r="O295" t="s">
        <v>134</v>
      </c>
      <c r="P295" t="s">
        <v>134</v>
      </c>
      <c r="Q295">
        <v>1</v>
      </c>
      <c r="W295">
        <v>0</v>
      </c>
      <c r="X295">
        <v>-29388401</v>
      </c>
      <c r="Y295">
        <f t="shared" si="86"/>
        <v>2</v>
      </c>
      <c r="AA295">
        <v>194.71</v>
      </c>
      <c r="AB295">
        <v>0</v>
      </c>
      <c r="AC295">
        <v>0</v>
      </c>
      <c r="AD295">
        <v>0</v>
      </c>
      <c r="AE295">
        <v>66.680000000000007</v>
      </c>
      <c r="AF295">
        <v>0</v>
      </c>
      <c r="AG295">
        <v>0</v>
      </c>
      <c r="AH295">
        <v>0</v>
      </c>
      <c r="AI295">
        <v>2.92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2</v>
      </c>
      <c r="AU295" t="s">
        <v>3</v>
      </c>
      <c r="AV295">
        <v>0</v>
      </c>
      <c r="AW295">
        <v>2</v>
      </c>
      <c r="AX295">
        <v>64902097</v>
      </c>
      <c r="AY295">
        <v>1</v>
      </c>
      <c r="AZ295">
        <v>0</v>
      </c>
      <c r="BA295">
        <v>301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ROUND(Y295*Source!I186,7)</f>
        <v>583</v>
      </c>
      <c r="CY295">
        <f>AA295</f>
        <v>194.71</v>
      </c>
      <c r="CZ295">
        <f>AE295</f>
        <v>66.680000000000007</v>
      </c>
      <c r="DA295">
        <f>AI295</f>
        <v>2.92</v>
      </c>
      <c r="DB295">
        <f t="shared" si="87"/>
        <v>133.36000000000001</v>
      </c>
      <c r="DC295">
        <f t="shared" si="88"/>
        <v>0</v>
      </c>
      <c r="DD295" t="s">
        <v>3</v>
      </c>
      <c r="DE295" t="s">
        <v>3</v>
      </c>
      <c r="DF295">
        <f>ROUND(ROUND(AE295*AI295,0)*CX295,0)</f>
        <v>113685</v>
      </c>
      <c r="DG295">
        <f>ROUND(ROUND(AF295,0)*CX295,0)</f>
        <v>0</v>
      </c>
      <c r="DH295">
        <f>ROUND(ROUND(AG295,0)*CX295,0)</f>
        <v>0</v>
      </c>
      <c r="DI295">
        <f>ROUND(ROUND(AH295,0)*CX295,0)</f>
        <v>0</v>
      </c>
      <c r="DJ295">
        <f>DF295</f>
        <v>113685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ROW(Source!A186)</f>
        <v>186</v>
      </c>
      <c r="B296">
        <v>64877767</v>
      </c>
      <c r="C296">
        <v>64902095</v>
      </c>
      <c r="D296">
        <v>29171808</v>
      </c>
      <c r="E296">
        <v>1</v>
      </c>
      <c r="F296">
        <v>1</v>
      </c>
      <c r="G296">
        <v>1</v>
      </c>
      <c r="H296">
        <v>3</v>
      </c>
      <c r="I296" t="s">
        <v>783</v>
      </c>
      <c r="J296" t="s">
        <v>784</v>
      </c>
      <c r="K296" t="s">
        <v>785</v>
      </c>
      <c r="L296">
        <v>1374</v>
      </c>
      <c r="N296">
        <v>1013</v>
      </c>
      <c r="O296" t="s">
        <v>786</v>
      </c>
      <c r="P296" t="s">
        <v>786</v>
      </c>
      <c r="Q296">
        <v>1</v>
      </c>
      <c r="W296">
        <v>0</v>
      </c>
      <c r="X296">
        <v>-915781824</v>
      </c>
      <c r="Y296">
        <f t="shared" si="86"/>
        <v>0.1</v>
      </c>
      <c r="AA296">
        <v>1</v>
      </c>
      <c r="AB296">
        <v>0</v>
      </c>
      <c r="AC296">
        <v>0</v>
      </c>
      <c r="AD296">
        <v>0</v>
      </c>
      <c r="AE296">
        <v>1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64902098</v>
      </c>
      <c r="AY296">
        <v>1</v>
      </c>
      <c r="AZ296">
        <v>0</v>
      </c>
      <c r="BA296">
        <v>302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ROUND(Y296*Source!I186,7)</f>
        <v>29.15</v>
      </c>
      <c r="CY296">
        <f>AA296</f>
        <v>1</v>
      </c>
      <c r="CZ296">
        <f>AE296</f>
        <v>1</v>
      </c>
      <c r="DA296">
        <f>AI296</f>
        <v>1</v>
      </c>
      <c r="DB296">
        <f t="shared" si="87"/>
        <v>0.1</v>
      </c>
      <c r="DC296">
        <f t="shared" si="88"/>
        <v>0</v>
      </c>
      <c r="DD296" t="s">
        <v>3</v>
      </c>
      <c r="DE296" t="s">
        <v>3</v>
      </c>
      <c r="DF296">
        <f>ROUND(ROUND(AE296,0)*CX296,0)</f>
        <v>29</v>
      </c>
      <c r="DG296">
        <f>ROUND(ROUND(AF296,0)*CX296,0)</f>
        <v>0</v>
      </c>
      <c r="DH296">
        <f>ROUND(ROUND(AG296,0)*CX296,0)</f>
        <v>0</v>
      </c>
      <c r="DI296">
        <f>ROUND(ROUND(AH296,0)*CX296,0)</f>
        <v>0</v>
      </c>
      <c r="DJ296">
        <f>DF296</f>
        <v>29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ROW(Source!A187)</f>
        <v>187</v>
      </c>
      <c r="B297">
        <v>64877770</v>
      </c>
      <c r="C297">
        <v>64878421</v>
      </c>
      <c r="D297">
        <v>18409850</v>
      </c>
      <c r="E297">
        <v>1</v>
      </c>
      <c r="F297">
        <v>1</v>
      </c>
      <c r="G297">
        <v>1</v>
      </c>
      <c r="H297">
        <v>1</v>
      </c>
      <c r="I297" t="s">
        <v>843</v>
      </c>
      <c r="J297" t="s">
        <v>3</v>
      </c>
      <c r="K297" t="s">
        <v>844</v>
      </c>
      <c r="L297">
        <v>1369</v>
      </c>
      <c r="N297">
        <v>1013</v>
      </c>
      <c r="O297" t="s">
        <v>692</v>
      </c>
      <c r="P297" t="s">
        <v>692</v>
      </c>
      <c r="Q297">
        <v>1</v>
      </c>
      <c r="W297">
        <v>0</v>
      </c>
      <c r="X297">
        <v>855544366</v>
      </c>
      <c r="Y297">
        <f>(AT297*ROUND((0.2+1),7))</f>
        <v>0.70799999999999996</v>
      </c>
      <c r="AA297">
        <v>0</v>
      </c>
      <c r="AB297">
        <v>0</v>
      </c>
      <c r="AC297">
        <v>0</v>
      </c>
      <c r="AD297">
        <v>9.07</v>
      </c>
      <c r="AE297">
        <v>0</v>
      </c>
      <c r="AF297">
        <v>0</v>
      </c>
      <c r="AG297">
        <v>0</v>
      </c>
      <c r="AH297">
        <v>9.07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0.59</v>
      </c>
      <c r="AU297" t="s">
        <v>27</v>
      </c>
      <c r="AV297">
        <v>1</v>
      </c>
      <c r="AW297">
        <v>2</v>
      </c>
      <c r="AX297">
        <v>64878428</v>
      </c>
      <c r="AY297">
        <v>1</v>
      </c>
      <c r="AZ297">
        <v>0</v>
      </c>
      <c r="BA297">
        <v>303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ROUND(AT297*Source!I187*AH297*AL297,0)</f>
        <v>2879</v>
      </c>
      <c r="CV297">
        <f>ROUND(Y297*Source!I187,7)</f>
        <v>380.904</v>
      </c>
      <c r="CW297">
        <v>0</v>
      </c>
      <c r="CX297">
        <f>ROUND(Y297*Source!I187,7)</f>
        <v>380.904</v>
      </c>
      <c r="CY297">
        <f>AD297</f>
        <v>9.07</v>
      </c>
      <c r="CZ297">
        <f>AH297</f>
        <v>9.07</v>
      </c>
      <c r="DA297">
        <f>AL297</f>
        <v>1</v>
      </c>
      <c r="DB297">
        <f>ROUND((ROUND(AT297*CZ297,2)*ROUND((0.2+1),7)),2)</f>
        <v>6.42</v>
      </c>
      <c r="DC297">
        <f>ROUND((ROUND(AT297*AG297,2)*ROUND((0.2+1),7)),2)</f>
        <v>0</v>
      </c>
      <c r="DD297" t="s">
        <v>3</v>
      </c>
      <c r="DE297" t="s">
        <v>3</v>
      </c>
      <c r="DF297">
        <f t="shared" ref="DF297:DF302" si="89">ROUND(ROUND(AE297,2)*CX297,2)</f>
        <v>0</v>
      </c>
      <c r="DG297">
        <f t="shared" ref="DG297:DG302" si="90">ROUND(ROUND(AF297,2)*CX297,2)</f>
        <v>0</v>
      </c>
      <c r="DH297">
        <f t="shared" ref="DH297:DH302" si="91">ROUND(ROUND(AG297,2)*CX297,2)</f>
        <v>0</v>
      </c>
      <c r="DI297">
        <f t="shared" ref="DI297:DI302" si="92">ROUND(ROUND(AH297,2)*CX297,2)</f>
        <v>3454.8</v>
      </c>
      <c r="DJ297">
        <f>DI297</f>
        <v>3454.8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ROW(Source!A187)</f>
        <v>187</v>
      </c>
      <c r="B298">
        <v>64877770</v>
      </c>
      <c r="C298">
        <v>64878421</v>
      </c>
      <c r="D298">
        <v>29174631</v>
      </c>
      <c r="E298">
        <v>1</v>
      </c>
      <c r="F298">
        <v>1</v>
      </c>
      <c r="G298">
        <v>1</v>
      </c>
      <c r="H298">
        <v>2</v>
      </c>
      <c r="I298" t="s">
        <v>871</v>
      </c>
      <c r="J298" t="s">
        <v>872</v>
      </c>
      <c r="K298" t="s">
        <v>873</v>
      </c>
      <c r="L298">
        <v>1368</v>
      </c>
      <c r="N298">
        <v>1011</v>
      </c>
      <c r="O298" t="s">
        <v>698</v>
      </c>
      <c r="P298" t="s">
        <v>698</v>
      </c>
      <c r="Q298">
        <v>1</v>
      </c>
      <c r="W298">
        <v>0</v>
      </c>
      <c r="X298">
        <v>1983317818</v>
      </c>
      <c r="Y298">
        <f>(AT298*ROUND((0.2+1),7))</f>
        <v>4.8000000000000001E-2</v>
      </c>
      <c r="AA298">
        <v>0</v>
      </c>
      <c r="AB298">
        <v>1.02</v>
      </c>
      <c r="AC298">
        <v>0</v>
      </c>
      <c r="AD298">
        <v>0</v>
      </c>
      <c r="AE298">
        <v>0</v>
      </c>
      <c r="AF298">
        <v>1.02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0.04</v>
      </c>
      <c r="AU298" t="s">
        <v>27</v>
      </c>
      <c r="AV298">
        <v>0</v>
      </c>
      <c r="AW298">
        <v>2</v>
      </c>
      <c r="AX298">
        <v>64878429</v>
      </c>
      <c r="AY298">
        <v>1</v>
      </c>
      <c r="AZ298">
        <v>0</v>
      </c>
      <c r="BA298">
        <v>304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ROUND(Y298*Source!I187*DO298,7)</f>
        <v>0</v>
      </c>
      <c r="CX298">
        <f>ROUND(Y298*Source!I187,7)</f>
        <v>25.824000000000002</v>
      </c>
      <c r="CY298">
        <f>AB298</f>
        <v>1.02</v>
      </c>
      <c r="CZ298">
        <f>AF298</f>
        <v>1.02</v>
      </c>
      <c r="DA298">
        <f>AJ298</f>
        <v>1</v>
      </c>
      <c r="DB298">
        <f>ROUND((ROUND(AT298*CZ298,2)*ROUND((0.2+1),7)),2)</f>
        <v>0.05</v>
      </c>
      <c r="DC298">
        <f>ROUND((ROUND(AT298*AG298,2)*ROUND((0.2+1),7)),2)</f>
        <v>0</v>
      </c>
      <c r="DD298" t="s">
        <v>3</v>
      </c>
      <c r="DE298" t="s">
        <v>3</v>
      </c>
      <c r="DF298">
        <f t="shared" si="89"/>
        <v>0</v>
      </c>
      <c r="DG298">
        <f t="shared" si="90"/>
        <v>26.34</v>
      </c>
      <c r="DH298">
        <f t="shared" si="91"/>
        <v>0</v>
      </c>
      <c r="DI298">
        <f t="shared" si="92"/>
        <v>0</v>
      </c>
      <c r="DJ298">
        <f>DG298</f>
        <v>26.34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ROW(Source!A187)</f>
        <v>187</v>
      </c>
      <c r="B299">
        <v>64877770</v>
      </c>
      <c r="C299">
        <v>64878421</v>
      </c>
      <c r="D299">
        <v>29107413</v>
      </c>
      <c r="E299">
        <v>1</v>
      </c>
      <c r="F299">
        <v>1</v>
      </c>
      <c r="G299">
        <v>1</v>
      </c>
      <c r="H299">
        <v>3</v>
      </c>
      <c r="I299" t="s">
        <v>874</v>
      </c>
      <c r="J299" t="s">
        <v>875</v>
      </c>
      <c r="K299" t="s">
        <v>876</v>
      </c>
      <c r="L299">
        <v>1346</v>
      </c>
      <c r="N299">
        <v>1009</v>
      </c>
      <c r="O299" t="s">
        <v>258</v>
      </c>
      <c r="P299" t="s">
        <v>258</v>
      </c>
      <c r="Q299">
        <v>1</v>
      </c>
      <c r="W299">
        <v>0</v>
      </c>
      <c r="X299">
        <v>-1468266544</v>
      </c>
      <c r="Y299">
        <f>AT299</f>
        <v>0.04</v>
      </c>
      <c r="AA299">
        <v>6.34</v>
      </c>
      <c r="AB299">
        <v>0</v>
      </c>
      <c r="AC299">
        <v>0</v>
      </c>
      <c r="AD299">
        <v>0</v>
      </c>
      <c r="AE299">
        <v>6.34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0.04</v>
      </c>
      <c r="AU299" t="s">
        <v>3</v>
      </c>
      <c r="AV299">
        <v>0</v>
      </c>
      <c r="AW299">
        <v>2</v>
      </c>
      <c r="AX299">
        <v>64878430</v>
      </c>
      <c r="AY299">
        <v>1</v>
      </c>
      <c r="AZ299">
        <v>0</v>
      </c>
      <c r="BA299">
        <v>305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ROUND(Y299*Source!I187,7)</f>
        <v>21.52</v>
      </c>
      <c r="CY299">
        <f>AA299</f>
        <v>6.34</v>
      </c>
      <c r="CZ299">
        <f>AE299</f>
        <v>6.34</v>
      </c>
      <c r="DA299">
        <f>AI299</f>
        <v>1</v>
      </c>
      <c r="DB299">
        <f>ROUND(ROUND(AT299*CZ299,2),2)</f>
        <v>0.25</v>
      </c>
      <c r="DC299">
        <f>ROUND(ROUND(AT299*AG299,2),2)</f>
        <v>0</v>
      </c>
      <c r="DD299" t="s">
        <v>3</v>
      </c>
      <c r="DE299" t="s">
        <v>3</v>
      </c>
      <c r="DF299">
        <f t="shared" si="89"/>
        <v>136.44</v>
      </c>
      <c r="DG299">
        <f t="shared" si="90"/>
        <v>0</v>
      </c>
      <c r="DH299">
        <f t="shared" si="91"/>
        <v>0</v>
      </c>
      <c r="DI299">
        <f t="shared" si="92"/>
        <v>0</v>
      </c>
      <c r="DJ299">
        <f>DF299</f>
        <v>136.44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ROW(Source!A187)</f>
        <v>187</v>
      </c>
      <c r="B300">
        <v>64877770</v>
      </c>
      <c r="C300">
        <v>64878421</v>
      </c>
      <c r="D300">
        <v>29110784</v>
      </c>
      <c r="E300">
        <v>1</v>
      </c>
      <c r="F300">
        <v>1</v>
      </c>
      <c r="G300">
        <v>1</v>
      </c>
      <c r="H300">
        <v>3</v>
      </c>
      <c r="I300" t="s">
        <v>877</v>
      </c>
      <c r="J300" t="s">
        <v>878</v>
      </c>
      <c r="K300" t="s">
        <v>879</v>
      </c>
      <c r="L300">
        <v>1308</v>
      </c>
      <c r="N300">
        <v>1003</v>
      </c>
      <c r="O300" t="s">
        <v>880</v>
      </c>
      <c r="P300" t="s">
        <v>880</v>
      </c>
      <c r="Q300">
        <v>100</v>
      </c>
      <c r="W300">
        <v>0</v>
      </c>
      <c r="X300">
        <v>-837576619</v>
      </c>
      <c r="Y300">
        <f>AT300</f>
        <v>4.0000000000000001E-3</v>
      </c>
      <c r="AA300">
        <v>40.450000000000003</v>
      </c>
      <c r="AB300">
        <v>0</v>
      </c>
      <c r="AC300">
        <v>0</v>
      </c>
      <c r="AD300">
        <v>0</v>
      </c>
      <c r="AE300">
        <v>40.450000000000003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4.0000000000000001E-3</v>
      </c>
      <c r="AU300" t="s">
        <v>3</v>
      </c>
      <c r="AV300">
        <v>0</v>
      </c>
      <c r="AW300">
        <v>2</v>
      </c>
      <c r="AX300">
        <v>64878431</v>
      </c>
      <c r="AY300">
        <v>1</v>
      </c>
      <c r="AZ300">
        <v>0</v>
      </c>
      <c r="BA300">
        <v>306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ROUND(Y300*Source!I187,7)</f>
        <v>2.1520000000000001</v>
      </c>
      <c r="CY300">
        <f>AA300</f>
        <v>40.450000000000003</v>
      </c>
      <c r="CZ300">
        <f>AE300</f>
        <v>40.450000000000003</v>
      </c>
      <c r="DA300">
        <f>AI300</f>
        <v>1</v>
      </c>
      <c r="DB300">
        <f>ROUND(ROUND(AT300*CZ300,2),2)</f>
        <v>0.16</v>
      </c>
      <c r="DC300">
        <f>ROUND(ROUND(AT300*AG300,2),2)</f>
        <v>0</v>
      </c>
      <c r="DD300" t="s">
        <v>3</v>
      </c>
      <c r="DE300" t="s">
        <v>3</v>
      </c>
      <c r="DF300">
        <f t="shared" si="89"/>
        <v>87.05</v>
      </c>
      <c r="DG300">
        <f t="shared" si="90"/>
        <v>0</v>
      </c>
      <c r="DH300">
        <f t="shared" si="91"/>
        <v>0</v>
      </c>
      <c r="DI300">
        <f t="shared" si="92"/>
        <v>0</v>
      </c>
      <c r="DJ300">
        <f>DF300</f>
        <v>87.05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ROW(Source!A187)</f>
        <v>187</v>
      </c>
      <c r="B301">
        <v>64877770</v>
      </c>
      <c r="C301">
        <v>64878421</v>
      </c>
      <c r="D301">
        <v>29110785</v>
      </c>
      <c r="E301">
        <v>1</v>
      </c>
      <c r="F301">
        <v>1</v>
      </c>
      <c r="G301">
        <v>1</v>
      </c>
      <c r="H301">
        <v>3</v>
      </c>
      <c r="I301" t="s">
        <v>881</v>
      </c>
      <c r="J301" t="s">
        <v>882</v>
      </c>
      <c r="K301" t="s">
        <v>883</v>
      </c>
      <c r="L301">
        <v>1308</v>
      </c>
      <c r="N301">
        <v>1003</v>
      </c>
      <c r="O301" t="s">
        <v>880</v>
      </c>
      <c r="P301" t="s">
        <v>880</v>
      </c>
      <c r="Q301">
        <v>100</v>
      </c>
      <c r="W301">
        <v>0</v>
      </c>
      <c r="X301">
        <v>-1317518030</v>
      </c>
      <c r="Y301">
        <f>AT301</f>
        <v>3.0000000000000001E-3</v>
      </c>
      <c r="AA301">
        <v>150.97</v>
      </c>
      <c r="AB301">
        <v>0</v>
      </c>
      <c r="AC301">
        <v>0</v>
      </c>
      <c r="AD301">
        <v>0</v>
      </c>
      <c r="AE301">
        <v>150.97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3.0000000000000001E-3</v>
      </c>
      <c r="AU301" t="s">
        <v>3</v>
      </c>
      <c r="AV301">
        <v>0</v>
      </c>
      <c r="AW301">
        <v>2</v>
      </c>
      <c r="AX301">
        <v>64878432</v>
      </c>
      <c r="AY301">
        <v>1</v>
      </c>
      <c r="AZ301">
        <v>0</v>
      </c>
      <c r="BA301">
        <v>307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ROUND(Y301*Source!I187,7)</f>
        <v>1.6140000000000001</v>
      </c>
      <c r="CY301">
        <f>AA301</f>
        <v>150.97</v>
      </c>
      <c r="CZ301">
        <f>AE301</f>
        <v>150.97</v>
      </c>
      <c r="DA301">
        <f>AI301</f>
        <v>1</v>
      </c>
      <c r="DB301">
        <f>ROUND(ROUND(AT301*CZ301,2),2)</f>
        <v>0.45</v>
      </c>
      <c r="DC301">
        <f>ROUND(ROUND(AT301*AG301,2),2)</f>
        <v>0</v>
      </c>
      <c r="DD301" t="s">
        <v>3</v>
      </c>
      <c r="DE301" t="s">
        <v>3</v>
      </c>
      <c r="DF301">
        <f t="shared" si="89"/>
        <v>243.67</v>
      </c>
      <c r="DG301">
        <f t="shared" si="90"/>
        <v>0</v>
      </c>
      <c r="DH301">
        <f t="shared" si="91"/>
        <v>0</v>
      </c>
      <c r="DI301">
        <f t="shared" si="92"/>
        <v>0</v>
      </c>
      <c r="DJ301">
        <f>DF301</f>
        <v>243.67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ROW(Source!A187)</f>
        <v>187</v>
      </c>
      <c r="B302">
        <v>64877770</v>
      </c>
      <c r="C302">
        <v>64878421</v>
      </c>
      <c r="D302">
        <v>29171808</v>
      </c>
      <c r="E302">
        <v>1</v>
      </c>
      <c r="F302">
        <v>1</v>
      </c>
      <c r="G302">
        <v>1</v>
      </c>
      <c r="H302">
        <v>3</v>
      </c>
      <c r="I302" t="s">
        <v>783</v>
      </c>
      <c r="J302" t="s">
        <v>784</v>
      </c>
      <c r="K302" t="s">
        <v>785</v>
      </c>
      <c r="L302">
        <v>1374</v>
      </c>
      <c r="N302">
        <v>1013</v>
      </c>
      <c r="O302" t="s">
        <v>786</v>
      </c>
      <c r="P302" t="s">
        <v>786</v>
      </c>
      <c r="Q302">
        <v>1</v>
      </c>
      <c r="W302">
        <v>0</v>
      </c>
      <c r="X302">
        <v>-915781824</v>
      </c>
      <c r="Y302">
        <f>AT302</f>
        <v>0.11</v>
      </c>
      <c r="AA302">
        <v>1</v>
      </c>
      <c r="AB302">
        <v>0</v>
      </c>
      <c r="AC302">
        <v>0</v>
      </c>
      <c r="AD302">
        <v>0</v>
      </c>
      <c r="AE302">
        <v>1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0.11</v>
      </c>
      <c r="AU302" t="s">
        <v>3</v>
      </c>
      <c r="AV302">
        <v>0</v>
      </c>
      <c r="AW302">
        <v>2</v>
      </c>
      <c r="AX302">
        <v>64878434</v>
      </c>
      <c r="AY302">
        <v>1</v>
      </c>
      <c r="AZ302">
        <v>0</v>
      </c>
      <c r="BA302">
        <v>309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ROUND(Y302*Source!I187,7)</f>
        <v>59.18</v>
      </c>
      <c r="CY302">
        <f>AA302</f>
        <v>1</v>
      </c>
      <c r="CZ302">
        <f>AE302</f>
        <v>1</v>
      </c>
      <c r="DA302">
        <f>AI302</f>
        <v>1</v>
      </c>
      <c r="DB302">
        <f>ROUND(ROUND(AT302*CZ302,2),2)</f>
        <v>0.11</v>
      </c>
      <c r="DC302">
        <f>ROUND(ROUND(AT302*AG302,2),2)</f>
        <v>0</v>
      </c>
      <c r="DD302" t="s">
        <v>3</v>
      </c>
      <c r="DE302" t="s">
        <v>3</v>
      </c>
      <c r="DF302">
        <f t="shared" si="89"/>
        <v>59.18</v>
      </c>
      <c r="DG302">
        <f t="shared" si="90"/>
        <v>0</v>
      </c>
      <c r="DH302">
        <f t="shared" si="91"/>
        <v>0</v>
      </c>
      <c r="DI302">
        <f t="shared" si="92"/>
        <v>0</v>
      </c>
      <c r="DJ302">
        <f>DF302</f>
        <v>59.18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ROW(Source!A188)</f>
        <v>188</v>
      </c>
      <c r="B303">
        <v>64877767</v>
      </c>
      <c r="C303">
        <v>64878421</v>
      </c>
      <c r="D303">
        <v>18409850</v>
      </c>
      <c r="E303">
        <v>1</v>
      </c>
      <c r="F303">
        <v>1</v>
      </c>
      <c r="G303">
        <v>1</v>
      </c>
      <c r="H303">
        <v>1</v>
      </c>
      <c r="I303" t="s">
        <v>843</v>
      </c>
      <c r="J303" t="s">
        <v>3</v>
      </c>
      <c r="K303" t="s">
        <v>844</v>
      </c>
      <c r="L303">
        <v>1369</v>
      </c>
      <c r="N303">
        <v>1013</v>
      </c>
      <c r="O303" t="s">
        <v>692</v>
      </c>
      <c r="P303" t="s">
        <v>692</v>
      </c>
      <c r="Q303">
        <v>1</v>
      </c>
      <c r="W303">
        <v>0</v>
      </c>
      <c r="X303">
        <v>855544366</v>
      </c>
      <c r="Y303">
        <f>(AT303*ROUND((0.2+1),7))</f>
        <v>0.70799999999999996</v>
      </c>
      <c r="AA303">
        <v>0</v>
      </c>
      <c r="AB303">
        <v>0</v>
      </c>
      <c r="AC303">
        <v>0</v>
      </c>
      <c r="AD303">
        <v>9.07</v>
      </c>
      <c r="AE303">
        <v>0</v>
      </c>
      <c r="AF303">
        <v>0</v>
      </c>
      <c r="AG303">
        <v>0</v>
      </c>
      <c r="AH303">
        <v>9.07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0.59</v>
      </c>
      <c r="AU303" t="s">
        <v>27</v>
      </c>
      <c r="AV303">
        <v>1</v>
      </c>
      <c r="AW303">
        <v>2</v>
      </c>
      <c r="AX303">
        <v>64878428</v>
      </c>
      <c r="AY303">
        <v>1</v>
      </c>
      <c r="AZ303">
        <v>0</v>
      </c>
      <c r="BA303">
        <v>310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ROUND(AT303*Source!I188*AH303*AL303,0)</f>
        <v>2879</v>
      </c>
      <c r="CV303">
        <f>ROUND(Y303*Source!I188,7)</f>
        <v>380.904</v>
      </c>
      <c r="CW303">
        <v>0</v>
      </c>
      <c r="CX303">
        <f>ROUND(Y303*Source!I188,7)</f>
        <v>380.904</v>
      </c>
      <c r="CY303">
        <f>AD303</f>
        <v>9.07</v>
      </c>
      <c r="CZ303">
        <f>AH303</f>
        <v>9.07</v>
      </c>
      <c r="DA303">
        <f>AL303</f>
        <v>1</v>
      </c>
      <c r="DB303">
        <f>ROUND((ROUND(AT303*CZ303,2)*ROUND((0.2+1),7)),2)</f>
        <v>6.42</v>
      </c>
      <c r="DC303">
        <f>ROUND((ROUND(AT303*AG303,2)*ROUND((0.2+1),7)),2)</f>
        <v>0</v>
      </c>
      <c r="DD303" t="s">
        <v>3</v>
      </c>
      <c r="DE303" t="s">
        <v>3</v>
      </c>
      <c r="DF303">
        <f>ROUND(ROUND(AE303,0)*CX303,0)</f>
        <v>0</v>
      </c>
      <c r="DG303">
        <f>ROUND(ROUND(AF303,0)*CX303,0)</f>
        <v>0</v>
      </c>
      <c r="DH303">
        <f>ROUND(ROUND(AG303,0)*CX303,0)</f>
        <v>0</v>
      </c>
      <c r="DI303">
        <f t="shared" ref="DI303:DI308" si="93">ROUND(ROUND(AH303,0)*CX303,0)</f>
        <v>3428</v>
      </c>
      <c r="DJ303">
        <f>DI303</f>
        <v>3428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ROW(Source!A188)</f>
        <v>188</v>
      </c>
      <c r="B304">
        <v>64877767</v>
      </c>
      <c r="C304">
        <v>64878421</v>
      </c>
      <c r="D304">
        <v>29174631</v>
      </c>
      <c r="E304">
        <v>1</v>
      </c>
      <c r="F304">
        <v>1</v>
      </c>
      <c r="G304">
        <v>1</v>
      </c>
      <c r="H304">
        <v>2</v>
      </c>
      <c r="I304" t="s">
        <v>871</v>
      </c>
      <c r="J304" t="s">
        <v>872</v>
      </c>
      <c r="K304" t="s">
        <v>873</v>
      </c>
      <c r="L304">
        <v>1368</v>
      </c>
      <c r="N304">
        <v>1011</v>
      </c>
      <c r="O304" t="s">
        <v>698</v>
      </c>
      <c r="P304" t="s">
        <v>698</v>
      </c>
      <c r="Q304">
        <v>1</v>
      </c>
      <c r="W304">
        <v>0</v>
      </c>
      <c r="X304">
        <v>1983317818</v>
      </c>
      <c r="Y304">
        <f>(AT304*ROUND((0.2+1),7))</f>
        <v>4.8000000000000001E-2</v>
      </c>
      <c r="AA304">
        <v>0</v>
      </c>
      <c r="AB304">
        <v>4.5199999999999996</v>
      </c>
      <c r="AC304">
        <v>0</v>
      </c>
      <c r="AD304">
        <v>0</v>
      </c>
      <c r="AE304">
        <v>0</v>
      </c>
      <c r="AF304">
        <v>1.02</v>
      </c>
      <c r="AG304">
        <v>0</v>
      </c>
      <c r="AH304">
        <v>0</v>
      </c>
      <c r="AI304">
        <v>1</v>
      </c>
      <c r="AJ304">
        <v>4.43</v>
      </c>
      <c r="AK304">
        <v>50.93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0.04</v>
      </c>
      <c r="AU304" t="s">
        <v>27</v>
      </c>
      <c r="AV304">
        <v>0</v>
      </c>
      <c r="AW304">
        <v>2</v>
      </c>
      <c r="AX304">
        <v>64878429</v>
      </c>
      <c r="AY304">
        <v>1</v>
      </c>
      <c r="AZ304">
        <v>0</v>
      </c>
      <c r="BA304">
        <v>311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ROUND(Y304*Source!I188*DO304,7)</f>
        <v>0</v>
      </c>
      <c r="CX304">
        <f>ROUND(Y304*Source!I188,7)</f>
        <v>25.824000000000002</v>
      </c>
      <c r="CY304">
        <f>AB304</f>
        <v>4.5199999999999996</v>
      </c>
      <c r="CZ304">
        <f>AF304</f>
        <v>1.02</v>
      </c>
      <c r="DA304">
        <f>AJ304</f>
        <v>4.43</v>
      </c>
      <c r="DB304">
        <f>ROUND((ROUND(AT304*CZ304,2)*ROUND((0.2+1),7)),2)</f>
        <v>0.05</v>
      </c>
      <c r="DC304">
        <f>ROUND((ROUND(AT304*AG304,2)*ROUND((0.2+1),7)),2)</f>
        <v>0</v>
      </c>
      <c r="DD304" t="s">
        <v>3</v>
      </c>
      <c r="DE304" t="s">
        <v>3</v>
      </c>
      <c r="DF304">
        <f>ROUND(ROUND(AE304,0)*CX304,0)</f>
        <v>0</v>
      </c>
      <c r="DG304">
        <f>ROUND(ROUND(AF304*AJ304,0)*CX304,0)</f>
        <v>129</v>
      </c>
      <c r="DH304">
        <f>ROUND(ROUND(AG304*AK304,0)*CX304,0)</f>
        <v>0</v>
      </c>
      <c r="DI304">
        <f t="shared" si="93"/>
        <v>0</v>
      </c>
      <c r="DJ304">
        <f>DG304</f>
        <v>129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ROW(Source!A188)</f>
        <v>188</v>
      </c>
      <c r="B305">
        <v>64877767</v>
      </c>
      <c r="C305">
        <v>64878421</v>
      </c>
      <c r="D305">
        <v>29107413</v>
      </c>
      <c r="E305">
        <v>1</v>
      </c>
      <c r="F305">
        <v>1</v>
      </c>
      <c r="G305">
        <v>1</v>
      </c>
      <c r="H305">
        <v>3</v>
      </c>
      <c r="I305" t="s">
        <v>874</v>
      </c>
      <c r="J305" t="s">
        <v>875</v>
      </c>
      <c r="K305" t="s">
        <v>876</v>
      </c>
      <c r="L305">
        <v>1346</v>
      </c>
      <c r="N305">
        <v>1009</v>
      </c>
      <c r="O305" t="s">
        <v>258</v>
      </c>
      <c r="P305" t="s">
        <v>258</v>
      </c>
      <c r="Q305">
        <v>1</v>
      </c>
      <c r="W305">
        <v>0</v>
      </c>
      <c r="X305">
        <v>-1468266544</v>
      </c>
      <c r="Y305">
        <f>AT305</f>
        <v>0.04</v>
      </c>
      <c r="AA305">
        <v>134.41</v>
      </c>
      <c r="AB305">
        <v>0</v>
      </c>
      <c r="AC305">
        <v>0</v>
      </c>
      <c r="AD305">
        <v>0</v>
      </c>
      <c r="AE305">
        <v>6.34</v>
      </c>
      <c r="AF305">
        <v>0</v>
      </c>
      <c r="AG305">
        <v>0</v>
      </c>
      <c r="AH305">
        <v>0</v>
      </c>
      <c r="AI305">
        <v>21.2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0.04</v>
      </c>
      <c r="AU305" t="s">
        <v>3</v>
      </c>
      <c r="AV305">
        <v>0</v>
      </c>
      <c r="AW305">
        <v>2</v>
      </c>
      <c r="AX305">
        <v>64878430</v>
      </c>
      <c r="AY305">
        <v>1</v>
      </c>
      <c r="AZ305">
        <v>0</v>
      </c>
      <c r="BA305">
        <v>312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ROUND(Y305*Source!I188,7)</f>
        <v>21.52</v>
      </c>
      <c r="CY305">
        <f>AA305</f>
        <v>134.41</v>
      </c>
      <c r="CZ305">
        <f>AE305</f>
        <v>6.34</v>
      </c>
      <c r="DA305">
        <f>AI305</f>
        <v>21.2</v>
      </c>
      <c r="DB305">
        <f>ROUND(ROUND(AT305*CZ305,2),2)</f>
        <v>0.25</v>
      </c>
      <c r="DC305">
        <f>ROUND(ROUND(AT305*AG305,2),2)</f>
        <v>0</v>
      </c>
      <c r="DD305" t="s">
        <v>3</v>
      </c>
      <c r="DE305" t="s">
        <v>3</v>
      </c>
      <c r="DF305">
        <f>ROUND(ROUND(AE305*AI305,0)*CX305,0)</f>
        <v>2884</v>
      </c>
      <c r="DG305">
        <f>ROUND(ROUND(AF305,0)*CX305,0)</f>
        <v>0</v>
      </c>
      <c r="DH305">
        <f>ROUND(ROUND(AG305,0)*CX305,0)</f>
        <v>0</v>
      </c>
      <c r="DI305">
        <f t="shared" si="93"/>
        <v>0</v>
      </c>
      <c r="DJ305">
        <f>DF305</f>
        <v>2884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ROW(Source!A188)</f>
        <v>188</v>
      </c>
      <c r="B306">
        <v>64877767</v>
      </c>
      <c r="C306">
        <v>64878421</v>
      </c>
      <c r="D306">
        <v>29110784</v>
      </c>
      <c r="E306">
        <v>1</v>
      </c>
      <c r="F306">
        <v>1</v>
      </c>
      <c r="G306">
        <v>1</v>
      </c>
      <c r="H306">
        <v>3</v>
      </c>
      <c r="I306" t="s">
        <v>877</v>
      </c>
      <c r="J306" t="s">
        <v>878</v>
      </c>
      <c r="K306" t="s">
        <v>879</v>
      </c>
      <c r="L306">
        <v>1308</v>
      </c>
      <c r="N306">
        <v>1003</v>
      </c>
      <c r="O306" t="s">
        <v>880</v>
      </c>
      <c r="P306" t="s">
        <v>880</v>
      </c>
      <c r="Q306">
        <v>100</v>
      </c>
      <c r="W306">
        <v>0</v>
      </c>
      <c r="X306">
        <v>-837576619</v>
      </c>
      <c r="Y306">
        <f>AT306</f>
        <v>4.0000000000000001E-3</v>
      </c>
      <c r="AA306">
        <v>230.57</v>
      </c>
      <c r="AB306">
        <v>0</v>
      </c>
      <c r="AC306">
        <v>0</v>
      </c>
      <c r="AD306">
        <v>0</v>
      </c>
      <c r="AE306">
        <v>40.450000000000003</v>
      </c>
      <c r="AF306">
        <v>0</v>
      </c>
      <c r="AG306">
        <v>0</v>
      </c>
      <c r="AH306">
        <v>0</v>
      </c>
      <c r="AI306">
        <v>5.7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4.0000000000000001E-3</v>
      </c>
      <c r="AU306" t="s">
        <v>3</v>
      </c>
      <c r="AV306">
        <v>0</v>
      </c>
      <c r="AW306">
        <v>2</v>
      </c>
      <c r="AX306">
        <v>64878431</v>
      </c>
      <c r="AY306">
        <v>1</v>
      </c>
      <c r="AZ306">
        <v>0</v>
      </c>
      <c r="BA306">
        <v>313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ROUND(Y306*Source!I188,7)</f>
        <v>2.1520000000000001</v>
      </c>
      <c r="CY306">
        <f>AA306</f>
        <v>230.57</v>
      </c>
      <c r="CZ306">
        <f>AE306</f>
        <v>40.450000000000003</v>
      </c>
      <c r="DA306">
        <f>AI306</f>
        <v>5.7</v>
      </c>
      <c r="DB306">
        <f>ROUND(ROUND(AT306*CZ306,2),2)</f>
        <v>0.16</v>
      </c>
      <c r="DC306">
        <f>ROUND(ROUND(AT306*AG306,2),2)</f>
        <v>0</v>
      </c>
      <c r="DD306" t="s">
        <v>3</v>
      </c>
      <c r="DE306" t="s">
        <v>3</v>
      </c>
      <c r="DF306">
        <f>ROUND(ROUND(AE306*AI306,0)*CX306,0)</f>
        <v>497</v>
      </c>
      <c r="DG306">
        <f>ROUND(ROUND(AF306,0)*CX306,0)</f>
        <v>0</v>
      </c>
      <c r="DH306">
        <f>ROUND(ROUND(AG306,0)*CX306,0)</f>
        <v>0</v>
      </c>
      <c r="DI306">
        <f t="shared" si="93"/>
        <v>0</v>
      </c>
      <c r="DJ306">
        <f>DF306</f>
        <v>497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ROW(Source!A188)</f>
        <v>188</v>
      </c>
      <c r="B307">
        <v>64877767</v>
      </c>
      <c r="C307">
        <v>64878421</v>
      </c>
      <c r="D307">
        <v>29110785</v>
      </c>
      <c r="E307">
        <v>1</v>
      </c>
      <c r="F307">
        <v>1</v>
      </c>
      <c r="G307">
        <v>1</v>
      </c>
      <c r="H307">
        <v>3</v>
      </c>
      <c r="I307" t="s">
        <v>881</v>
      </c>
      <c r="J307" t="s">
        <v>882</v>
      </c>
      <c r="K307" t="s">
        <v>883</v>
      </c>
      <c r="L307">
        <v>1308</v>
      </c>
      <c r="N307">
        <v>1003</v>
      </c>
      <c r="O307" t="s">
        <v>880</v>
      </c>
      <c r="P307" t="s">
        <v>880</v>
      </c>
      <c r="Q307">
        <v>100</v>
      </c>
      <c r="W307">
        <v>0</v>
      </c>
      <c r="X307">
        <v>-1317518030</v>
      </c>
      <c r="Y307">
        <f>AT307</f>
        <v>3.0000000000000001E-3</v>
      </c>
      <c r="AA307">
        <v>712.58</v>
      </c>
      <c r="AB307">
        <v>0</v>
      </c>
      <c r="AC307">
        <v>0</v>
      </c>
      <c r="AD307">
        <v>0</v>
      </c>
      <c r="AE307">
        <v>150.97</v>
      </c>
      <c r="AF307">
        <v>0</v>
      </c>
      <c r="AG307">
        <v>0</v>
      </c>
      <c r="AH307">
        <v>0</v>
      </c>
      <c r="AI307">
        <v>4.72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3.0000000000000001E-3</v>
      </c>
      <c r="AU307" t="s">
        <v>3</v>
      </c>
      <c r="AV307">
        <v>0</v>
      </c>
      <c r="AW307">
        <v>2</v>
      </c>
      <c r="AX307">
        <v>64878432</v>
      </c>
      <c r="AY307">
        <v>1</v>
      </c>
      <c r="AZ307">
        <v>0</v>
      </c>
      <c r="BA307">
        <v>314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ROUND(Y307*Source!I188,7)</f>
        <v>1.6140000000000001</v>
      </c>
      <c r="CY307">
        <f>AA307</f>
        <v>712.58</v>
      </c>
      <c r="CZ307">
        <f>AE307</f>
        <v>150.97</v>
      </c>
      <c r="DA307">
        <f>AI307</f>
        <v>4.72</v>
      </c>
      <c r="DB307">
        <f>ROUND(ROUND(AT307*CZ307,2),2)</f>
        <v>0.45</v>
      </c>
      <c r="DC307">
        <f>ROUND(ROUND(AT307*AG307,2),2)</f>
        <v>0</v>
      </c>
      <c r="DD307" t="s">
        <v>3</v>
      </c>
      <c r="DE307" t="s">
        <v>3</v>
      </c>
      <c r="DF307">
        <f>ROUND(ROUND(AE307*AI307,0)*CX307,0)</f>
        <v>1151</v>
      </c>
      <c r="DG307">
        <f>ROUND(ROUND(AF307,0)*CX307,0)</f>
        <v>0</v>
      </c>
      <c r="DH307">
        <f>ROUND(ROUND(AG307,0)*CX307,0)</f>
        <v>0</v>
      </c>
      <c r="DI307">
        <f t="shared" si="93"/>
        <v>0</v>
      </c>
      <c r="DJ307">
        <f>DF307</f>
        <v>1151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ROW(Source!A188)</f>
        <v>188</v>
      </c>
      <c r="B308">
        <v>64877767</v>
      </c>
      <c r="C308">
        <v>64878421</v>
      </c>
      <c r="D308">
        <v>29171808</v>
      </c>
      <c r="E308">
        <v>1</v>
      </c>
      <c r="F308">
        <v>1</v>
      </c>
      <c r="G308">
        <v>1</v>
      </c>
      <c r="H308">
        <v>3</v>
      </c>
      <c r="I308" t="s">
        <v>783</v>
      </c>
      <c r="J308" t="s">
        <v>784</v>
      </c>
      <c r="K308" t="s">
        <v>785</v>
      </c>
      <c r="L308">
        <v>1374</v>
      </c>
      <c r="N308">
        <v>1013</v>
      </c>
      <c r="O308" t="s">
        <v>786</v>
      </c>
      <c r="P308" t="s">
        <v>786</v>
      </c>
      <c r="Q308">
        <v>1</v>
      </c>
      <c r="W308">
        <v>0</v>
      </c>
      <c r="X308">
        <v>-915781824</v>
      </c>
      <c r="Y308">
        <f>AT308</f>
        <v>0.11</v>
      </c>
      <c r="AA308">
        <v>1</v>
      </c>
      <c r="AB308">
        <v>0</v>
      </c>
      <c r="AC308">
        <v>0</v>
      </c>
      <c r="AD308">
        <v>0</v>
      </c>
      <c r="AE308">
        <v>1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0.11</v>
      </c>
      <c r="AU308" t="s">
        <v>3</v>
      </c>
      <c r="AV308">
        <v>0</v>
      </c>
      <c r="AW308">
        <v>2</v>
      </c>
      <c r="AX308">
        <v>64878434</v>
      </c>
      <c r="AY308">
        <v>1</v>
      </c>
      <c r="AZ308">
        <v>0</v>
      </c>
      <c r="BA308">
        <v>316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ROUND(Y308*Source!I188,7)</f>
        <v>59.18</v>
      </c>
      <c r="CY308">
        <f>AA308</f>
        <v>1</v>
      </c>
      <c r="CZ308">
        <f>AE308</f>
        <v>1</v>
      </c>
      <c r="DA308">
        <f>AI308</f>
        <v>1</v>
      </c>
      <c r="DB308">
        <f>ROUND(ROUND(AT308*CZ308,2),2)</f>
        <v>0.11</v>
      </c>
      <c r="DC308">
        <f>ROUND(ROUND(AT308*AG308,2),2)</f>
        <v>0</v>
      </c>
      <c r="DD308" t="s">
        <v>3</v>
      </c>
      <c r="DE308" t="s">
        <v>3</v>
      </c>
      <c r="DF308">
        <f>ROUND(ROUND(AE308,0)*CX308,0)</f>
        <v>59</v>
      </c>
      <c r="DG308">
        <f>ROUND(ROUND(AF308,0)*CX308,0)</f>
        <v>0</v>
      </c>
      <c r="DH308">
        <f>ROUND(ROUND(AG308,0)*CX308,0)</f>
        <v>0</v>
      </c>
      <c r="DI308">
        <f t="shared" si="93"/>
        <v>0</v>
      </c>
      <c r="DJ308">
        <f>DF308</f>
        <v>59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ROW(Source!A191)</f>
        <v>191</v>
      </c>
      <c r="B309">
        <v>64877770</v>
      </c>
      <c r="C309">
        <v>64878436</v>
      </c>
      <c r="D309">
        <v>18442760</v>
      </c>
      <c r="E309">
        <v>1</v>
      </c>
      <c r="F309">
        <v>1</v>
      </c>
      <c r="G309">
        <v>1</v>
      </c>
      <c r="H309">
        <v>1</v>
      </c>
      <c r="I309" t="s">
        <v>916</v>
      </c>
      <c r="J309" t="s">
        <v>3</v>
      </c>
      <c r="K309" t="s">
        <v>917</v>
      </c>
      <c r="L309">
        <v>1369</v>
      </c>
      <c r="N309">
        <v>1013</v>
      </c>
      <c r="O309" t="s">
        <v>692</v>
      </c>
      <c r="P309" t="s">
        <v>692</v>
      </c>
      <c r="Q309">
        <v>1</v>
      </c>
      <c r="W309">
        <v>0</v>
      </c>
      <c r="X309">
        <v>1855713677</v>
      </c>
      <c r="Y309">
        <f t="shared" ref="Y309:Y322" si="94">(AT309*ROUND((0.2+1),7))</f>
        <v>1.008</v>
      </c>
      <c r="AA309">
        <v>0</v>
      </c>
      <c r="AB309">
        <v>0</v>
      </c>
      <c r="AC309">
        <v>0</v>
      </c>
      <c r="AD309">
        <v>11.09</v>
      </c>
      <c r="AE309">
        <v>0</v>
      </c>
      <c r="AF309">
        <v>0</v>
      </c>
      <c r="AG309">
        <v>0</v>
      </c>
      <c r="AH309">
        <v>11.09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0.84</v>
      </c>
      <c r="AU309" t="s">
        <v>27</v>
      </c>
      <c r="AV309">
        <v>1</v>
      </c>
      <c r="AW309">
        <v>2</v>
      </c>
      <c r="AX309">
        <v>64878440</v>
      </c>
      <c r="AY309">
        <v>1</v>
      </c>
      <c r="AZ309">
        <v>0</v>
      </c>
      <c r="BA309">
        <v>317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ROUND(AT309*Source!I191*AH309*AL309,0)</f>
        <v>14283</v>
      </c>
      <c r="CV309">
        <f>ROUND(Y309*Source!I191,7)</f>
        <v>1545.5160000000001</v>
      </c>
      <c r="CW309">
        <v>0</v>
      </c>
      <c r="CX309">
        <f>ROUND(Y309*Source!I191,7)</f>
        <v>1545.5160000000001</v>
      </c>
      <c r="CY309">
        <f>AD309</f>
        <v>11.09</v>
      </c>
      <c r="CZ309">
        <f>AH309</f>
        <v>11.09</v>
      </c>
      <c r="DA309">
        <f>AL309</f>
        <v>1</v>
      </c>
      <c r="DB309">
        <f t="shared" ref="DB309:DB322" si="95">ROUND((ROUND(AT309*CZ309,2)*ROUND((0.2+1),7)),2)</f>
        <v>11.18</v>
      </c>
      <c r="DC309">
        <f t="shared" ref="DC309:DC322" si="96">ROUND((ROUND(AT309*AG309,2)*ROUND((0.2+1),7)),2)</f>
        <v>0</v>
      </c>
      <c r="DD309" t="s">
        <v>3</v>
      </c>
      <c r="DE309" t="s">
        <v>3</v>
      </c>
      <c r="DF309">
        <f>ROUND(ROUND(AE309,2)*CX309,2)</f>
        <v>0</v>
      </c>
      <c r="DG309">
        <f>ROUND(ROUND(AF309,2)*CX309,2)</f>
        <v>0</v>
      </c>
      <c r="DH309">
        <f>ROUND(ROUND(AG309,2)*CX309,2)</f>
        <v>0</v>
      </c>
      <c r="DI309">
        <f>ROUND(ROUND(AH309,2)*CX309,2)</f>
        <v>17139.77</v>
      </c>
      <c r="DJ309">
        <f>DI309</f>
        <v>17139.77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ROW(Source!A191)</f>
        <v>191</v>
      </c>
      <c r="B310">
        <v>64877770</v>
      </c>
      <c r="C310">
        <v>64878436</v>
      </c>
      <c r="D310">
        <v>29174853</v>
      </c>
      <c r="E310">
        <v>1</v>
      </c>
      <c r="F310">
        <v>1</v>
      </c>
      <c r="G310">
        <v>1</v>
      </c>
      <c r="H310">
        <v>2</v>
      </c>
      <c r="I310" t="s">
        <v>918</v>
      </c>
      <c r="J310" t="s">
        <v>919</v>
      </c>
      <c r="K310" t="s">
        <v>920</v>
      </c>
      <c r="L310">
        <v>1368</v>
      </c>
      <c r="N310">
        <v>1011</v>
      </c>
      <c r="O310" t="s">
        <v>698</v>
      </c>
      <c r="P310" t="s">
        <v>698</v>
      </c>
      <c r="Q310">
        <v>1</v>
      </c>
      <c r="W310">
        <v>0</v>
      </c>
      <c r="X310">
        <v>-936022326</v>
      </c>
      <c r="Y310">
        <f t="shared" si="94"/>
        <v>0.39600000000000002</v>
      </c>
      <c r="AA310">
        <v>0</v>
      </c>
      <c r="AB310">
        <v>14.85</v>
      </c>
      <c r="AC310">
        <v>0</v>
      </c>
      <c r="AD310">
        <v>0</v>
      </c>
      <c r="AE310">
        <v>0</v>
      </c>
      <c r="AF310">
        <v>14.85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0.33</v>
      </c>
      <c r="AU310" t="s">
        <v>27</v>
      </c>
      <c r="AV310">
        <v>0</v>
      </c>
      <c r="AW310">
        <v>2</v>
      </c>
      <c r="AX310">
        <v>64878441</v>
      </c>
      <c r="AY310">
        <v>1</v>
      </c>
      <c r="AZ310">
        <v>0</v>
      </c>
      <c r="BA310">
        <v>318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ROUND(Y310*Source!I191*DO310,7)</f>
        <v>0</v>
      </c>
      <c r="CX310">
        <f>ROUND(Y310*Source!I191,7)</f>
        <v>607.16700000000003</v>
      </c>
      <c r="CY310">
        <f>AB310</f>
        <v>14.85</v>
      </c>
      <c r="CZ310">
        <f>AF310</f>
        <v>14.85</v>
      </c>
      <c r="DA310">
        <f>AJ310</f>
        <v>1</v>
      </c>
      <c r="DB310">
        <f t="shared" si="95"/>
        <v>5.88</v>
      </c>
      <c r="DC310">
        <f t="shared" si="96"/>
        <v>0</v>
      </c>
      <c r="DD310" t="s">
        <v>3</v>
      </c>
      <c r="DE310" t="s">
        <v>3</v>
      </c>
      <c r="DF310">
        <f>ROUND(ROUND(AE310,2)*CX310,2)</f>
        <v>0</v>
      </c>
      <c r="DG310">
        <f>ROUND(ROUND(AF310,2)*CX310,2)</f>
        <v>9016.43</v>
      </c>
      <c r="DH310">
        <f>ROUND(ROUND(AG310,2)*CX310,2)</f>
        <v>0</v>
      </c>
      <c r="DI310">
        <f>ROUND(ROUND(AH310,2)*CX310,2)</f>
        <v>0</v>
      </c>
      <c r="DJ310">
        <f>DG310</f>
        <v>9016.43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ROW(Source!A191)</f>
        <v>191</v>
      </c>
      <c r="B311">
        <v>64877770</v>
      </c>
      <c r="C311">
        <v>64878436</v>
      </c>
      <c r="D311">
        <v>29174862</v>
      </c>
      <c r="E311">
        <v>1</v>
      </c>
      <c r="F311">
        <v>1</v>
      </c>
      <c r="G311">
        <v>1</v>
      </c>
      <c r="H311">
        <v>2</v>
      </c>
      <c r="I311" t="s">
        <v>921</v>
      </c>
      <c r="J311" t="s">
        <v>922</v>
      </c>
      <c r="K311" t="s">
        <v>923</v>
      </c>
      <c r="L311">
        <v>1368</v>
      </c>
      <c r="N311">
        <v>1011</v>
      </c>
      <c r="O311" t="s">
        <v>698</v>
      </c>
      <c r="P311" t="s">
        <v>698</v>
      </c>
      <c r="Q311">
        <v>1</v>
      </c>
      <c r="W311">
        <v>0</v>
      </c>
      <c r="X311">
        <v>304095196</v>
      </c>
      <c r="Y311">
        <f t="shared" si="94"/>
        <v>0.39600000000000002</v>
      </c>
      <c r="AA311">
        <v>0</v>
      </c>
      <c r="AB311">
        <v>18.93</v>
      </c>
      <c r="AC311">
        <v>0</v>
      </c>
      <c r="AD311">
        <v>0</v>
      </c>
      <c r="AE311">
        <v>0</v>
      </c>
      <c r="AF311">
        <v>18.93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0.33</v>
      </c>
      <c r="AU311" t="s">
        <v>27</v>
      </c>
      <c r="AV311">
        <v>0</v>
      </c>
      <c r="AW311">
        <v>2</v>
      </c>
      <c r="AX311">
        <v>64878442</v>
      </c>
      <c r="AY311">
        <v>1</v>
      </c>
      <c r="AZ311">
        <v>0</v>
      </c>
      <c r="BA311">
        <v>319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ROUND(Y311*Source!I191*DO311,7)</f>
        <v>0</v>
      </c>
      <c r="CX311">
        <f>ROUND(Y311*Source!I191,7)</f>
        <v>607.16700000000003</v>
      </c>
      <c r="CY311">
        <f>AB311</f>
        <v>18.93</v>
      </c>
      <c r="CZ311">
        <f>AF311</f>
        <v>18.93</v>
      </c>
      <c r="DA311">
        <f>AJ311</f>
        <v>1</v>
      </c>
      <c r="DB311">
        <f t="shared" si="95"/>
        <v>7.5</v>
      </c>
      <c r="DC311">
        <f t="shared" si="96"/>
        <v>0</v>
      </c>
      <c r="DD311" t="s">
        <v>3</v>
      </c>
      <c r="DE311" t="s">
        <v>3</v>
      </c>
      <c r="DF311">
        <f>ROUND(ROUND(AE311,2)*CX311,2)</f>
        <v>0</v>
      </c>
      <c r="DG311">
        <f>ROUND(ROUND(AF311,2)*CX311,2)</f>
        <v>11493.67</v>
      </c>
      <c r="DH311">
        <f>ROUND(ROUND(AG311,2)*CX311,2)</f>
        <v>0</v>
      </c>
      <c r="DI311">
        <f>ROUND(ROUND(AH311,2)*CX311,2)</f>
        <v>0</v>
      </c>
      <c r="DJ311">
        <f>DG311</f>
        <v>11493.67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ROW(Source!A192)</f>
        <v>192</v>
      </c>
      <c r="B312">
        <v>64877767</v>
      </c>
      <c r="C312">
        <v>64878436</v>
      </c>
      <c r="D312">
        <v>18442760</v>
      </c>
      <c r="E312">
        <v>1</v>
      </c>
      <c r="F312">
        <v>1</v>
      </c>
      <c r="G312">
        <v>1</v>
      </c>
      <c r="H312">
        <v>1</v>
      </c>
      <c r="I312" t="s">
        <v>916</v>
      </c>
      <c r="J312" t="s">
        <v>3</v>
      </c>
      <c r="K312" t="s">
        <v>917</v>
      </c>
      <c r="L312">
        <v>1369</v>
      </c>
      <c r="N312">
        <v>1013</v>
      </c>
      <c r="O312" t="s">
        <v>692</v>
      </c>
      <c r="P312" t="s">
        <v>692</v>
      </c>
      <c r="Q312">
        <v>1</v>
      </c>
      <c r="W312">
        <v>0</v>
      </c>
      <c r="X312">
        <v>1855713677</v>
      </c>
      <c r="Y312">
        <f t="shared" si="94"/>
        <v>1.008</v>
      </c>
      <c r="AA312">
        <v>0</v>
      </c>
      <c r="AB312">
        <v>0</v>
      </c>
      <c r="AC312">
        <v>0</v>
      </c>
      <c r="AD312">
        <v>11.09</v>
      </c>
      <c r="AE312">
        <v>0</v>
      </c>
      <c r="AF312">
        <v>0</v>
      </c>
      <c r="AG312">
        <v>0</v>
      </c>
      <c r="AH312">
        <v>11.09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0.84</v>
      </c>
      <c r="AU312" t="s">
        <v>27</v>
      </c>
      <c r="AV312">
        <v>1</v>
      </c>
      <c r="AW312">
        <v>2</v>
      </c>
      <c r="AX312">
        <v>64878440</v>
      </c>
      <c r="AY312">
        <v>1</v>
      </c>
      <c r="AZ312">
        <v>0</v>
      </c>
      <c r="BA312">
        <v>320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U312">
        <f>ROUND(AT312*Source!I192*AH312*AL312,0)</f>
        <v>14283</v>
      </c>
      <c r="CV312">
        <f>ROUND(Y312*Source!I192,7)</f>
        <v>1545.5160000000001</v>
      </c>
      <c r="CW312">
        <v>0</v>
      </c>
      <c r="CX312">
        <f>ROUND(Y312*Source!I192,7)</f>
        <v>1545.5160000000001</v>
      </c>
      <c r="CY312">
        <f>AD312</f>
        <v>11.09</v>
      </c>
      <c r="CZ312">
        <f>AH312</f>
        <v>11.09</v>
      </c>
      <c r="DA312">
        <f>AL312</f>
        <v>1</v>
      </c>
      <c r="DB312">
        <f t="shared" si="95"/>
        <v>11.18</v>
      </c>
      <c r="DC312">
        <f t="shared" si="96"/>
        <v>0</v>
      </c>
      <c r="DD312" t="s">
        <v>3</v>
      </c>
      <c r="DE312" t="s">
        <v>3</v>
      </c>
      <c r="DF312">
        <f>ROUND(ROUND(AE312,0)*CX312,0)</f>
        <v>0</v>
      </c>
      <c r="DG312">
        <f>ROUND(ROUND(AF312,0)*CX312,0)</f>
        <v>0</v>
      </c>
      <c r="DH312">
        <f>ROUND(ROUND(AG312,0)*CX312,0)</f>
        <v>0</v>
      </c>
      <c r="DI312">
        <f>ROUND(ROUND(AH312,0)*CX312,0)</f>
        <v>17001</v>
      </c>
      <c r="DJ312">
        <f>DI312</f>
        <v>17001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ROW(Source!A192)</f>
        <v>192</v>
      </c>
      <c r="B313">
        <v>64877767</v>
      </c>
      <c r="C313">
        <v>64878436</v>
      </c>
      <c r="D313">
        <v>29174853</v>
      </c>
      <c r="E313">
        <v>1</v>
      </c>
      <c r="F313">
        <v>1</v>
      </c>
      <c r="G313">
        <v>1</v>
      </c>
      <c r="H313">
        <v>2</v>
      </c>
      <c r="I313" t="s">
        <v>918</v>
      </c>
      <c r="J313" t="s">
        <v>919</v>
      </c>
      <c r="K313" t="s">
        <v>920</v>
      </c>
      <c r="L313">
        <v>1368</v>
      </c>
      <c r="N313">
        <v>1011</v>
      </c>
      <c r="O313" t="s">
        <v>698</v>
      </c>
      <c r="P313" t="s">
        <v>698</v>
      </c>
      <c r="Q313">
        <v>1</v>
      </c>
      <c r="W313">
        <v>0</v>
      </c>
      <c r="X313">
        <v>-936022326</v>
      </c>
      <c r="Y313">
        <f t="shared" si="94"/>
        <v>0.39600000000000002</v>
      </c>
      <c r="AA313">
        <v>0</v>
      </c>
      <c r="AB313">
        <v>84.05</v>
      </c>
      <c r="AC313">
        <v>0</v>
      </c>
      <c r="AD313">
        <v>0</v>
      </c>
      <c r="AE313">
        <v>0</v>
      </c>
      <c r="AF313">
        <v>14.85</v>
      </c>
      <c r="AG313">
        <v>0</v>
      </c>
      <c r="AH313">
        <v>0</v>
      </c>
      <c r="AI313">
        <v>1</v>
      </c>
      <c r="AJ313">
        <v>5.66</v>
      </c>
      <c r="AK313">
        <v>50.93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0.33</v>
      </c>
      <c r="AU313" t="s">
        <v>27</v>
      </c>
      <c r="AV313">
        <v>0</v>
      </c>
      <c r="AW313">
        <v>2</v>
      </c>
      <c r="AX313">
        <v>64878441</v>
      </c>
      <c r="AY313">
        <v>1</v>
      </c>
      <c r="AZ313">
        <v>0</v>
      </c>
      <c r="BA313">
        <v>321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ROUND(Y313*Source!I192*DO313,7)</f>
        <v>0</v>
      </c>
      <c r="CX313">
        <f>ROUND(Y313*Source!I192,7)</f>
        <v>607.16700000000003</v>
      </c>
      <c r="CY313">
        <f>AB313</f>
        <v>84.05</v>
      </c>
      <c r="CZ313">
        <f>AF313</f>
        <v>14.85</v>
      </c>
      <c r="DA313">
        <f>AJ313</f>
        <v>5.66</v>
      </c>
      <c r="DB313">
        <f t="shared" si="95"/>
        <v>5.88</v>
      </c>
      <c r="DC313">
        <f t="shared" si="96"/>
        <v>0</v>
      </c>
      <c r="DD313" t="s">
        <v>3</v>
      </c>
      <c r="DE313" t="s">
        <v>3</v>
      </c>
      <c r="DF313">
        <f>ROUND(ROUND(AE313,0)*CX313,0)</f>
        <v>0</v>
      </c>
      <c r="DG313">
        <f>ROUND(ROUND(AF313*AJ313,0)*CX313,0)</f>
        <v>51002</v>
      </c>
      <c r="DH313">
        <f>ROUND(ROUND(AG313*AK313,0)*CX313,0)</f>
        <v>0</v>
      </c>
      <c r="DI313">
        <f>ROUND(ROUND(AH313,0)*CX313,0)</f>
        <v>0</v>
      </c>
      <c r="DJ313">
        <f>DG313</f>
        <v>51002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ROW(Source!A192)</f>
        <v>192</v>
      </c>
      <c r="B314">
        <v>64877767</v>
      </c>
      <c r="C314">
        <v>64878436</v>
      </c>
      <c r="D314">
        <v>29174862</v>
      </c>
      <c r="E314">
        <v>1</v>
      </c>
      <c r="F314">
        <v>1</v>
      </c>
      <c r="G314">
        <v>1</v>
      </c>
      <c r="H314">
        <v>2</v>
      </c>
      <c r="I314" t="s">
        <v>921</v>
      </c>
      <c r="J314" t="s">
        <v>922</v>
      </c>
      <c r="K314" t="s">
        <v>923</v>
      </c>
      <c r="L314">
        <v>1368</v>
      </c>
      <c r="N314">
        <v>1011</v>
      </c>
      <c r="O314" t="s">
        <v>698</v>
      </c>
      <c r="P314" t="s">
        <v>698</v>
      </c>
      <c r="Q314">
        <v>1</v>
      </c>
      <c r="W314">
        <v>0</v>
      </c>
      <c r="X314">
        <v>304095196</v>
      </c>
      <c r="Y314">
        <f t="shared" si="94"/>
        <v>0.39600000000000002</v>
      </c>
      <c r="AA314">
        <v>0</v>
      </c>
      <c r="AB314">
        <v>142.35</v>
      </c>
      <c r="AC314">
        <v>0</v>
      </c>
      <c r="AD314">
        <v>0</v>
      </c>
      <c r="AE314">
        <v>0</v>
      </c>
      <c r="AF314">
        <v>18.93</v>
      </c>
      <c r="AG314">
        <v>0</v>
      </c>
      <c r="AH314">
        <v>0</v>
      </c>
      <c r="AI314">
        <v>1</v>
      </c>
      <c r="AJ314">
        <v>7.52</v>
      </c>
      <c r="AK314">
        <v>50.93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0.33</v>
      </c>
      <c r="AU314" t="s">
        <v>27</v>
      </c>
      <c r="AV314">
        <v>0</v>
      </c>
      <c r="AW314">
        <v>2</v>
      </c>
      <c r="AX314">
        <v>64878442</v>
      </c>
      <c r="AY314">
        <v>1</v>
      </c>
      <c r="AZ314">
        <v>0</v>
      </c>
      <c r="BA314">
        <v>322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ROUND(Y314*Source!I192*DO314,7)</f>
        <v>0</v>
      </c>
      <c r="CX314">
        <f>ROUND(Y314*Source!I192,7)</f>
        <v>607.16700000000003</v>
      </c>
      <c r="CY314">
        <f>AB314</f>
        <v>142.35</v>
      </c>
      <c r="CZ314">
        <f>AF314</f>
        <v>18.93</v>
      </c>
      <c r="DA314">
        <f>AJ314</f>
        <v>7.52</v>
      </c>
      <c r="DB314">
        <f t="shared" si="95"/>
        <v>7.5</v>
      </c>
      <c r="DC314">
        <f t="shared" si="96"/>
        <v>0</v>
      </c>
      <c r="DD314" t="s">
        <v>3</v>
      </c>
      <c r="DE314" t="s">
        <v>3</v>
      </c>
      <c r="DF314">
        <f>ROUND(ROUND(AE314,0)*CX314,0)</f>
        <v>0</v>
      </c>
      <c r="DG314">
        <f>ROUND(ROUND(AF314*AJ314,0)*CX314,0)</f>
        <v>86218</v>
      </c>
      <c r="DH314">
        <f>ROUND(ROUND(AG314*AK314,0)*CX314,0)</f>
        <v>0</v>
      </c>
      <c r="DI314">
        <f>ROUND(ROUND(AH314,0)*CX314,0)</f>
        <v>0</v>
      </c>
      <c r="DJ314">
        <f>DG314</f>
        <v>86218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ROW(Source!A193)</f>
        <v>193</v>
      </c>
      <c r="B315">
        <v>64877770</v>
      </c>
      <c r="C315">
        <v>64878443</v>
      </c>
      <c r="D315">
        <v>18442760</v>
      </c>
      <c r="E315">
        <v>1</v>
      </c>
      <c r="F315">
        <v>1</v>
      </c>
      <c r="G315">
        <v>1</v>
      </c>
      <c r="H315">
        <v>1</v>
      </c>
      <c r="I315" t="s">
        <v>916</v>
      </c>
      <c r="J315" t="s">
        <v>3</v>
      </c>
      <c r="K315" t="s">
        <v>917</v>
      </c>
      <c r="L315">
        <v>1369</v>
      </c>
      <c r="N315">
        <v>1013</v>
      </c>
      <c r="O315" t="s">
        <v>692</v>
      </c>
      <c r="P315" t="s">
        <v>692</v>
      </c>
      <c r="Q315">
        <v>1</v>
      </c>
      <c r="W315">
        <v>0</v>
      </c>
      <c r="X315">
        <v>1855713677</v>
      </c>
      <c r="Y315">
        <f t="shared" si="94"/>
        <v>1.3919999999999999</v>
      </c>
      <c r="AA315">
        <v>0</v>
      </c>
      <c r="AB315">
        <v>0</v>
      </c>
      <c r="AC315">
        <v>0</v>
      </c>
      <c r="AD315">
        <v>11.09</v>
      </c>
      <c r="AE315">
        <v>0</v>
      </c>
      <c r="AF315">
        <v>0</v>
      </c>
      <c r="AG315">
        <v>0</v>
      </c>
      <c r="AH315">
        <v>11.09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1.1599999999999999</v>
      </c>
      <c r="AU315" t="s">
        <v>27</v>
      </c>
      <c r="AV315">
        <v>1</v>
      </c>
      <c r="AW315">
        <v>2</v>
      </c>
      <c r="AX315">
        <v>64878447</v>
      </c>
      <c r="AY315">
        <v>1</v>
      </c>
      <c r="AZ315">
        <v>0</v>
      </c>
      <c r="BA315">
        <v>323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ROUND(AT315*Source!I193*AH315*AL315,0)</f>
        <v>2047</v>
      </c>
      <c r="CV315">
        <f>ROUND(Y315*Source!I193,7)</f>
        <v>221.44395359999999</v>
      </c>
      <c r="CW315">
        <v>0</v>
      </c>
      <c r="CX315">
        <f>ROUND(Y315*Source!I193,7)</f>
        <v>221.44395359999999</v>
      </c>
      <c r="CY315">
        <f>AD315</f>
        <v>11.09</v>
      </c>
      <c r="CZ315">
        <f>AH315</f>
        <v>11.09</v>
      </c>
      <c r="DA315">
        <f>AL315</f>
        <v>1</v>
      </c>
      <c r="DB315">
        <f t="shared" si="95"/>
        <v>15.43</v>
      </c>
      <c r="DC315">
        <f t="shared" si="96"/>
        <v>0</v>
      </c>
      <c r="DD315" t="s">
        <v>3</v>
      </c>
      <c r="DE315" t="s">
        <v>3</v>
      </c>
      <c r="DF315">
        <f>ROUND(ROUND(AE315,2)*CX315,2)</f>
        <v>0</v>
      </c>
      <c r="DG315">
        <f>ROUND(ROUND(AF315,2)*CX315,2)</f>
        <v>0</v>
      </c>
      <c r="DH315">
        <f>ROUND(ROUND(AG315,2)*CX315,2)</f>
        <v>0</v>
      </c>
      <c r="DI315">
        <f>ROUND(ROUND(AH315,2)*CX315,2)</f>
        <v>2455.81</v>
      </c>
      <c r="DJ315">
        <f>DI315</f>
        <v>2455.81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ROW(Source!A193)</f>
        <v>193</v>
      </c>
      <c r="B316">
        <v>64877770</v>
      </c>
      <c r="C316">
        <v>64878443</v>
      </c>
      <c r="D316">
        <v>29174853</v>
      </c>
      <c r="E316">
        <v>1</v>
      </c>
      <c r="F316">
        <v>1</v>
      </c>
      <c r="G316">
        <v>1</v>
      </c>
      <c r="H316">
        <v>2</v>
      </c>
      <c r="I316" t="s">
        <v>918</v>
      </c>
      <c r="J316" t="s">
        <v>919</v>
      </c>
      <c r="K316" t="s">
        <v>920</v>
      </c>
      <c r="L316">
        <v>1368</v>
      </c>
      <c r="N316">
        <v>1011</v>
      </c>
      <c r="O316" t="s">
        <v>698</v>
      </c>
      <c r="P316" t="s">
        <v>698</v>
      </c>
      <c r="Q316">
        <v>1</v>
      </c>
      <c r="W316">
        <v>0</v>
      </c>
      <c r="X316">
        <v>-936022326</v>
      </c>
      <c r="Y316">
        <f t="shared" si="94"/>
        <v>0.56399999999999995</v>
      </c>
      <c r="AA316">
        <v>0</v>
      </c>
      <c r="AB316">
        <v>14.85</v>
      </c>
      <c r="AC316">
        <v>0</v>
      </c>
      <c r="AD316">
        <v>0</v>
      </c>
      <c r="AE316">
        <v>0</v>
      </c>
      <c r="AF316">
        <v>14.85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0.47</v>
      </c>
      <c r="AU316" t="s">
        <v>27</v>
      </c>
      <c r="AV316">
        <v>0</v>
      </c>
      <c r="AW316">
        <v>2</v>
      </c>
      <c r="AX316">
        <v>64878448</v>
      </c>
      <c r="AY316">
        <v>1</v>
      </c>
      <c r="AZ316">
        <v>0</v>
      </c>
      <c r="BA316">
        <v>324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ROUND(Y316*Source!I193*DO316,7)</f>
        <v>0</v>
      </c>
      <c r="CX316">
        <f>ROUND(Y316*Source!I193,7)</f>
        <v>89.722981200000007</v>
      </c>
      <c r="CY316">
        <f>AB316</f>
        <v>14.85</v>
      </c>
      <c r="CZ316">
        <f>AF316</f>
        <v>14.85</v>
      </c>
      <c r="DA316">
        <f>AJ316</f>
        <v>1</v>
      </c>
      <c r="DB316">
        <f t="shared" si="95"/>
        <v>8.3800000000000008</v>
      </c>
      <c r="DC316">
        <f t="shared" si="96"/>
        <v>0</v>
      </c>
      <c r="DD316" t="s">
        <v>3</v>
      </c>
      <c r="DE316" t="s">
        <v>3</v>
      </c>
      <c r="DF316">
        <f>ROUND(ROUND(AE316,2)*CX316,2)</f>
        <v>0</v>
      </c>
      <c r="DG316">
        <f>ROUND(ROUND(AF316,2)*CX316,2)</f>
        <v>1332.39</v>
      </c>
      <c r="DH316">
        <f>ROUND(ROUND(AG316,2)*CX316,2)</f>
        <v>0</v>
      </c>
      <c r="DI316">
        <f>ROUND(ROUND(AH316,2)*CX316,2)</f>
        <v>0</v>
      </c>
      <c r="DJ316">
        <f>DG316</f>
        <v>1332.39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ROW(Source!A193)</f>
        <v>193</v>
      </c>
      <c r="B317">
        <v>64877770</v>
      </c>
      <c r="C317">
        <v>64878443</v>
      </c>
      <c r="D317">
        <v>29174862</v>
      </c>
      <c r="E317">
        <v>1</v>
      </c>
      <c r="F317">
        <v>1</v>
      </c>
      <c r="G317">
        <v>1</v>
      </c>
      <c r="H317">
        <v>2</v>
      </c>
      <c r="I317" t="s">
        <v>921</v>
      </c>
      <c r="J317" t="s">
        <v>922</v>
      </c>
      <c r="K317" t="s">
        <v>923</v>
      </c>
      <c r="L317">
        <v>1368</v>
      </c>
      <c r="N317">
        <v>1011</v>
      </c>
      <c r="O317" t="s">
        <v>698</v>
      </c>
      <c r="P317" t="s">
        <v>698</v>
      </c>
      <c r="Q317">
        <v>1</v>
      </c>
      <c r="W317">
        <v>0</v>
      </c>
      <c r="X317">
        <v>304095196</v>
      </c>
      <c r="Y317">
        <f t="shared" si="94"/>
        <v>0.56399999999999995</v>
      </c>
      <c r="AA317">
        <v>0</v>
      </c>
      <c r="AB317">
        <v>18.93</v>
      </c>
      <c r="AC317">
        <v>0</v>
      </c>
      <c r="AD317">
        <v>0</v>
      </c>
      <c r="AE317">
        <v>0</v>
      </c>
      <c r="AF317">
        <v>18.93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0.47</v>
      </c>
      <c r="AU317" t="s">
        <v>27</v>
      </c>
      <c r="AV317">
        <v>0</v>
      </c>
      <c r="AW317">
        <v>2</v>
      </c>
      <c r="AX317">
        <v>64878449</v>
      </c>
      <c r="AY317">
        <v>1</v>
      </c>
      <c r="AZ317">
        <v>0</v>
      </c>
      <c r="BA317">
        <v>325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ROUND(Y317*Source!I193*DO317,7)</f>
        <v>0</v>
      </c>
      <c r="CX317">
        <f>ROUND(Y317*Source!I193,7)</f>
        <v>89.722981200000007</v>
      </c>
      <c r="CY317">
        <f>AB317</f>
        <v>18.93</v>
      </c>
      <c r="CZ317">
        <f>AF317</f>
        <v>18.93</v>
      </c>
      <c r="DA317">
        <f>AJ317</f>
        <v>1</v>
      </c>
      <c r="DB317">
        <f t="shared" si="95"/>
        <v>10.68</v>
      </c>
      <c r="DC317">
        <f t="shared" si="96"/>
        <v>0</v>
      </c>
      <c r="DD317" t="s">
        <v>3</v>
      </c>
      <c r="DE317" t="s">
        <v>3</v>
      </c>
      <c r="DF317">
        <f>ROUND(ROUND(AE317,2)*CX317,2)</f>
        <v>0</v>
      </c>
      <c r="DG317">
        <f>ROUND(ROUND(AF317,2)*CX317,2)</f>
        <v>1698.46</v>
      </c>
      <c r="DH317">
        <f>ROUND(ROUND(AG317,2)*CX317,2)</f>
        <v>0</v>
      </c>
      <c r="DI317">
        <f>ROUND(ROUND(AH317,2)*CX317,2)</f>
        <v>0</v>
      </c>
      <c r="DJ317">
        <f>DG317</f>
        <v>1698.46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ROW(Source!A194)</f>
        <v>194</v>
      </c>
      <c r="B318">
        <v>64877767</v>
      </c>
      <c r="C318">
        <v>64878443</v>
      </c>
      <c r="D318">
        <v>18442760</v>
      </c>
      <c r="E318">
        <v>1</v>
      </c>
      <c r="F318">
        <v>1</v>
      </c>
      <c r="G318">
        <v>1</v>
      </c>
      <c r="H318">
        <v>1</v>
      </c>
      <c r="I318" t="s">
        <v>916</v>
      </c>
      <c r="J318" t="s">
        <v>3</v>
      </c>
      <c r="K318" t="s">
        <v>917</v>
      </c>
      <c r="L318">
        <v>1369</v>
      </c>
      <c r="N318">
        <v>1013</v>
      </c>
      <c r="O318" t="s">
        <v>692</v>
      </c>
      <c r="P318" t="s">
        <v>692</v>
      </c>
      <c r="Q318">
        <v>1</v>
      </c>
      <c r="W318">
        <v>0</v>
      </c>
      <c r="X318">
        <v>1855713677</v>
      </c>
      <c r="Y318">
        <f t="shared" si="94"/>
        <v>1.3919999999999999</v>
      </c>
      <c r="AA318">
        <v>0</v>
      </c>
      <c r="AB318">
        <v>0</v>
      </c>
      <c r="AC318">
        <v>0</v>
      </c>
      <c r="AD318">
        <v>11.09</v>
      </c>
      <c r="AE318">
        <v>0</v>
      </c>
      <c r="AF318">
        <v>0</v>
      </c>
      <c r="AG318">
        <v>0</v>
      </c>
      <c r="AH318">
        <v>11.09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1.1599999999999999</v>
      </c>
      <c r="AU318" t="s">
        <v>27</v>
      </c>
      <c r="AV318">
        <v>1</v>
      </c>
      <c r="AW318">
        <v>2</v>
      </c>
      <c r="AX318">
        <v>64878447</v>
      </c>
      <c r="AY318">
        <v>1</v>
      </c>
      <c r="AZ318">
        <v>0</v>
      </c>
      <c r="BA318">
        <v>326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U318">
        <f>ROUND(AT318*Source!I194*AH318*AL318,0)</f>
        <v>2047</v>
      </c>
      <c r="CV318">
        <f>ROUND(Y318*Source!I194,7)</f>
        <v>221.44395359999999</v>
      </c>
      <c r="CW318">
        <v>0</v>
      </c>
      <c r="CX318">
        <f>ROUND(Y318*Source!I194,7)</f>
        <v>221.44395359999999</v>
      </c>
      <c r="CY318">
        <f>AD318</f>
        <v>11.09</v>
      </c>
      <c r="CZ318">
        <f>AH318</f>
        <v>11.09</v>
      </c>
      <c r="DA318">
        <f>AL318</f>
        <v>1</v>
      </c>
      <c r="DB318">
        <f t="shared" si="95"/>
        <v>15.43</v>
      </c>
      <c r="DC318">
        <f t="shared" si="96"/>
        <v>0</v>
      </c>
      <c r="DD318" t="s">
        <v>3</v>
      </c>
      <c r="DE318" t="s">
        <v>3</v>
      </c>
      <c r="DF318">
        <f>ROUND(ROUND(AE318,0)*CX318,0)</f>
        <v>0</v>
      </c>
      <c r="DG318">
        <f>ROUND(ROUND(AF318,0)*CX318,0)</f>
        <v>0</v>
      </c>
      <c r="DH318">
        <f>ROUND(ROUND(AG318,0)*CX318,0)</f>
        <v>0</v>
      </c>
      <c r="DI318">
        <f>ROUND(ROUND(AH318,0)*CX318,0)</f>
        <v>2436</v>
      </c>
      <c r="DJ318">
        <f>DI318</f>
        <v>2436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ROW(Source!A194)</f>
        <v>194</v>
      </c>
      <c r="B319">
        <v>64877767</v>
      </c>
      <c r="C319">
        <v>64878443</v>
      </c>
      <c r="D319">
        <v>29174853</v>
      </c>
      <c r="E319">
        <v>1</v>
      </c>
      <c r="F319">
        <v>1</v>
      </c>
      <c r="G319">
        <v>1</v>
      </c>
      <c r="H319">
        <v>2</v>
      </c>
      <c r="I319" t="s">
        <v>918</v>
      </c>
      <c r="J319" t="s">
        <v>919</v>
      </c>
      <c r="K319" t="s">
        <v>920</v>
      </c>
      <c r="L319">
        <v>1368</v>
      </c>
      <c r="N319">
        <v>1011</v>
      </c>
      <c r="O319" t="s">
        <v>698</v>
      </c>
      <c r="P319" t="s">
        <v>698</v>
      </c>
      <c r="Q319">
        <v>1</v>
      </c>
      <c r="W319">
        <v>0</v>
      </c>
      <c r="X319">
        <v>-936022326</v>
      </c>
      <c r="Y319">
        <f t="shared" si="94"/>
        <v>0.56399999999999995</v>
      </c>
      <c r="AA319">
        <v>0</v>
      </c>
      <c r="AB319">
        <v>84.05</v>
      </c>
      <c r="AC319">
        <v>0</v>
      </c>
      <c r="AD319">
        <v>0</v>
      </c>
      <c r="AE319">
        <v>0</v>
      </c>
      <c r="AF319">
        <v>14.85</v>
      </c>
      <c r="AG319">
        <v>0</v>
      </c>
      <c r="AH319">
        <v>0</v>
      </c>
      <c r="AI319">
        <v>1</v>
      </c>
      <c r="AJ319">
        <v>5.66</v>
      </c>
      <c r="AK319">
        <v>50.93</v>
      </c>
      <c r="AL319">
        <v>1</v>
      </c>
      <c r="AM319">
        <v>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0.47</v>
      </c>
      <c r="AU319" t="s">
        <v>27</v>
      </c>
      <c r="AV319">
        <v>0</v>
      </c>
      <c r="AW319">
        <v>2</v>
      </c>
      <c r="AX319">
        <v>64878448</v>
      </c>
      <c r="AY319">
        <v>1</v>
      </c>
      <c r="AZ319">
        <v>0</v>
      </c>
      <c r="BA319">
        <v>327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ROUND(Y319*Source!I194*DO319,7)</f>
        <v>0</v>
      </c>
      <c r="CX319">
        <f>ROUND(Y319*Source!I194,7)</f>
        <v>89.722981200000007</v>
      </c>
      <c r="CY319">
        <f>AB319</f>
        <v>84.05</v>
      </c>
      <c r="CZ319">
        <f>AF319</f>
        <v>14.85</v>
      </c>
      <c r="DA319">
        <f>AJ319</f>
        <v>5.66</v>
      </c>
      <c r="DB319">
        <f t="shared" si="95"/>
        <v>8.3800000000000008</v>
      </c>
      <c r="DC319">
        <f t="shared" si="96"/>
        <v>0</v>
      </c>
      <c r="DD319" t="s">
        <v>3</v>
      </c>
      <c r="DE319" t="s">
        <v>3</v>
      </c>
      <c r="DF319">
        <f>ROUND(ROUND(AE319,0)*CX319,0)</f>
        <v>0</v>
      </c>
      <c r="DG319">
        <f>ROUND(ROUND(AF319*AJ319,0)*CX319,0)</f>
        <v>7537</v>
      </c>
      <c r="DH319">
        <f>ROUND(ROUND(AG319*AK319,0)*CX319,0)</f>
        <v>0</v>
      </c>
      <c r="DI319">
        <f>ROUND(ROUND(AH319,0)*CX319,0)</f>
        <v>0</v>
      </c>
      <c r="DJ319">
        <f>DG319</f>
        <v>7537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ROW(Source!A194)</f>
        <v>194</v>
      </c>
      <c r="B320">
        <v>64877767</v>
      </c>
      <c r="C320">
        <v>64878443</v>
      </c>
      <c r="D320">
        <v>29174862</v>
      </c>
      <c r="E320">
        <v>1</v>
      </c>
      <c r="F320">
        <v>1</v>
      </c>
      <c r="G320">
        <v>1</v>
      </c>
      <c r="H320">
        <v>2</v>
      </c>
      <c r="I320" t="s">
        <v>921</v>
      </c>
      <c r="J320" t="s">
        <v>922</v>
      </c>
      <c r="K320" t="s">
        <v>923</v>
      </c>
      <c r="L320">
        <v>1368</v>
      </c>
      <c r="N320">
        <v>1011</v>
      </c>
      <c r="O320" t="s">
        <v>698</v>
      </c>
      <c r="P320" t="s">
        <v>698</v>
      </c>
      <c r="Q320">
        <v>1</v>
      </c>
      <c r="W320">
        <v>0</v>
      </c>
      <c r="X320">
        <v>304095196</v>
      </c>
      <c r="Y320">
        <f t="shared" si="94"/>
        <v>0.56399999999999995</v>
      </c>
      <c r="AA320">
        <v>0</v>
      </c>
      <c r="AB320">
        <v>142.35</v>
      </c>
      <c r="AC320">
        <v>0</v>
      </c>
      <c r="AD320">
        <v>0</v>
      </c>
      <c r="AE320">
        <v>0</v>
      </c>
      <c r="AF320">
        <v>18.93</v>
      </c>
      <c r="AG320">
        <v>0</v>
      </c>
      <c r="AH320">
        <v>0</v>
      </c>
      <c r="AI320">
        <v>1</v>
      </c>
      <c r="AJ320">
        <v>7.52</v>
      </c>
      <c r="AK320">
        <v>50.93</v>
      </c>
      <c r="AL320">
        <v>1</v>
      </c>
      <c r="AM320">
        <v>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0.47</v>
      </c>
      <c r="AU320" t="s">
        <v>27</v>
      </c>
      <c r="AV320">
        <v>0</v>
      </c>
      <c r="AW320">
        <v>2</v>
      </c>
      <c r="AX320">
        <v>64878449</v>
      </c>
      <c r="AY320">
        <v>1</v>
      </c>
      <c r="AZ320">
        <v>0</v>
      </c>
      <c r="BA320">
        <v>328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ROUND(Y320*Source!I194*DO320,7)</f>
        <v>0</v>
      </c>
      <c r="CX320">
        <f>ROUND(Y320*Source!I194,7)</f>
        <v>89.722981200000007</v>
      </c>
      <c r="CY320">
        <f>AB320</f>
        <v>142.35</v>
      </c>
      <c r="CZ320">
        <f>AF320</f>
        <v>18.93</v>
      </c>
      <c r="DA320">
        <f>AJ320</f>
        <v>7.52</v>
      </c>
      <c r="DB320">
        <f t="shared" si="95"/>
        <v>10.68</v>
      </c>
      <c r="DC320">
        <f t="shared" si="96"/>
        <v>0</v>
      </c>
      <c r="DD320" t="s">
        <v>3</v>
      </c>
      <c r="DE320" t="s">
        <v>3</v>
      </c>
      <c r="DF320">
        <f>ROUND(ROUND(AE320,0)*CX320,0)</f>
        <v>0</v>
      </c>
      <c r="DG320">
        <f>ROUND(ROUND(AF320*AJ320,0)*CX320,0)</f>
        <v>12741</v>
      </c>
      <c r="DH320">
        <f>ROUND(ROUND(AG320*AK320,0)*CX320,0)</f>
        <v>0</v>
      </c>
      <c r="DI320">
        <f>ROUND(ROUND(AH320,0)*CX320,0)</f>
        <v>0</v>
      </c>
      <c r="DJ320">
        <f>DG320</f>
        <v>12741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ROW(Source!A195)</f>
        <v>195</v>
      </c>
      <c r="B321">
        <v>64877770</v>
      </c>
      <c r="C321">
        <v>64878450</v>
      </c>
      <c r="D321">
        <v>29362762</v>
      </c>
      <c r="E321">
        <v>1</v>
      </c>
      <c r="F321">
        <v>1</v>
      </c>
      <c r="G321">
        <v>1</v>
      </c>
      <c r="H321">
        <v>1</v>
      </c>
      <c r="I321" t="s">
        <v>924</v>
      </c>
      <c r="J321" t="s">
        <v>3</v>
      </c>
      <c r="K321" t="s">
        <v>925</v>
      </c>
      <c r="L321">
        <v>1369</v>
      </c>
      <c r="N321">
        <v>1013</v>
      </c>
      <c r="O321" t="s">
        <v>692</v>
      </c>
      <c r="P321" t="s">
        <v>692</v>
      </c>
      <c r="Q321">
        <v>1</v>
      </c>
      <c r="W321">
        <v>0</v>
      </c>
      <c r="X321">
        <v>604758886</v>
      </c>
      <c r="Y321">
        <f t="shared" si="94"/>
        <v>6.3599999999999994</v>
      </c>
      <c r="AA321">
        <v>0</v>
      </c>
      <c r="AB321">
        <v>0</v>
      </c>
      <c r="AC321">
        <v>0</v>
      </c>
      <c r="AD321">
        <v>9.6199999999999992</v>
      </c>
      <c r="AE321">
        <v>0</v>
      </c>
      <c r="AF321">
        <v>0</v>
      </c>
      <c r="AG321">
        <v>0</v>
      </c>
      <c r="AH321">
        <v>9.6199999999999992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5.3</v>
      </c>
      <c r="AU321" t="s">
        <v>27</v>
      </c>
      <c r="AV321">
        <v>1</v>
      </c>
      <c r="AW321">
        <v>2</v>
      </c>
      <c r="AX321">
        <v>64878454</v>
      </c>
      <c r="AY321">
        <v>1</v>
      </c>
      <c r="AZ321">
        <v>0</v>
      </c>
      <c r="BA321">
        <v>329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ROUND(AT321*Source!I195*AH321*AL321,0)</f>
        <v>3127</v>
      </c>
      <c r="CV321">
        <f>ROUND(Y321*Source!I195,7)</f>
        <v>390.05880000000002</v>
      </c>
      <c r="CW321">
        <v>0</v>
      </c>
      <c r="CX321">
        <f>ROUND(Y321*Source!I195,7)</f>
        <v>390.05880000000002</v>
      </c>
      <c r="CY321">
        <f>AD321</f>
        <v>9.6199999999999992</v>
      </c>
      <c r="CZ321">
        <f>AH321</f>
        <v>9.6199999999999992</v>
      </c>
      <c r="DA321">
        <f>AL321</f>
        <v>1</v>
      </c>
      <c r="DB321">
        <f t="shared" si="95"/>
        <v>61.19</v>
      </c>
      <c r="DC321">
        <f t="shared" si="96"/>
        <v>0</v>
      </c>
      <c r="DD321" t="s">
        <v>3</v>
      </c>
      <c r="DE321" t="s">
        <v>3</v>
      </c>
      <c r="DF321">
        <f>ROUND(ROUND(AE321,2)*CX321,2)</f>
        <v>0</v>
      </c>
      <c r="DG321">
        <f>ROUND(ROUND(AF321,2)*CX321,2)</f>
        <v>0</v>
      </c>
      <c r="DH321">
        <f>ROUND(ROUND(AG321,2)*CX321,2)</f>
        <v>0</v>
      </c>
      <c r="DI321">
        <f>ROUND(ROUND(AH321,2)*CX321,2)</f>
        <v>3752.37</v>
      </c>
      <c r="DJ321">
        <f>DI321</f>
        <v>3752.37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ROW(Source!A195)</f>
        <v>195</v>
      </c>
      <c r="B322">
        <v>64877770</v>
      </c>
      <c r="C322">
        <v>64878450</v>
      </c>
      <c r="D322">
        <v>29174913</v>
      </c>
      <c r="E322">
        <v>1</v>
      </c>
      <c r="F322">
        <v>1</v>
      </c>
      <c r="G322">
        <v>1</v>
      </c>
      <c r="H322">
        <v>2</v>
      </c>
      <c r="I322" t="s">
        <v>745</v>
      </c>
      <c r="J322" t="s">
        <v>746</v>
      </c>
      <c r="K322" t="s">
        <v>747</v>
      </c>
      <c r="L322">
        <v>1368</v>
      </c>
      <c r="N322">
        <v>1011</v>
      </c>
      <c r="O322" t="s">
        <v>698</v>
      </c>
      <c r="P322" t="s">
        <v>698</v>
      </c>
      <c r="Q322">
        <v>1</v>
      </c>
      <c r="W322">
        <v>0</v>
      </c>
      <c r="X322">
        <v>1230759911</v>
      </c>
      <c r="Y322">
        <f t="shared" si="94"/>
        <v>4.68</v>
      </c>
      <c r="AA322">
        <v>0</v>
      </c>
      <c r="AB322">
        <v>87.17</v>
      </c>
      <c r="AC322">
        <v>11.6</v>
      </c>
      <c r="AD322">
        <v>0</v>
      </c>
      <c r="AE322">
        <v>0</v>
      </c>
      <c r="AF322">
        <v>87.17</v>
      </c>
      <c r="AG322">
        <v>11.6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3.9</v>
      </c>
      <c r="AU322" t="s">
        <v>27</v>
      </c>
      <c r="AV322">
        <v>0</v>
      </c>
      <c r="AW322">
        <v>2</v>
      </c>
      <c r="AX322">
        <v>64878455</v>
      </c>
      <c r="AY322">
        <v>1</v>
      </c>
      <c r="AZ322">
        <v>0</v>
      </c>
      <c r="BA322">
        <v>330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ROUND(Y322*Source!I195*DO322,7)</f>
        <v>0</v>
      </c>
      <c r="CX322">
        <f>ROUND(Y322*Source!I195,7)</f>
        <v>287.02440000000001</v>
      </c>
      <c r="CY322">
        <f>AB322</f>
        <v>87.17</v>
      </c>
      <c r="CZ322">
        <f>AF322</f>
        <v>87.17</v>
      </c>
      <c r="DA322">
        <f>AJ322</f>
        <v>1</v>
      </c>
      <c r="DB322">
        <f t="shared" si="95"/>
        <v>407.95</v>
      </c>
      <c r="DC322">
        <f t="shared" si="96"/>
        <v>54.29</v>
      </c>
      <c r="DD322" t="s">
        <v>3</v>
      </c>
      <c r="DE322" t="s">
        <v>3</v>
      </c>
      <c r="DF322">
        <f>ROUND(ROUND(AE322,2)*CX322,2)</f>
        <v>0</v>
      </c>
      <c r="DG322">
        <f>ROUND(ROUND(AF322,2)*CX322,2)</f>
        <v>25019.919999999998</v>
      </c>
      <c r="DH322">
        <f>ROUND(ROUND(AG322,2)*CX322,2)</f>
        <v>3329.48</v>
      </c>
      <c r="DI322">
        <f>ROUND(ROUND(AH322,2)*CX322,2)</f>
        <v>0</v>
      </c>
      <c r="DJ322">
        <f>DG322</f>
        <v>25019.919999999998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ROW(Source!A195)</f>
        <v>195</v>
      </c>
      <c r="B323">
        <v>64877770</v>
      </c>
      <c r="C323">
        <v>64878450</v>
      </c>
      <c r="D323">
        <v>29171808</v>
      </c>
      <c r="E323">
        <v>1</v>
      </c>
      <c r="F323">
        <v>1</v>
      </c>
      <c r="G323">
        <v>1</v>
      </c>
      <c r="H323">
        <v>3</v>
      </c>
      <c r="I323" t="s">
        <v>783</v>
      </c>
      <c r="J323" t="s">
        <v>784</v>
      </c>
      <c r="K323" t="s">
        <v>785</v>
      </c>
      <c r="L323">
        <v>1374</v>
      </c>
      <c r="N323">
        <v>1013</v>
      </c>
      <c r="O323" t="s">
        <v>786</v>
      </c>
      <c r="P323" t="s">
        <v>786</v>
      </c>
      <c r="Q323">
        <v>1</v>
      </c>
      <c r="W323">
        <v>0</v>
      </c>
      <c r="X323">
        <v>-915781824</v>
      </c>
      <c r="Y323">
        <f>AT323</f>
        <v>1.02</v>
      </c>
      <c r="AA323">
        <v>1</v>
      </c>
      <c r="AB323">
        <v>0</v>
      </c>
      <c r="AC323">
        <v>0</v>
      </c>
      <c r="AD323">
        <v>0</v>
      </c>
      <c r="AE323">
        <v>1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1.02</v>
      </c>
      <c r="AU323" t="s">
        <v>3</v>
      </c>
      <c r="AV323">
        <v>0</v>
      </c>
      <c r="AW323">
        <v>2</v>
      </c>
      <c r="AX323">
        <v>64878456</v>
      </c>
      <c r="AY323">
        <v>1</v>
      </c>
      <c r="AZ323">
        <v>0</v>
      </c>
      <c r="BA323">
        <v>331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ROUND(Y323*Source!I195,7)</f>
        <v>62.556600000000003</v>
      </c>
      <c r="CY323">
        <f>AA323</f>
        <v>1</v>
      </c>
      <c r="CZ323">
        <f>AE323</f>
        <v>1</v>
      </c>
      <c r="DA323">
        <f>AI323</f>
        <v>1</v>
      </c>
      <c r="DB323">
        <f>ROUND(ROUND(AT323*CZ323,2),2)</f>
        <v>1.02</v>
      </c>
      <c r="DC323">
        <f>ROUND(ROUND(AT323*AG323,2),2)</f>
        <v>0</v>
      </c>
      <c r="DD323" t="s">
        <v>3</v>
      </c>
      <c r="DE323" t="s">
        <v>3</v>
      </c>
      <c r="DF323">
        <f>ROUND(ROUND(AE323,2)*CX323,2)</f>
        <v>62.56</v>
      </c>
      <c r="DG323">
        <f>ROUND(ROUND(AF323,2)*CX323,2)</f>
        <v>0</v>
      </c>
      <c r="DH323">
        <f>ROUND(ROUND(AG323,2)*CX323,2)</f>
        <v>0</v>
      </c>
      <c r="DI323">
        <f>ROUND(ROUND(AH323,2)*CX323,2)</f>
        <v>0</v>
      </c>
      <c r="DJ323">
        <f>DF323</f>
        <v>62.56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ROW(Source!A196)</f>
        <v>196</v>
      </c>
      <c r="B324">
        <v>64877767</v>
      </c>
      <c r="C324">
        <v>64878450</v>
      </c>
      <c r="D324">
        <v>29362762</v>
      </c>
      <c r="E324">
        <v>1</v>
      </c>
      <c r="F324">
        <v>1</v>
      </c>
      <c r="G324">
        <v>1</v>
      </c>
      <c r="H324">
        <v>1</v>
      </c>
      <c r="I324" t="s">
        <v>924</v>
      </c>
      <c r="J324" t="s">
        <v>3</v>
      </c>
      <c r="K324" t="s">
        <v>925</v>
      </c>
      <c r="L324">
        <v>1369</v>
      </c>
      <c r="N324">
        <v>1013</v>
      </c>
      <c r="O324" t="s">
        <v>692</v>
      </c>
      <c r="P324" t="s">
        <v>692</v>
      </c>
      <c r="Q324">
        <v>1</v>
      </c>
      <c r="W324">
        <v>0</v>
      </c>
      <c r="X324">
        <v>604758886</v>
      </c>
      <c r="Y324">
        <f>(AT324*ROUND((0.2+1),7))</f>
        <v>6.3599999999999994</v>
      </c>
      <c r="AA324">
        <v>0</v>
      </c>
      <c r="AB324">
        <v>0</v>
      </c>
      <c r="AC324">
        <v>0</v>
      </c>
      <c r="AD324">
        <v>9.6199999999999992</v>
      </c>
      <c r="AE324">
        <v>0</v>
      </c>
      <c r="AF324">
        <v>0</v>
      </c>
      <c r="AG324">
        <v>0</v>
      </c>
      <c r="AH324">
        <v>9.6199999999999992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5.3</v>
      </c>
      <c r="AU324" t="s">
        <v>27</v>
      </c>
      <c r="AV324">
        <v>1</v>
      </c>
      <c r="AW324">
        <v>2</v>
      </c>
      <c r="AX324">
        <v>64878454</v>
      </c>
      <c r="AY324">
        <v>1</v>
      </c>
      <c r="AZ324">
        <v>0</v>
      </c>
      <c r="BA324">
        <v>332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U324">
        <f>ROUND(AT324*Source!I196*AH324*AL324,0)</f>
        <v>3127</v>
      </c>
      <c r="CV324">
        <f>ROUND(Y324*Source!I196,7)</f>
        <v>390.05880000000002</v>
      </c>
      <c r="CW324">
        <v>0</v>
      </c>
      <c r="CX324">
        <f>ROUND(Y324*Source!I196,7)</f>
        <v>390.05880000000002</v>
      </c>
      <c r="CY324">
        <f>AD324</f>
        <v>9.6199999999999992</v>
      </c>
      <c r="CZ324">
        <f>AH324</f>
        <v>9.6199999999999992</v>
      </c>
      <c r="DA324">
        <f>AL324</f>
        <v>1</v>
      </c>
      <c r="DB324">
        <f>ROUND((ROUND(AT324*CZ324,2)*ROUND((0.2+1),7)),2)</f>
        <v>61.19</v>
      </c>
      <c r="DC324">
        <f>ROUND((ROUND(AT324*AG324,2)*ROUND((0.2+1),7)),2)</f>
        <v>0</v>
      </c>
      <c r="DD324" t="s">
        <v>3</v>
      </c>
      <c r="DE324" t="s">
        <v>3</v>
      </c>
      <c r="DF324">
        <f>ROUND(ROUND(AE324,0)*CX324,0)</f>
        <v>0</v>
      </c>
      <c r="DG324">
        <f>ROUND(ROUND(AF324,0)*CX324,0)</f>
        <v>0</v>
      </c>
      <c r="DH324">
        <f>ROUND(ROUND(AG324,0)*CX324,0)</f>
        <v>0</v>
      </c>
      <c r="DI324">
        <f>ROUND(ROUND(AH324,0)*CX324,0)</f>
        <v>3901</v>
      </c>
      <c r="DJ324">
        <f>DI324</f>
        <v>3901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ROW(Source!A196)</f>
        <v>196</v>
      </c>
      <c r="B325">
        <v>64877767</v>
      </c>
      <c r="C325">
        <v>64878450</v>
      </c>
      <c r="D325">
        <v>29174913</v>
      </c>
      <c r="E325">
        <v>1</v>
      </c>
      <c r="F325">
        <v>1</v>
      </c>
      <c r="G325">
        <v>1</v>
      </c>
      <c r="H325">
        <v>2</v>
      </c>
      <c r="I325" t="s">
        <v>745</v>
      </c>
      <c r="J325" t="s">
        <v>746</v>
      </c>
      <c r="K325" t="s">
        <v>747</v>
      </c>
      <c r="L325">
        <v>1368</v>
      </c>
      <c r="N325">
        <v>1011</v>
      </c>
      <c r="O325" t="s">
        <v>698</v>
      </c>
      <c r="P325" t="s">
        <v>698</v>
      </c>
      <c r="Q325">
        <v>1</v>
      </c>
      <c r="W325">
        <v>0</v>
      </c>
      <c r="X325">
        <v>1230759911</v>
      </c>
      <c r="Y325">
        <f>(AT325*ROUND((0.2+1),7))</f>
        <v>4.68</v>
      </c>
      <c r="AA325">
        <v>0</v>
      </c>
      <c r="AB325">
        <v>2113</v>
      </c>
      <c r="AC325">
        <v>590.79</v>
      </c>
      <c r="AD325">
        <v>0</v>
      </c>
      <c r="AE325">
        <v>0</v>
      </c>
      <c r="AF325">
        <v>87.17</v>
      </c>
      <c r="AG325">
        <v>11.6</v>
      </c>
      <c r="AH325">
        <v>0</v>
      </c>
      <c r="AI325">
        <v>1</v>
      </c>
      <c r="AJ325">
        <v>24.24</v>
      </c>
      <c r="AK325">
        <v>50.93</v>
      </c>
      <c r="AL325">
        <v>1</v>
      </c>
      <c r="AM325">
        <v>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3.9</v>
      </c>
      <c r="AU325" t="s">
        <v>27</v>
      </c>
      <c r="AV325">
        <v>0</v>
      </c>
      <c r="AW325">
        <v>2</v>
      </c>
      <c r="AX325">
        <v>64878455</v>
      </c>
      <c r="AY325">
        <v>1</v>
      </c>
      <c r="AZ325">
        <v>0</v>
      </c>
      <c r="BA325">
        <v>333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ROUND(Y325*Source!I196*DO325,7)</f>
        <v>0</v>
      </c>
      <c r="CX325">
        <f>ROUND(Y325*Source!I196,7)</f>
        <v>287.02440000000001</v>
      </c>
      <c r="CY325">
        <f>AB325</f>
        <v>2113</v>
      </c>
      <c r="CZ325">
        <f>AF325</f>
        <v>87.17</v>
      </c>
      <c r="DA325">
        <f>AJ325</f>
        <v>24.24</v>
      </c>
      <c r="DB325">
        <f>ROUND((ROUND(AT325*CZ325,2)*ROUND((0.2+1),7)),2)</f>
        <v>407.95</v>
      </c>
      <c r="DC325">
        <f>ROUND((ROUND(AT325*AG325,2)*ROUND((0.2+1),7)),2)</f>
        <v>54.29</v>
      </c>
      <c r="DD325" t="s">
        <v>3</v>
      </c>
      <c r="DE325" t="s">
        <v>3</v>
      </c>
      <c r="DF325">
        <f>ROUND(ROUND(AE325,0)*CX325,0)</f>
        <v>0</v>
      </c>
      <c r="DG325">
        <f>ROUND(ROUND(AF325*AJ325,0)*CX325,0)</f>
        <v>606483</v>
      </c>
      <c r="DH325">
        <f>ROUND(ROUND(AG325*AK325,0)*CX325,0)</f>
        <v>169631</v>
      </c>
      <c r="DI325">
        <f>ROUND(ROUND(AH325,0)*CX325,0)</f>
        <v>0</v>
      </c>
      <c r="DJ325">
        <f>DG325</f>
        <v>606483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ROW(Source!A196)</f>
        <v>196</v>
      </c>
      <c r="B326">
        <v>64877767</v>
      </c>
      <c r="C326">
        <v>64878450</v>
      </c>
      <c r="D326">
        <v>29171808</v>
      </c>
      <c r="E326">
        <v>1</v>
      </c>
      <c r="F326">
        <v>1</v>
      </c>
      <c r="G326">
        <v>1</v>
      </c>
      <c r="H326">
        <v>3</v>
      </c>
      <c r="I326" t="s">
        <v>783</v>
      </c>
      <c r="J326" t="s">
        <v>784</v>
      </c>
      <c r="K326" t="s">
        <v>785</v>
      </c>
      <c r="L326">
        <v>1374</v>
      </c>
      <c r="N326">
        <v>1013</v>
      </c>
      <c r="O326" t="s">
        <v>786</v>
      </c>
      <c r="P326" t="s">
        <v>786</v>
      </c>
      <c r="Q326">
        <v>1</v>
      </c>
      <c r="W326">
        <v>0</v>
      </c>
      <c r="X326">
        <v>-915781824</v>
      </c>
      <c r="Y326">
        <f>AT326</f>
        <v>1.02</v>
      </c>
      <c r="AA326">
        <v>1</v>
      </c>
      <c r="AB326">
        <v>0</v>
      </c>
      <c r="AC326">
        <v>0</v>
      </c>
      <c r="AD326">
        <v>0</v>
      </c>
      <c r="AE326">
        <v>1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1.02</v>
      </c>
      <c r="AU326" t="s">
        <v>3</v>
      </c>
      <c r="AV326">
        <v>0</v>
      </c>
      <c r="AW326">
        <v>2</v>
      </c>
      <c r="AX326">
        <v>64878456</v>
      </c>
      <c r="AY326">
        <v>1</v>
      </c>
      <c r="AZ326">
        <v>0</v>
      </c>
      <c r="BA326">
        <v>334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ROUND(Y326*Source!I196,7)</f>
        <v>62.556600000000003</v>
      </c>
      <c r="CY326">
        <f>AA326</f>
        <v>1</v>
      </c>
      <c r="CZ326">
        <f>AE326</f>
        <v>1</v>
      </c>
      <c r="DA326">
        <f>AI326</f>
        <v>1</v>
      </c>
      <c r="DB326">
        <f>ROUND(ROUND(AT326*CZ326,2),2)</f>
        <v>1.02</v>
      </c>
      <c r="DC326">
        <f>ROUND(ROUND(AT326*AG326,2),2)</f>
        <v>0</v>
      </c>
      <c r="DD326" t="s">
        <v>3</v>
      </c>
      <c r="DE326" t="s">
        <v>3</v>
      </c>
      <c r="DF326">
        <f>ROUND(ROUND(AE326,0)*CX326,0)</f>
        <v>63</v>
      </c>
      <c r="DG326">
        <f>ROUND(ROUND(AF326,0)*CX326,0)</f>
        <v>0</v>
      </c>
      <c r="DH326">
        <f>ROUND(ROUND(AG326,0)*CX326,0)</f>
        <v>0</v>
      </c>
      <c r="DI326">
        <f>ROUND(ROUND(AH326,0)*CX326,0)</f>
        <v>0</v>
      </c>
      <c r="DJ326">
        <f>DF326</f>
        <v>63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ROW(Source!A197)</f>
        <v>197</v>
      </c>
      <c r="B327">
        <v>64877770</v>
      </c>
      <c r="C327">
        <v>64878457</v>
      </c>
      <c r="D327">
        <v>29362762</v>
      </c>
      <c r="E327">
        <v>1</v>
      </c>
      <c r="F327">
        <v>1</v>
      </c>
      <c r="G327">
        <v>1</v>
      </c>
      <c r="H327">
        <v>1</v>
      </c>
      <c r="I327" t="s">
        <v>924</v>
      </c>
      <c r="J327" t="s">
        <v>3</v>
      </c>
      <c r="K327" t="s">
        <v>925</v>
      </c>
      <c r="L327">
        <v>1369</v>
      </c>
      <c r="N327">
        <v>1013</v>
      </c>
      <c r="O327" t="s">
        <v>692</v>
      </c>
      <c r="P327" t="s">
        <v>692</v>
      </c>
      <c r="Q327">
        <v>1</v>
      </c>
      <c r="W327">
        <v>0</v>
      </c>
      <c r="X327">
        <v>604758886</v>
      </c>
      <c r="Y327">
        <f>(AT327*ROUND((2*(0.2+1)),7))</f>
        <v>4.7759999999999998</v>
      </c>
      <c r="AA327">
        <v>0</v>
      </c>
      <c r="AB327">
        <v>0</v>
      </c>
      <c r="AC327">
        <v>0</v>
      </c>
      <c r="AD327">
        <v>9.6199999999999992</v>
      </c>
      <c r="AE327">
        <v>0</v>
      </c>
      <c r="AF327">
        <v>0</v>
      </c>
      <c r="AG327">
        <v>0</v>
      </c>
      <c r="AH327">
        <v>9.6199999999999992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1.99</v>
      </c>
      <c r="AU327" t="s">
        <v>199</v>
      </c>
      <c r="AV327">
        <v>1</v>
      </c>
      <c r="AW327">
        <v>2</v>
      </c>
      <c r="AX327">
        <v>64878461</v>
      </c>
      <c r="AY327">
        <v>1</v>
      </c>
      <c r="AZ327">
        <v>0</v>
      </c>
      <c r="BA327">
        <v>335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U327">
        <f>ROUND(AT327*Source!I197*AH327*AL327,0)</f>
        <v>1174</v>
      </c>
      <c r="CV327">
        <f>ROUND(Y327*Source!I197,7)</f>
        <v>292.91208</v>
      </c>
      <c r="CW327">
        <v>0</v>
      </c>
      <c r="CX327">
        <f>ROUND(Y327*Source!I197,7)</f>
        <v>292.91208</v>
      </c>
      <c r="CY327">
        <f>AD327</f>
        <v>9.6199999999999992</v>
      </c>
      <c r="CZ327">
        <f>AH327</f>
        <v>9.6199999999999992</v>
      </c>
      <c r="DA327">
        <f>AL327</f>
        <v>1</v>
      </c>
      <c r="DB327">
        <f>ROUND((ROUND(AT327*CZ327,2)*ROUND((2*(0.2+1)),7)),2)</f>
        <v>45.94</v>
      </c>
      <c r="DC327">
        <f>ROUND((ROUND(AT327*AG327,2)*ROUND((2*(0.2+1)),7)),2)</f>
        <v>0</v>
      </c>
      <c r="DD327" t="s">
        <v>3</v>
      </c>
      <c r="DE327" t="s">
        <v>3</v>
      </c>
      <c r="DF327">
        <f>ROUND(ROUND(AE327,2)*CX327,2)</f>
        <v>0</v>
      </c>
      <c r="DG327">
        <f>ROUND(ROUND(AF327,2)*CX327,2)</f>
        <v>0</v>
      </c>
      <c r="DH327">
        <f>ROUND(ROUND(AG327,2)*CX327,2)</f>
        <v>0</v>
      </c>
      <c r="DI327">
        <f>ROUND(ROUND(AH327,2)*CX327,2)</f>
        <v>2817.81</v>
      </c>
      <c r="DJ327">
        <f>DI327</f>
        <v>2817.81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ROW(Source!A197)</f>
        <v>197</v>
      </c>
      <c r="B328">
        <v>64877770</v>
      </c>
      <c r="C328">
        <v>64878457</v>
      </c>
      <c r="D328">
        <v>29174913</v>
      </c>
      <c r="E328">
        <v>1</v>
      </c>
      <c r="F328">
        <v>1</v>
      </c>
      <c r="G328">
        <v>1</v>
      </c>
      <c r="H328">
        <v>2</v>
      </c>
      <c r="I328" t="s">
        <v>745</v>
      </c>
      <c r="J328" t="s">
        <v>746</v>
      </c>
      <c r="K328" t="s">
        <v>747</v>
      </c>
      <c r="L328">
        <v>1368</v>
      </c>
      <c r="N328">
        <v>1011</v>
      </c>
      <c r="O328" t="s">
        <v>698</v>
      </c>
      <c r="P328" t="s">
        <v>698</v>
      </c>
      <c r="Q328">
        <v>1</v>
      </c>
      <c r="W328">
        <v>0</v>
      </c>
      <c r="X328">
        <v>1230759911</v>
      </c>
      <c r="Y328">
        <f>(AT328*ROUND((2*(0.2+1)),7))</f>
        <v>0.192</v>
      </c>
      <c r="AA328">
        <v>0</v>
      </c>
      <c r="AB328">
        <v>87.17</v>
      </c>
      <c r="AC328">
        <v>11.6</v>
      </c>
      <c r="AD328">
        <v>0</v>
      </c>
      <c r="AE328">
        <v>0</v>
      </c>
      <c r="AF328">
        <v>87.17</v>
      </c>
      <c r="AG328">
        <v>11.6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0.08</v>
      </c>
      <c r="AU328" t="s">
        <v>199</v>
      </c>
      <c r="AV328">
        <v>0</v>
      </c>
      <c r="AW328">
        <v>2</v>
      </c>
      <c r="AX328">
        <v>64878462</v>
      </c>
      <c r="AY328">
        <v>1</v>
      </c>
      <c r="AZ328">
        <v>0</v>
      </c>
      <c r="BA328">
        <v>336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ROUND(Y328*Source!I197*DO328,7)</f>
        <v>0</v>
      </c>
      <c r="CX328">
        <f>ROUND(Y328*Source!I197,7)</f>
        <v>11.775359999999999</v>
      </c>
      <c r="CY328">
        <f>AB328</f>
        <v>87.17</v>
      </c>
      <c r="CZ328">
        <f>AF328</f>
        <v>87.17</v>
      </c>
      <c r="DA328">
        <f>AJ328</f>
        <v>1</v>
      </c>
      <c r="DB328">
        <f>ROUND((ROUND(AT328*CZ328,2)*ROUND((2*(0.2+1)),7)),2)</f>
        <v>16.73</v>
      </c>
      <c r="DC328">
        <f>ROUND((ROUND(AT328*AG328,2)*ROUND((2*(0.2+1)),7)),2)</f>
        <v>2.23</v>
      </c>
      <c r="DD328" t="s">
        <v>3</v>
      </c>
      <c r="DE328" t="s">
        <v>3</v>
      </c>
      <c r="DF328">
        <f>ROUND(ROUND(AE328,2)*CX328,2)</f>
        <v>0</v>
      </c>
      <c r="DG328">
        <f>ROUND(ROUND(AF328,2)*CX328,2)</f>
        <v>1026.46</v>
      </c>
      <c r="DH328">
        <f>ROUND(ROUND(AG328,2)*CX328,2)</f>
        <v>136.59</v>
      </c>
      <c r="DI328">
        <f>ROUND(ROUND(AH328,2)*CX328,2)</f>
        <v>0</v>
      </c>
      <c r="DJ328">
        <f>DG328</f>
        <v>1026.46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ROW(Source!A197)</f>
        <v>197</v>
      </c>
      <c r="B329">
        <v>64877770</v>
      </c>
      <c r="C329">
        <v>64878457</v>
      </c>
      <c r="D329">
        <v>29171808</v>
      </c>
      <c r="E329">
        <v>1</v>
      </c>
      <c r="F329">
        <v>1</v>
      </c>
      <c r="G329">
        <v>1</v>
      </c>
      <c r="H329">
        <v>3</v>
      </c>
      <c r="I329" t="s">
        <v>783</v>
      </c>
      <c r="J329" t="s">
        <v>784</v>
      </c>
      <c r="K329" t="s">
        <v>785</v>
      </c>
      <c r="L329">
        <v>1374</v>
      </c>
      <c r="N329">
        <v>1013</v>
      </c>
      <c r="O329" t="s">
        <v>786</v>
      </c>
      <c r="P329" t="s">
        <v>786</v>
      </c>
      <c r="Q329">
        <v>1</v>
      </c>
      <c r="W329">
        <v>0</v>
      </c>
      <c r="X329">
        <v>-915781824</v>
      </c>
      <c r="Y329">
        <f>(AT329*ROUND(2,7))</f>
        <v>0.76</v>
      </c>
      <c r="AA329">
        <v>1</v>
      </c>
      <c r="AB329">
        <v>0</v>
      </c>
      <c r="AC329">
        <v>0</v>
      </c>
      <c r="AD329">
        <v>0</v>
      </c>
      <c r="AE329">
        <v>1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0.38</v>
      </c>
      <c r="AU329" t="s">
        <v>198</v>
      </c>
      <c r="AV329">
        <v>0</v>
      </c>
      <c r="AW329">
        <v>2</v>
      </c>
      <c r="AX329">
        <v>64878463</v>
      </c>
      <c r="AY329">
        <v>1</v>
      </c>
      <c r="AZ329">
        <v>0</v>
      </c>
      <c r="BA329">
        <v>337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ROUND(Y329*Source!I197,7)</f>
        <v>46.610799999999998</v>
      </c>
      <c r="CY329">
        <f>AA329</f>
        <v>1</v>
      </c>
      <c r="CZ329">
        <f>AE329</f>
        <v>1</v>
      </c>
      <c r="DA329">
        <f>AI329</f>
        <v>1</v>
      </c>
      <c r="DB329">
        <f>ROUND((ROUND(AT329*CZ329,2)*ROUND(2,7)),2)</f>
        <v>0.76</v>
      </c>
      <c r="DC329">
        <f>ROUND((ROUND(AT329*AG329,2)*ROUND(2,7)),2)</f>
        <v>0</v>
      </c>
      <c r="DD329" t="s">
        <v>3</v>
      </c>
      <c r="DE329" t="s">
        <v>3</v>
      </c>
      <c r="DF329">
        <f>ROUND(ROUND(AE329,2)*CX329,2)</f>
        <v>46.61</v>
      </c>
      <c r="DG329">
        <f>ROUND(ROUND(AF329,2)*CX329,2)</f>
        <v>0</v>
      </c>
      <c r="DH329">
        <f>ROUND(ROUND(AG329,2)*CX329,2)</f>
        <v>0</v>
      </c>
      <c r="DI329">
        <f>ROUND(ROUND(AH329,2)*CX329,2)</f>
        <v>0</v>
      </c>
      <c r="DJ329">
        <f>DF329</f>
        <v>46.61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ROW(Source!A198)</f>
        <v>198</v>
      </c>
      <c r="B330">
        <v>64877767</v>
      </c>
      <c r="C330">
        <v>64878457</v>
      </c>
      <c r="D330">
        <v>29362762</v>
      </c>
      <c r="E330">
        <v>1</v>
      </c>
      <c r="F330">
        <v>1</v>
      </c>
      <c r="G330">
        <v>1</v>
      </c>
      <c r="H330">
        <v>1</v>
      </c>
      <c r="I330" t="s">
        <v>924</v>
      </c>
      <c r="J330" t="s">
        <v>3</v>
      </c>
      <c r="K330" t="s">
        <v>925</v>
      </c>
      <c r="L330">
        <v>1369</v>
      </c>
      <c r="N330">
        <v>1013</v>
      </c>
      <c r="O330" t="s">
        <v>692</v>
      </c>
      <c r="P330" t="s">
        <v>692</v>
      </c>
      <c r="Q330">
        <v>1</v>
      </c>
      <c r="W330">
        <v>0</v>
      </c>
      <c r="X330">
        <v>604758886</v>
      </c>
      <c r="Y330">
        <f>(AT330*ROUND((2*(0.2+1)),7))</f>
        <v>4.7759999999999998</v>
      </c>
      <c r="AA330">
        <v>0</v>
      </c>
      <c r="AB330">
        <v>0</v>
      </c>
      <c r="AC330">
        <v>0</v>
      </c>
      <c r="AD330">
        <v>9.6199999999999992</v>
      </c>
      <c r="AE330">
        <v>0</v>
      </c>
      <c r="AF330">
        <v>0</v>
      </c>
      <c r="AG330">
        <v>0</v>
      </c>
      <c r="AH330">
        <v>9.6199999999999992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1.99</v>
      </c>
      <c r="AU330" t="s">
        <v>199</v>
      </c>
      <c r="AV330">
        <v>1</v>
      </c>
      <c r="AW330">
        <v>2</v>
      </c>
      <c r="AX330">
        <v>64878461</v>
      </c>
      <c r="AY330">
        <v>1</v>
      </c>
      <c r="AZ330">
        <v>0</v>
      </c>
      <c r="BA330">
        <v>338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U330">
        <f>ROUND(AT330*Source!I198*AH330*AL330,0)</f>
        <v>1174</v>
      </c>
      <c r="CV330">
        <f>ROUND(Y330*Source!I198,7)</f>
        <v>292.91208</v>
      </c>
      <c r="CW330">
        <v>0</v>
      </c>
      <c r="CX330">
        <f>ROUND(Y330*Source!I198,7)</f>
        <v>292.91208</v>
      </c>
      <c r="CY330">
        <f>AD330</f>
        <v>9.6199999999999992</v>
      </c>
      <c r="CZ330">
        <f>AH330</f>
        <v>9.6199999999999992</v>
      </c>
      <c r="DA330">
        <f>AL330</f>
        <v>1</v>
      </c>
      <c r="DB330">
        <f>ROUND((ROUND(AT330*CZ330,2)*ROUND((2*(0.2+1)),7)),2)</f>
        <v>45.94</v>
      </c>
      <c r="DC330">
        <f>ROUND((ROUND(AT330*AG330,2)*ROUND((2*(0.2+1)),7)),2)</f>
        <v>0</v>
      </c>
      <c r="DD330" t="s">
        <v>3</v>
      </c>
      <c r="DE330" t="s">
        <v>3</v>
      </c>
      <c r="DF330">
        <f>ROUND(ROUND(AE330,0)*CX330,0)</f>
        <v>0</v>
      </c>
      <c r="DG330">
        <f>ROUND(ROUND(AF330,0)*CX330,0)</f>
        <v>0</v>
      </c>
      <c r="DH330">
        <f>ROUND(ROUND(AG330,0)*CX330,0)</f>
        <v>0</v>
      </c>
      <c r="DI330">
        <f>ROUND(ROUND(AH330,0)*CX330,0)</f>
        <v>2929</v>
      </c>
      <c r="DJ330">
        <f>DI330</f>
        <v>2929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ROW(Source!A198)</f>
        <v>198</v>
      </c>
      <c r="B331">
        <v>64877767</v>
      </c>
      <c r="C331">
        <v>64878457</v>
      </c>
      <c r="D331">
        <v>29174913</v>
      </c>
      <c r="E331">
        <v>1</v>
      </c>
      <c r="F331">
        <v>1</v>
      </c>
      <c r="G331">
        <v>1</v>
      </c>
      <c r="H331">
        <v>2</v>
      </c>
      <c r="I331" t="s">
        <v>745</v>
      </c>
      <c r="J331" t="s">
        <v>746</v>
      </c>
      <c r="K331" t="s">
        <v>747</v>
      </c>
      <c r="L331">
        <v>1368</v>
      </c>
      <c r="N331">
        <v>1011</v>
      </c>
      <c r="O331" t="s">
        <v>698</v>
      </c>
      <c r="P331" t="s">
        <v>698</v>
      </c>
      <c r="Q331">
        <v>1</v>
      </c>
      <c r="W331">
        <v>0</v>
      </c>
      <c r="X331">
        <v>1230759911</v>
      </c>
      <c r="Y331">
        <f>(AT331*ROUND((2*(0.2+1)),7))</f>
        <v>0.192</v>
      </c>
      <c r="AA331">
        <v>0</v>
      </c>
      <c r="AB331">
        <v>2113</v>
      </c>
      <c r="AC331">
        <v>590.79</v>
      </c>
      <c r="AD331">
        <v>0</v>
      </c>
      <c r="AE331">
        <v>0</v>
      </c>
      <c r="AF331">
        <v>87.17</v>
      </c>
      <c r="AG331">
        <v>11.6</v>
      </c>
      <c r="AH331">
        <v>0</v>
      </c>
      <c r="AI331">
        <v>1</v>
      </c>
      <c r="AJ331">
        <v>24.24</v>
      </c>
      <c r="AK331">
        <v>50.93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0.08</v>
      </c>
      <c r="AU331" t="s">
        <v>199</v>
      </c>
      <c r="AV331">
        <v>0</v>
      </c>
      <c r="AW331">
        <v>2</v>
      </c>
      <c r="AX331">
        <v>64878462</v>
      </c>
      <c r="AY331">
        <v>1</v>
      </c>
      <c r="AZ331">
        <v>0</v>
      </c>
      <c r="BA331">
        <v>339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ROUND(Y331*Source!I198*DO331,7)</f>
        <v>0</v>
      </c>
      <c r="CX331">
        <f>ROUND(Y331*Source!I198,7)</f>
        <v>11.775359999999999</v>
      </c>
      <c r="CY331">
        <f>AB331</f>
        <v>2113</v>
      </c>
      <c r="CZ331">
        <f>AF331</f>
        <v>87.17</v>
      </c>
      <c r="DA331">
        <f>AJ331</f>
        <v>24.24</v>
      </c>
      <c r="DB331">
        <f>ROUND((ROUND(AT331*CZ331,2)*ROUND((2*(0.2+1)),7)),2)</f>
        <v>16.73</v>
      </c>
      <c r="DC331">
        <f>ROUND((ROUND(AT331*AG331,2)*ROUND((2*(0.2+1)),7)),2)</f>
        <v>2.23</v>
      </c>
      <c r="DD331" t="s">
        <v>3</v>
      </c>
      <c r="DE331" t="s">
        <v>3</v>
      </c>
      <c r="DF331">
        <f>ROUND(ROUND(AE331,0)*CX331,0)</f>
        <v>0</v>
      </c>
      <c r="DG331">
        <f>ROUND(ROUND(AF331*AJ331,0)*CX331,0)</f>
        <v>24881</v>
      </c>
      <c r="DH331">
        <f>ROUND(ROUND(AG331*AK331,0)*CX331,0)</f>
        <v>6959</v>
      </c>
      <c r="DI331">
        <f>ROUND(ROUND(AH331,0)*CX331,0)</f>
        <v>0</v>
      </c>
      <c r="DJ331">
        <f>DG331</f>
        <v>24881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ROW(Source!A198)</f>
        <v>198</v>
      </c>
      <c r="B332">
        <v>64877767</v>
      </c>
      <c r="C332">
        <v>64878457</v>
      </c>
      <c r="D332">
        <v>29171808</v>
      </c>
      <c r="E332">
        <v>1</v>
      </c>
      <c r="F332">
        <v>1</v>
      </c>
      <c r="G332">
        <v>1</v>
      </c>
      <c r="H332">
        <v>3</v>
      </c>
      <c r="I332" t="s">
        <v>783</v>
      </c>
      <c r="J332" t="s">
        <v>784</v>
      </c>
      <c r="K332" t="s">
        <v>785</v>
      </c>
      <c r="L332">
        <v>1374</v>
      </c>
      <c r="N332">
        <v>1013</v>
      </c>
      <c r="O332" t="s">
        <v>786</v>
      </c>
      <c r="P332" t="s">
        <v>786</v>
      </c>
      <c r="Q332">
        <v>1</v>
      </c>
      <c r="W332">
        <v>0</v>
      </c>
      <c r="X332">
        <v>-915781824</v>
      </c>
      <c r="Y332">
        <f>(AT332*ROUND(2,7))</f>
        <v>0.76</v>
      </c>
      <c r="AA332">
        <v>1</v>
      </c>
      <c r="AB332">
        <v>0</v>
      </c>
      <c r="AC332">
        <v>0</v>
      </c>
      <c r="AD332">
        <v>0</v>
      </c>
      <c r="AE332">
        <v>1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0.38</v>
      </c>
      <c r="AU332" t="s">
        <v>198</v>
      </c>
      <c r="AV332">
        <v>0</v>
      </c>
      <c r="AW332">
        <v>2</v>
      </c>
      <c r="AX332">
        <v>64878463</v>
      </c>
      <c r="AY332">
        <v>1</v>
      </c>
      <c r="AZ332">
        <v>0</v>
      </c>
      <c r="BA332">
        <v>340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ROUND(Y332*Source!I198,7)</f>
        <v>46.610799999999998</v>
      </c>
      <c r="CY332">
        <f>AA332</f>
        <v>1</v>
      </c>
      <c r="CZ332">
        <f>AE332</f>
        <v>1</v>
      </c>
      <c r="DA332">
        <f>AI332</f>
        <v>1</v>
      </c>
      <c r="DB332">
        <f>ROUND((ROUND(AT332*CZ332,2)*ROUND(2,7)),2)</f>
        <v>0.76</v>
      </c>
      <c r="DC332">
        <f>ROUND((ROUND(AT332*AG332,2)*ROUND(2,7)),2)</f>
        <v>0</v>
      </c>
      <c r="DD332" t="s">
        <v>3</v>
      </c>
      <c r="DE332" t="s">
        <v>3</v>
      </c>
      <c r="DF332">
        <f>ROUND(ROUND(AE332,0)*CX332,0)</f>
        <v>47</v>
      </c>
      <c r="DG332">
        <f>ROUND(ROUND(AF332,0)*CX332,0)</f>
        <v>0</v>
      </c>
      <c r="DH332">
        <f>ROUND(ROUND(AG332,0)*CX332,0)</f>
        <v>0</v>
      </c>
      <c r="DI332">
        <f>ROUND(ROUND(AH332,0)*CX332,0)</f>
        <v>0</v>
      </c>
      <c r="DJ332">
        <f>DF332</f>
        <v>47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ROW(Source!A201)</f>
        <v>201</v>
      </c>
      <c r="B333">
        <v>64877770</v>
      </c>
      <c r="C333">
        <v>64878465</v>
      </c>
      <c r="D333">
        <v>29410471</v>
      </c>
      <c r="E333">
        <v>1</v>
      </c>
      <c r="F333">
        <v>1</v>
      </c>
      <c r="G333">
        <v>1</v>
      </c>
      <c r="H333">
        <v>1</v>
      </c>
      <c r="I333" t="s">
        <v>926</v>
      </c>
      <c r="J333" t="s">
        <v>3</v>
      </c>
      <c r="K333" t="s">
        <v>927</v>
      </c>
      <c r="L333">
        <v>1369</v>
      </c>
      <c r="N333">
        <v>1013</v>
      </c>
      <c r="O333" t="s">
        <v>692</v>
      </c>
      <c r="P333" t="s">
        <v>692</v>
      </c>
      <c r="Q333">
        <v>1</v>
      </c>
      <c r="W333">
        <v>0</v>
      </c>
      <c r="X333">
        <v>187740225</v>
      </c>
      <c r="Y333">
        <f>(AT333*ROUND((0.2+1),7))</f>
        <v>10.007999999999999</v>
      </c>
      <c r="AA333">
        <v>0</v>
      </c>
      <c r="AB333">
        <v>0</v>
      </c>
      <c r="AC333">
        <v>0</v>
      </c>
      <c r="AD333">
        <v>12.92</v>
      </c>
      <c r="AE333">
        <v>0</v>
      </c>
      <c r="AF333">
        <v>0</v>
      </c>
      <c r="AG333">
        <v>0</v>
      </c>
      <c r="AH333">
        <v>12.92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8.34</v>
      </c>
      <c r="AU333" t="s">
        <v>27</v>
      </c>
      <c r="AV333">
        <v>1</v>
      </c>
      <c r="AW333">
        <v>2</v>
      </c>
      <c r="AX333">
        <v>64878471</v>
      </c>
      <c r="AY333">
        <v>1</v>
      </c>
      <c r="AZ333">
        <v>0</v>
      </c>
      <c r="BA333">
        <v>341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ROUND(AT333*Source!I201*AH333*AL333,0)</f>
        <v>323</v>
      </c>
      <c r="CV333">
        <f>ROUND(Y333*Source!I201,7)</f>
        <v>30.024000000000001</v>
      </c>
      <c r="CW333">
        <v>0</v>
      </c>
      <c r="CX333">
        <f>ROUND(Y333*Source!I201,7)</f>
        <v>30.024000000000001</v>
      </c>
      <c r="CY333">
        <f>AD333</f>
        <v>12.92</v>
      </c>
      <c r="CZ333">
        <f>AH333</f>
        <v>12.92</v>
      </c>
      <c r="DA333">
        <f>AL333</f>
        <v>1</v>
      </c>
      <c r="DB333">
        <f>ROUND((ROUND(AT333*CZ333,2)*ROUND((0.2+1),7)),2)</f>
        <v>129.30000000000001</v>
      </c>
      <c r="DC333">
        <f>ROUND((ROUND(AT333*AG333,2)*ROUND((0.2+1),7)),2)</f>
        <v>0</v>
      </c>
      <c r="DD333" t="s">
        <v>3</v>
      </c>
      <c r="DE333" t="s">
        <v>3</v>
      </c>
      <c r="DF333">
        <f>ROUND(ROUND(AE333,2)*CX333,2)</f>
        <v>0</v>
      </c>
      <c r="DG333">
        <f>ROUND(ROUND(AF333,2)*CX333,2)</f>
        <v>0</v>
      </c>
      <c r="DH333">
        <f>ROUND(ROUND(AG333,2)*CX333,2)</f>
        <v>0</v>
      </c>
      <c r="DI333">
        <f>ROUND(ROUND(AH333,2)*CX333,2)</f>
        <v>387.91</v>
      </c>
      <c r="DJ333">
        <f>DI333</f>
        <v>387.91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ROW(Source!A201)</f>
        <v>201</v>
      </c>
      <c r="B334">
        <v>64877770</v>
      </c>
      <c r="C334">
        <v>64878465</v>
      </c>
      <c r="D334">
        <v>29174863</v>
      </c>
      <c r="E334">
        <v>1</v>
      </c>
      <c r="F334">
        <v>1</v>
      </c>
      <c r="G334">
        <v>1</v>
      </c>
      <c r="H334">
        <v>2</v>
      </c>
      <c r="I334" t="s">
        <v>928</v>
      </c>
      <c r="J334" t="s">
        <v>929</v>
      </c>
      <c r="K334" t="s">
        <v>930</v>
      </c>
      <c r="L334">
        <v>1368</v>
      </c>
      <c r="N334">
        <v>1011</v>
      </c>
      <c r="O334" t="s">
        <v>698</v>
      </c>
      <c r="P334" t="s">
        <v>698</v>
      </c>
      <c r="Q334">
        <v>1</v>
      </c>
      <c r="W334">
        <v>0</v>
      </c>
      <c r="X334">
        <v>1005174138</v>
      </c>
      <c r="Y334">
        <f>(AT334*ROUND((0.2+1),7))</f>
        <v>0.99599999999999989</v>
      </c>
      <c r="AA334">
        <v>0</v>
      </c>
      <c r="AB334">
        <v>12.14</v>
      </c>
      <c r="AC334">
        <v>0</v>
      </c>
      <c r="AD334">
        <v>0</v>
      </c>
      <c r="AE334">
        <v>0</v>
      </c>
      <c r="AF334">
        <v>12.14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0.83</v>
      </c>
      <c r="AU334" t="s">
        <v>27</v>
      </c>
      <c r="AV334">
        <v>0</v>
      </c>
      <c r="AW334">
        <v>2</v>
      </c>
      <c r="AX334">
        <v>64878472</v>
      </c>
      <c r="AY334">
        <v>1</v>
      </c>
      <c r="AZ334">
        <v>0</v>
      </c>
      <c r="BA334">
        <v>342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ROUND(Y334*Source!I201*DO334,7)</f>
        <v>0</v>
      </c>
      <c r="CX334">
        <f>ROUND(Y334*Source!I201,7)</f>
        <v>2.988</v>
      </c>
      <c r="CY334">
        <f>AB334</f>
        <v>12.14</v>
      </c>
      <c r="CZ334">
        <f>AF334</f>
        <v>12.14</v>
      </c>
      <c r="DA334">
        <f>AJ334</f>
        <v>1</v>
      </c>
      <c r="DB334">
        <f>ROUND((ROUND(AT334*CZ334,2)*ROUND((0.2+1),7)),2)</f>
        <v>12.1</v>
      </c>
      <c r="DC334">
        <f>ROUND((ROUND(AT334*AG334,2)*ROUND((0.2+1),7)),2)</f>
        <v>0</v>
      </c>
      <c r="DD334" t="s">
        <v>3</v>
      </c>
      <c r="DE334" t="s">
        <v>3</v>
      </c>
      <c r="DF334">
        <f>ROUND(ROUND(AE334,2)*CX334,2)</f>
        <v>0</v>
      </c>
      <c r="DG334">
        <f>ROUND(ROUND(AF334,2)*CX334,2)</f>
        <v>36.270000000000003</v>
      </c>
      <c r="DH334">
        <f>ROUND(ROUND(AG334,2)*CX334,2)</f>
        <v>0</v>
      </c>
      <c r="DI334">
        <f>ROUND(ROUND(AH334,2)*CX334,2)</f>
        <v>0</v>
      </c>
      <c r="DJ334">
        <f>DG334</f>
        <v>36.270000000000003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ROW(Source!A201)</f>
        <v>201</v>
      </c>
      <c r="B335">
        <v>64877770</v>
      </c>
      <c r="C335">
        <v>64878465</v>
      </c>
      <c r="D335">
        <v>29174908</v>
      </c>
      <c r="E335">
        <v>1</v>
      </c>
      <c r="F335">
        <v>1</v>
      </c>
      <c r="G335">
        <v>1</v>
      </c>
      <c r="H335">
        <v>2</v>
      </c>
      <c r="I335" t="s">
        <v>931</v>
      </c>
      <c r="J335" t="s">
        <v>932</v>
      </c>
      <c r="K335" t="s">
        <v>933</v>
      </c>
      <c r="L335">
        <v>1368</v>
      </c>
      <c r="N335">
        <v>1011</v>
      </c>
      <c r="O335" t="s">
        <v>698</v>
      </c>
      <c r="P335" t="s">
        <v>698</v>
      </c>
      <c r="Q335">
        <v>1</v>
      </c>
      <c r="W335">
        <v>0</v>
      </c>
      <c r="X335">
        <v>649387886</v>
      </c>
      <c r="Y335">
        <f>(AT335*ROUND((0.2+1),7))</f>
        <v>3.1680000000000001</v>
      </c>
      <c r="AA335">
        <v>0</v>
      </c>
      <c r="AB335">
        <v>10.62</v>
      </c>
      <c r="AC335">
        <v>0</v>
      </c>
      <c r="AD335">
        <v>0</v>
      </c>
      <c r="AE335">
        <v>0</v>
      </c>
      <c r="AF335">
        <v>10.62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2.64</v>
      </c>
      <c r="AU335" t="s">
        <v>27</v>
      </c>
      <c r="AV335">
        <v>0</v>
      </c>
      <c r="AW335">
        <v>2</v>
      </c>
      <c r="AX335">
        <v>64878473</v>
      </c>
      <c r="AY335">
        <v>1</v>
      </c>
      <c r="AZ335">
        <v>0</v>
      </c>
      <c r="BA335">
        <v>343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ROUND(Y335*Source!I201*DO335,7)</f>
        <v>0</v>
      </c>
      <c r="CX335">
        <f>ROUND(Y335*Source!I201,7)</f>
        <v>9.5039999999999996</v>
      </c>
      <c r="CY335">
        <f>AB335</f>
        <v>10.62</v>
      </c>
      <c r="CZ335">
        <f>AF335</f>
        <v>10.62</v>
      </c>
      <c r="DA335">
        <f>AJ335</f>
        <v>1</v>
      </c>
      <c r="DB335">
        <f>ROUND((ROUND(AT335*CZ335,2)*ROUND((0.2+1),7)),2)</f>
        <v>33.65</v>
      </c>
      <c r="DC335">
        <f>ROUND((ROUND(AT335*AG335,2)*ROUND((0.2+1),7)),2)</f>
        <v>0</v>
      </c>
      <c r="DD335" t="s">
        <v>3</v>
      </c>
      <c r="DE335" t="s">
        <v>3</v>
      </c>
      <c r="DF335">
        <f>ROUND(ROUND(AE335,2)*CX335,2)</f>
        <v>0</v>
      </c>
      <c r="DG335">
        <f>ROUND(ROUND(AF335,2)*CX335,2)</f>
        <v>100.93</v>
      </c>
      <c r="DH335">
        <f>ROUND(ROUND(AG335,2)*CX335,2)</f>
        <v>0</v>
      </c>
      <c r="DI335">
        <f>ROUND(ROUND(AH335,2)*CX335,2)</f>
        <v>0</v>
      </c>
      <c r="DJ335">
        <f>DG335</f>
        <v>100.93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ROW(Source!A201)</f>
        <v>201</v>
      </c>
      <c r="B336">
        <v>64877770</v>
      </c>
      <c r="C336">
        <v>64878465</v>
      </c>
      <c r="D336">
        <v>29107682</v>
      </c>
      <c r="E336">
        <v>1</v>
      </c>
      <c r="F336">
        <v>1</v>
      </c>
      <c r="G336">
        <v>1</v>
      </c>
      <c r="H336">
        <v>3</v>
      </c>
      <c r="I336" t="s">
        <v>934</v>
      </c>
      <c r="J336" t="s">
        <v>935</v>
      </c>
      <c r="K336" t="s">
        <v>936</v>
      </c>
      <c r="L336">
        <v>1346</v>
      </c>
      <c r="N336">
        <v>1009</v>
      </c>
      <c r="O336" t="s">
        <v>258</v>
      </c>
      <c r="P336" t="s">
        <v>258</v>
      </c>
      <c r="Q336">
        <v>1</v>
      </c>
      <c r="W336">
        <v>0</v>
      </c>
      <c r="X336">
        <v>1383810094</v>
      </c>
      <c r="Y336">
        <f>AT336</f>
        <v>0.26669999999999999</v>
      </c>
      <c r="AA336">
        <v>38.89</v>
      </c>
      <c r="AB336">
        <v>0</v>
      </c>
      <c r="AC336">
        <v>0</v>
      </c>
      <c r="AD336">
        <v>0</v>
      </c>
      <c r="AE336">
        <v>38.89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0.26669999999999999</v>
      </c>
      <c r="AU336" t="s">
        <v>3</v>
      </c>
      <c r="AV336">
        <v>0</v>
      </c>
      <c r="AW336">
        <v>2</v>
      </c>
      <c r="AX336">
        <v>64878474</v>
      </c>
      <c r="AY336">
        <v>1</v>
      </c>
      <c r="AZ336">
        <v>0</v>
      </c>
      <c r="BA336">
        <v>344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ROUND(Y336*Source!I201,7)</f>
        <v>0.80010000000000003</v>
      </c>
      <c r="CY336">
        <f>AA336</f>
        <v>38.89</v>
      </c>
      <c r="CZ336">
        <f>AE336</f>
        <v>38.89</v>
      </c>
      <c r="DA336">
        <f>AI336</f>
        <v>1</v>
      </c>
      <c r="DB336">
        <f>ROUND(ROUND(AT336*CZ336,2),2)</f>
        <v>10.37</v>
      </c>
      <c r="DC336">
        <f>ROUND(ROUND(AT336*AG336,2),2)</f>
        <v>0</v>
      </c>
      <c r="DD336" t="s">
        <v>3</v>
      </c>
      <c r="DE336" t="s">
        <v>3</v>
      </c>
      <c r="DF336">
        <f>ROUND(ROUND(AE336,2)*CX336,2)</f>
        <v>31.12</v>
      </c>
      <c r="DG336">
        <f>ROUND(ROUND(AF336,2)*CX336,2)</f>
        <v>0</v>
      </c>
      <c r="DH336">
        <f>ROUND(ROUND(AG336,2)*CX336,2)</f>
        <v>0</v>
      </c>
      <c r="DI336">
        <f>ROUND(ROUND(AH336,2)*CX336,2)</f>
        <v>0</v>
      </c>
      <c r="DJ336">
        <f>DF336</f>
        <v>31.12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ROW(Source!A201)</f>
        <v>201</v>
      </c>
      <c r="B337">
        <v>64877770</v>
      </c>
      <c r="C337">
        <v>64878465</v>
      </c>
      <c r="D337">
        <v>29171808</v>
      </c>
      <c r="E337">
        <v>1</v>
      </c>
      <c r="F337">
        <v>1</v>
      </c>
      <c r="G337">
        <v>1</v>
      </c>
      <c r="H337">
        <v>3</v>
      </c>
      <c r="I337" t="s">
        <v>783</v>
      </c>
      <c r="J337" t="s">
        <v>784</v>
      </c>
      <c r="K337" t="s">
        <v>785</v>
      </c>
      <c r="L337">
        <v>1374</v>
      </c>
      <c r="N337">
        <v>1013</v>
      </c>
      <c r="O337" t="s">
        <v>786</v>
      </c>
      <c r="P337" t="s">
        <v>786</v>
      </c>
      <c r="Q337">
        <v>1</v>
      </c>
      <c r="W337">
        <v>0</v>
      </c>
      <c r="X337">
        <v>-915781824</v>
      </c>
      <c r="Y337">
        <f>AT337</f>
        <v>2.16</v>
      </c>
      <c r="AA337">
        <v>1</v>
      </c>
      <c r="AB337">
        <v>0</v>
      </c>
      <c r="AC337">
        <v>0</v>
      </c>
      <c r="AD337">
        <v>0</v>
      </c>
      <c r="AE337">
        <v>1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2.16</v>
      </c>
      <c r="AU337" t="s">
        <v>3</v>
      </c>
      <c r="AV337">
        <v>0</v>
      </c>
      <c r="AW337">
        <v>2</v>
      </c>
      <c r="AX337">
        <v>64878475</v>
      </c>
      <c r="AY337">
        <v>1</v>
      </c>
      <c r="AZ337">
        <v>0</v>
      </c>
      <c r="BA337">
        <v>345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ROUND(Y337*Source!I201,7)</f>
        <v>6.48</v>
      </c>
      <c r="CY337">
        <f>AA337</f>
        <v>1</v>
      </c>
      <c r="CZ337">
        <f>AE337</f>
        <v>1</v>
      </c>
      <c r="DA337">
        <f>AI337</f>
        <v>1</v>
      </c>
      <c r="DB337">
        <f>ROUND(ROUND(AT337*CZ337,2),2)</f>
        <v>2.16</v>
      </c>
      <c r="DC337">
        <f>ROUND(ROUND(AT337*AG337,2),2)</f>
        <v>0</v>
      </c>
      <c r="DD337" t="s">
        <v>3</v>
      </c>
      <c r="DE337" t="s">
        <v>3</v>
      </c>
      <c r="DF337">
        <f>ROUND(ROUND(AE337,2)*CX337,2)</f>
        <v>6.48</v>
      </c>
      <c r="DG337">
        <f>ROUND(ROUND(AF337,2)*CX337,2)</f>
        <v>0</v>
      </c>
      <c r="DH337">
        <f>ROUND(ROUND(AG337,2)*CX337,2)</f>
        <v>0</v>
      </c>
      <c r="DI337">
        <f>ROUND(ROUND(AH337,2)*CX337,2)</f>
        <v>0</v>
      </c>
      <c r="DJ337">
        <f>DF337</f>
        <v>6.48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ROW(Source!A202)</f>
        <v>202</v>
      </c>
      <c r="B338">
        <v>64877767</v>
      </c>
      <c r="C338">
        <v>64878465</v>
      </c>
      <c r="D338">
        <v>29410471</v>
      </c>
      <c r="E338">
        <v>1</v>
      </c>
      <c r="F338">
        <v>1</v>
      </c>
      <c r="G338">
        <v>1</v>
      </c>
      <c r="H338">
        <v>1</v>
      </c>
      <c r="I338" t="s">
        <v>926</v>
      </c>
      <c r="J338" t="s">
        <v>3</v>
      </c>
      <c r="K338" t="s">
        <v>927</v>
      </c>
      <c r="L338">
        <v>1369</v>
      </c>
      <c r="N338">
        <v>1013</v>
      </c>
      <c r="O338" t="s">
        <v>692</v>
      </c>
      <c r="P338" t="s">
        <v>692</v>
      </c>
      <c r="Q338">
        <v>1</v>
      </c>
      <c r="W338">
        <v>0</v>
      </c>
      <c r="X338">
        <v>187740225</v>
      </c>
      <c r="Y338">
        <f>(AT338*ROUND((0.2+1),7))</f>
        <v>10.007999999999999</v>
      </c>
      <c r="AA338">
        <v>0</v>
      </c>
      <c r="AB338">
        <v>0</v>
      </c>
      <c r="AC338">
        <v>0</v>
      </c>
      <c r="AD338">
        <v>12.92</v>
      </c>
      <c r="AE338">
        <v>0</v>
      </c>
      <c r="AF338">
        <v>0</v>
      </c>
      <c r="AG338">
        <v>0</v>
      </c>
      <c r="AH338">
        <v>12.92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8.34</v>
      </c>
      <c r="AU338" t="s">
        <v>27</v>
      </c>
      <c r="AV338">
        <v>1</v>
      </c>
      <c r="AW338">
        <v>2</v>
      </c>
      <c r="AX338">
        <v>64878471</v>
      </c>
      <c r="AY338">
        <v>1</v>
      </c>
      <c r="AZ338">
        <v>0</v>
      </c>
      <c r="BA338">
        <v>346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U338">
        <f>ROUND(AT338*Source!I202*AH338*AL338,0)</f>
        <v>323</v>
      </c>
      <c r="CV338">
        <f>ROUND(Y338*Source!I202,7)</f>
        <v>30.024000000000001</v>
      </c>
      <c r="CW338">
        <v>0</v>
      </c>
      <c r="CX338">
        <f>ROUND(Y338*Source!I202,7)</f>
        <v>30.024000000000001</v>
      </c>
      <c r="CY338">
        <f>AD338</f>
        <v>12.92</v>
      </c>
      <c r="CZ338">
        <f>AH338</f>
        <v>12.92</v>
      </c>
      <c r="DA338">
        <f>AL338</f>
        <v>1</v>
      </c>
      <c r="DB338">
        <f>ROUND((ROUND(AT338*CZ338,2)*ROUND((0.2+1),7)),2)</f>
        <v>129.30000000000001</v>
      </c>
      <c r="DC338">
        <f>ROUND((ROUND(AT338*AG338,2)*ROUND((0.2+1),7)),2)</f>
        <v>0</v>
      </c>
      <c r="DD338" t="s">
        <v>3</v>
      </c>
      <c r="DE338" t="s">
        <v>3</v>
      </c>
      <c r="DF338">
        <f>ROUND(ROUND(AE338,0)*CX338,0)</f>
        <v>0</v>
      </c>
      <c r="DG338">
        <f>ROUND(ROUND(AF338,0)*CX338,0)</f>
        <v>0</v>
      </c>
      <c r="DH338">
        <f>ROUND(ROUND(AG338,0)*CX338,0)</f>
        <v>0</v>
      </c>
      <c r="DI338">
        <f>ROUND(ROUND(AH338,0)*CX338,0)</f>
        <v>390</v>
      </c>
      <c r="DJ338">
        <f>DI338</f>
        <v>390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ROW(Source!A202)</f>
        <v>202</v>
      </c>
      <c r="B339">
        <v>64877767</v>
      </c>
      <c r="C339">
        <v>64878465</v>
      </c>
      <c r="D339">
        <v>29174863</v>
      </c>
      <c r="E339">
        <v>1</v>
      </c>
      <c r="F339">
        <v>1</v>
      </c>
      <c r="G339">
        <v>1</v>
      </c>
      <c r="H339">
        <v>2</v>
      </c>
      <c r="I339" t="s">
        <v>928</v>
      </c>
      <c r="J339" t="s">
        <v>929</v>
      </c>
      <c r="K339" t="s">
        <v>930</v>
      </c>
      <c r="L339">
        <v>1368</v>
      </c>
      <c r="N339">
        <v>1011</v>
      </c>
      <c r="O339" t="s">
        <v>698</v>
      </c>
      <c r="P339" t="s">
        <v>698</v>
      </c>
      <c r="Q339">
        <v>1</v>
      </c>
      <c r="W339">
        <v>0</v>
      </c>
      <c r="X339">
        <v>1005174138</v>
      </c>
      <c r="Y339">
        <f>(AT339*ROUND((0.2+1),7))</f>
        <v>0.99599999999999989</v>
      </c>
      <c r="AA339">
        <v>0</v>
      </c>
      <c r="AB339">
        <v>21.37</v>
      </c>
      <c r="AC339">
        <v>0</v>
      </c>
      <c r="AD339">
        <v>0</v>
      </c>
      <c r="AE339">
        <v>0</v>
      </c>
      <c r="AF339">
        <v>12.14</v>
      </c>
      <c r="AG339">
        <v>0</v>
      </c>
      <c r="AH339">
        <v>0</v>
      </c>
      <c r="AI339">
        <v>1</v>
      </c>
      <c r="AJ339">
        <v>1.76</v>
      </c>
      <c r="AK339">
        <v>50.93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0.83</v>
      </c>
      <c r="AU339" t="s">
        <v>27</v>
      </c>
      <c r="AV339">
        <v>0</v>
      </c>
      <c r="AW339">
        <v>2</v>
      </c>
      <c r="AX339">
        <v>64878472</v>
      </c>
      <c r="AY339">
        <v>1</v>
      </c>
      <c r="AZ339">
        <v>0</v>
      </c>
      <c r="BA339">
        <v>347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ROUND(Y339*Source!I202*DO339,7)</f>
        <v>0</v>
      </c>
      <c r="CX339">
        <f>ROUND(Y339*Source!I202,7)</f>
        <v>2.988</v>
      </c>
      <c r="CY339">
        <f>AB339</f>
        <v>21.37</v>
      </c>
      <c r="CZ339">
        <f>AF339</f>
        <v>12.14</v>
      </c>
      <c r="DA339">
        <f>AJ339</f>
        <v>1.76</v>
      </c>
      <c r="DB339">
        <f>ROUND((ROUND(AT339*CZ339,2)*ROUND((0.2+1),7)),2)</f>
        <v>12.1</v>
      </c>
      <c r="DC339">
        <f>ROUND((ROUND(AT339*AG339,2)*ROUND((0.2+1),7)),2)</f>
        <v>0</v>
      </c>
      <c r="DD339" t="s">
        <v>3</v>
      </c>
      <c r="DE339" t="s">
        <v>3</v>
      </c>
      <c r="DF339">
        <f>ROUND(ROUND(AE339,0)*CX339,0)</f>
        <v>0</v>
      </c>
      <c r="DG339">
        <f>ROUND(ROUND(AF339*AJ339,0)*CX339,0)</f>
        <v>63</v>
      </c>
      <c r="DH339">
        <f>ROUND(ROUND(AG339*AK339,0)*CX339,0)</f>
        <v>0</v>
      </c>
      <c r="DI339">
        <f>ROUND(ROUND(AH339,0)*CX339,0)</f>
        <v>0</v>
      </c>
      <c r="DJ339">
        <f>DG339</f>
        <v>63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ROW(Source!A202)</f>
        <v>202</v>
      </c>
      <c r="B340">
        <v>64877767</v>
      </c>
      <c r="C340">
        <v>64878465</v>
      </c>
      <c r="D340">
        <v>29174908</v>
      </c>
      <c r="E340">
        <v>1</v>
      </c>
      <c r="F340">
        <v>1</v>
      </c>
      <c r="G340">
        <v>1</v>
      </c>
      <c r="H340">
        <v>2</v>
      </c>
      <c r="I340" t="s">
        <v>931</v>
      </c>
      <c r="J340" t="s">
        <v>932</v>
      </c>
      <c r="K340" t="s">
        <v>933</v>
      </c>
      <c r="L340">
        <v>1368</v>
      </c>
      <c r="N340">
        <v>1011</v>
      </c>
      <c r="O340" t="s">
        <v>698</v>
      </c>
      <c r="P340" t="s">
        <v>698</v>
      </c>
      <c r="Q340">
        <v>1</v>
      </c>
      <c r="W340">
        <v>0</v>
      </c>
      <c r="X340">
        <v>649387886</v>
      </c>
      <c r="Y340">
        <f>(AT340*ROUND((0.2+1),7))</f>
        <v>3.1680000000000001</v>
      </c>
      <c r="AA340">
        <v>0</v>
      </c>
      <c r="AB340">
        <v>18.8</v>
      </c>
      <c r="AC340">
        <v>0</v>
      </c>
      <c r="AD340">
        <v>0</v>
      </c>
      <c r="AE340">
        <v>0</v>
      </c>
      <c r="AF340">
        <v>10.62</v>
      </c>
      <c r="AG340">
        <v>0</v>
      </c>
      <c r="AH340">
        <v>0</v>
      </c>
      <c r="AI340">
        <v>1</v>
      </c>
      <c r="AJ340">
        <v>1.77</v>
      </c>
      <c r="AK340">
        <v>50.93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2.64</v>
      </c>
      <c r="AU340" t="s">
        <v>27</v>
      </c>
      <c r="AV340">
        <v>0</v>
      </c>
      <c r="AW340">
        <v>2</v>
      </c>
      <c r="AX340">
        <v>64878473</v>
      </c>
      <c r="AY340">
        <v>1</v>
      </c>
      <c r="AZ340">
        <v>0</v>
      </c>
      <c r="BA340">
        <v>348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ROUND(Y340*Source!I202*DO340,7)</f>
        <v>0</v>
      </c>
      <c r="CX340">
        <f>ROUND(Y340*Source!I202,7)</f>
        <v>9.5039999999999996</v>
      </c>
      <c r="CY340">
        <f>AB340</f>
        <v>18.8</v>
      </c>
      <c r="CZ340">
        <f>AF340</f>
        <v>10.62</v>
      </c>
      <c r="DA340">
        <f>AJ340</f>
        <v>1.77</v>
      </c>
      <c r="DB340">
        <f>ROUND((ROUND(AT340*CZ340,2)*ROUND((0.2+1),7)),2)</f>
        <v>33.65</v>
      </c>
      <c r="DC340">
        <f>ROUND((ROUND(AT340*AG340,2)*ROUND((0.2+1),7)),2)</f>
        <v>0</v>
      </c>
      <c r="DD340" t="s">
        <v>3</v>
      </c>
      <c r="DE340" t="s">
        <v>3</v>
      </c>
      <c r="DF340">
        <f>ROUND(ROUND(AE340,0)*CX340,0)</f>
        <v>0</v>
      </c>
      <c r="DG340">
        <f>ROUND(ROUND(AF340*AJ340,0)*CX340,0)</f>
        <v>181</v>
      </c>
      <c r="DH340">
        <f>ROUND(ROUND(AG340*AK340,0)*CX340,0)</f>
        <v>0</v>
      </c>
      <c r="DI340">
        <f>ROUND(ROUND(AH340,0)*CX340,0)</f>
        <v>0</v>
      </c>
      <c r="DJ340">
        <f>DG340</f>
        <v>181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ROW(Source!A202)</f>
        <v>202</v>
      </c>
      <c r="B341">
        <v>64877767</v>
      </c>
      <c r="C341">
        <v>64878465</v>
      </c>
      <c r="D341">
        <v>29107682</v>
      </c>
      <c r="E341">
        <v>1</v>
      </c>
      <c r="F341">
        <v>1</v>
      </c>
      <c r="G341">
        <v>1</v>
      </c>
      <c r="H341">
        <v>3</v>
      </c>
      <c r="I341" t="s">
        <v>934</v>
      </c>
      <c r="J341" t="s">
        <v>935</v>
      </c>
      <c r="K341" t="s">
        <v>936</v>
      </c>
      <c r="L341">
        <v>1346</v>
      </c>
      <c r="N341">
        <v>1009</v>
      </c>
      <c r="O341" t="s">
        <v>258</v>
      </c>
      <c r="P341" t="s">
        <v>258</v>
      </c>
      <c r="Q341">
        <v>1</v>
      </c>
      <c r="W341">
        <v>0</v>
      </c>
      <c r="X341">
        <v>1383810094</v>
      </c>
      <c r="Y341">
        <f>AT341</f>
        <v>0.26669999999999999</v>
      </c>
      <c r="AA341">
        <v>328.62</v>
      </c>
      <c r="AB341">
        <v>0</v>
      </c>
      <c r="AC341">
        <v>0</v>
      </c>
      <c r="AD341">
        <v>0</v>
      </c>
      <c r="AE341">
        <v>38.89</v>
      </c>
      <c r="AF341">
        <v>0</v>
      </c>
      <c r="AG341">
        <v>0</v>
      </c>
      <c r="AH341">
        <v>0</v>
      </c>
      <c r="AI341">
        <v>8.4499999999999993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0.26669999999999999</v>
      </c>
      <c r="AU341" t="s">
        <v>3</v>
      </c>
      <c r="AV341">
        <v>0</v>
      </c>
      <c r="AW341">
        <v>2</v>
      </c>
      <c r="AX341">
        <v>64878474</v>
      </c>
      <c r="AY341">
        <v>1</v>
      </c>
      <c r="AZ341">
        <v>0</v>
      </c>
      <c r="BA341">
        <v>349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ROUND(Y341*Source!I202,7)</f>
        <v>0.80010000000000003</v>
      </c>
      <c r="CY341">
        <f>AA341</f>
        <v>328.62</v>
      </c>
      <c r="CZ341">
        <f>AE341</f>
        <v>38.89</v>
      </c>
      <c r="DA341">
        <f>AI341</f>
        <v>8.4499999999999993</v>
      </c>
      <c r="DB341">
        <f>ROUND(ROUND(AT341*CZ341,2),2)</f>
        <v>10.37</v>
      </c>
      <c r="DC341">
        <f>ROUND(ROUND(AT341*AG341,2),2)</f>
        <v>0</v>
      </c>
      <c r="DD341" t="s">
        <v>3</v>
      </c>
      <c r="DE341" t="s">
        <v>3</v>
      </c>
      <c r="DF341">
        <f>ROUND(ROUND(AE341*AI341,0)*CX341,0)</f>
        <v>263</v>
      </c>
      <c r="DG341">
        <f>ROUND(ROUND(AF341,0)*CX341,0)</f>
        <v>0</v>
      </c>
      <c r="DH341">
        <f>ROUND(ROUND(AG341,0)*CX341,0)</f>
        <v>0</v>
      </c>
      <c r="DI341">
        <f>ROUND(ROUND(AH341,0)*CX341,0)</f>
        <v>0</v>
      </c>
      <c r="DJ341">
        <f>DF341</f>
        <v>263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ROW(Source!A202)</f>
        <v>202</v>
      </c>
      <c r="B342">
        <v>64877767</v>
      </c>
      <c r="C342">
        <v>64878465</v>
      </c>
      <c r="D342">
        <v>29171808</v>
      </c>
      <c r="E342">
        <v>1</v>
      </c>
      <c r="F342">
        <v>1</v>
      </c>
      <c r="G342">
        <v>1</v>
      </c>
      <c r="H342">
        <v>3</v>
      </c>
      <c r="I342" t="s">
        <v>783</v>
      </c>
      <c r="J342" t="s">
        <v>784</v>
      </c>
      <c r="K342" t="s">
        <v>785</v>
      </c>
      <c r="L342">
        <v>1374</v>
      </c>
      <c r="N342">
        <v>1013</v>
      </c>
      <c r="O342" t="s">
        <v>786</v>
      </c>
      <c r="P342" t="s">
        <v>786</v>
      </c>
      <c r="Q342">
        <v>1</v>
      </c>
      <c r="W342">
        <v>0</v>
      </c>
      <c r="X342">
        <v>-915781824</v>
      </c>
      <c r="Y342">
        <f>AT342</f>
        <v>2.16</v>
      </c>
      <c r="AA342">
        <v>1</v>
      </c>
      <c r="AB342">
        <v>0</v>
      </c>
      <c r="AC342">
        <v>0</v>
      </c>
      <c r="AD342">
        <v>0</v>
      </c>
      <c r="AE342">
        <v>1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2.16</v>
      </c>
      <c r="AU342" t="s">
        <v>3</v>
      </c>
      <c r="AV342">
        <v>0</v>
      </c>
      <c r="AW342">
        <v>2</v>
      </c>
      <c r="AX342">
        <v>64878475</v>
      </c>
      <c r="AY342">
        <v>1</v>
      </c>
      <c r="AZ342">
        <v>0</v>
      </c>
      <c r="BA342">
        <v>350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ROUND(Y342*Source!I202,7)</f>
        <v>6.48</v>
      </c>
      <c r="CY342">
        <f>AA342</f>
        <v>1</v>
      </c>
      <c r="CZ342">
        <f>AE342</f>
        <v>1</v>
      </c>
      <c r="DA342">
        <f>AI342</f>
        <v>1</v>
      </c>
      <c r="DB342">
        <f>ROUND(ROUND(AT342*CZ342,2),2)</f>
        <v>2.16</v>
      </c>
      <c r="DC342">
        <f>ROUND(ROUND(AT342*AG342,2),2)</f>
        <v>0</v>
      </c>
      <c r="DD342" t="s">
        <v>3</v>
      </c>
      <c r="DE342" t="s">
        <v>3</v>
      </c>
      <c r="DF342">
        <f>ROUND(ROUND(AE342,0)*CX342,0)</f>
        <v>6</v>
      </c>
      <c r="DG342">
        <f>ROUND(ROUND(AF342,0)*CX342,0)</f>
        <v>0</v>
      </c>
      <c r="DH342">
        <f>ROUND(ROUND(AG342,0)*CX342,0)</f>
        <v>0</v>
      </c>
      <c r="DI342">
        <f>ROUND(ROUND(AH342,0)*CX342,0)</f>
        <v>0</v>
      </c>
      <c r="DJ342">
        <f>DF342</f>
        <v>6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ROW(Source!A207)</f>
        <v>207</v>
      </c>
      <c r="B343">
        <v>64877770</v>
      </c>
      <c r="C343">
        <v>64878478</v>
      </c>
      <c r="D343">
        <v>29410471</v>
      </c>
      <c r="E343">
        <v>1</v>
      </c>
      <c r="F343">
        <v>1</v>
      </c>
      <c r="G343">
        <v>1</v>
      </c>
      <c r="H343">
        <v>1</v>
      </c>
      <c r="I343" t="s">
        <v>926</v>
      </c>
      <c r="J343" t="s">
        <v>3</v>
      </c>
      <c r="K343" t="s">
        <v>927</v>
      </c>
      <c r="L343">
        <v>1369</v>
      </c>
      <c r="N343">
        <v>1013</v>
      </c>
      <c r="O343" t="s">
        <v>692</v>
      </c>
      <c r="P343" t="s">
        <v>692</v>
      </c>
      <c r="Q343">
        <v>1</v>
      </c>
      <c r="W343">
        <v>0</v>
      </c>
      <c r="X343">
        <v>187740225</v>
      </c>
      <c r="Y343">
        <f>(AT343*ROUND((0.2+1),7))</f>
        <v>6.4079999999999995</v>
      </c>
      <c r="AA343">
        <v>0</v>
      </c>
      <c r="AB343">
        <v>0</v>
      </c>
      <c r="AC343">
        <v>0</v>
      </c>
      <c r="AD343">
        <v>12.92</v>
      </c>
      <c r="AE343">
        <v>0</v>
      </c>
      <c r="AF343">
        <v>0</v>
      </c>
      <c r="AG343">
        <v>0</v>
      </c>
      <c r="AH343">
        <v>12.92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5.34</v>
      </c>
      <c r="AU343" t="s">
        <v>27</v>
      </c>
      <c r="AV343">
        <v>1</v>
      </c>
      <c r="AW343">
        <v>2</v>
      </c>
      <c r="AX343">
        <v>64878484</v>
      </c>
      <c r="AY343">
        <v>1</v>
      </c>
      <c r="AZ343">
        <v>0</v>
      </c>
      <c r="BA343">
        <v>351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U343">
        <f>ROUND(AT343*Source!I207*AH343*AL343,0)</f>
        <v>207</v>
      </c>
      <c r="CV343">
        <f>ROUND(Y343*Source!I207,7)</f>
        <v>19.224</v>
      </c>
      <c r="CW343">
        <v>0</v>
      </c>
      <c r="CX343">
        <f>ROUND(Y343*Source!I207,7)</f>
        <v>19.224</v>
      </c>
      <c r="CY343">
        <f>AD343</f>
        <v>12.92</v>
      </c>
      <c r="CZ343">
        <f>AH343</f>
        <v>12.92</v>
      </c>
      <c r="DA343">
        <f>AL343</f>
        <v>1</v>
      </c>
      <c r="DB343">
        <f>ROUND((ROUND(AT343*CZ343,2)*ROUND((0.2+1),7)),2)</f>
        <v>82.79</v>
      </c>
      <c r="DC343">
        <f>ROUND((ROUND(AT343*AG343,2)*ROUND((0.2+1),7)),2)</f>
        <v>0</v>
      </c>
      <c r="DD343" t="s">
        <v>3</v>
      </c>
      <c r="DE343" t="s">
        <v>3</v>
      </c>
      <c r="DF343">
        <f>ROUND(ROUND(AE343,2)*CX343,2)</f>
        <v>0</v>
      </c>
      <c r="DG343">
        <f>ROUND(ROUND(AF343,2)*CX343,2)</f>
        <v>0</v>
      </c>
      <c r="DH343">
        <f>ROUND(ROUND(AG343,2)*CX343,2)</f>
        <v>0</v>
      </c>
      <c r="DI343">
        <f>ROUND(ROUND(AH343,2)*CX343,2)</f>
        <v>248.37</v>
      </c>
      <c r="DJ343">
        <f>DI343</f>
        <v>248.37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ROW(Source!A207)</f>
        <v>207</v>
      </c>
      <c r="B344">
        <v>64877770</v>
      </c>
      <c r="C344">
        <v>64878478</v>
      </c>
      <c r="D344">
        <v>29174863</v>
      </c>
      <c r="E344">
        <v>1</v>
      </c>
      <c r="F344">
        <v>1</v>
      </c>
      <c r="G344">
        <v>1</v>
      </c>
      <c r="H344">
        <v>2</v>
      </c>
      <c r="I344" t="s">
        <v>928</v>
      </c>
      <c r="J344" t="s">
        <v>929</v>
      </c>
      <c r="K344" t="s">
        <v>930</v>
      </c>
      <c r="L344">
        <v>1368</v>
      </c>
      <c r="N344">
        <v>1011</v>
      </c>
      <c r="O344" t="s">
        <v>698</v>
      </c>
      <c r="P344" t="s">
        <v>698</v>
      </c>
      <c r="Q344">
        <v>1</v>
      </c>
      <c r="W344">
        <v>0</v>
      </c>
      <c r="X344">
        <v>1005174138</v>
      </c>
      <c r="Y344">
        <f>(AT344*ROUND((0.2+1),7))</f>
        <v>0.504</v>
      </c>
      <c r="AA344">
        <v>0</v>
      </c>
      <c r="AB344">
        <v>12.14</v>
      </c>
      <c r="AC344">
        <v>0</v>
      </c>
      <c r="AD344">
        <v>0</v>
      </c>
      <c r="AE344">
        <v>0</v>
      </c>
      <c r="AF344">
        <v>12.14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0.42</v>
      </c>
      <c r="AU344" t="s">
        <v>27</v>
      </c>
      <c r="AV344">
        <v>0</v>
      </c>
      <c r="AW344">
        <v>2</v>
      </c>
      <c r="AX344">
        <v>64878485</v>
      </c>
      <c r="AY344">
        <v>1</v>
      </c>
      <c r="AZ344">
        <v>0</v>
      </c>
      <c r="BA344">
        <v>352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ROUND(Y344*Source!I207*DO344,7)</f>
        <v>0</v>
      </c>
      <c r="CX344">
        <f>ROUND(Y344*Source!I207,7)</f>
        <v>1.512</v>
      </c>
      <c r="CY344">
        <f>AB344</f>
        <v>12.14</v>
      </c>
      <c r="CZ344">
        <f>AF344</f>
        <v>12.14</v>
      </c>
      <c r="DA344">
        <f>AJ344</f>
        <v>1</v>
      </c>
      <c r="DB344">
        <f>ROUND((ROUND(AT344*CZ344,2)*ROUND((0.2+1),7)),2)</f>
        <v>6.12</v>
      </c>
      <c r="DC344">
        <f>ROUND((ROUND(AT344*AG344,2)*ROUND((0.2+1),7)),2)</f>
        <v>0</v>
      </c>
      <c r="DD344" t="s">
        <v>3</v>
      </c>
      <c r="DE344" t="s">
        <v>3</v>
      </c>
      <c r="DF344">
        <f>ROUND(ROUND(AE344,2)*CX344,2)</f>
        <v>0</v>
      </c>
      <c r="DG344">
        <f>ROUND(ROUND(AF344,2)*CX344,2)</f>
        <v>18.36</v>
      </c>
      <c r="DH344">
        <f>ROUND(ROUND(AG344,2)*CX344,2)</f>
        <v>0</v>
      </c>
      <c r="DI344">
        <f>ROUND(ROUND(AH344,2)*CX344,2)</f>
        <v>0</v>
      </c>
      <c r="DJ344">
        <f>DG344</f>
        <v>18.36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ROW(Source!A207)</f>
        <v>207</v>
      </c>
      <c r="B345">
        <v>64877770</v>
      </c>
      <c r="C345">
        <v>64878478</v>
      </c>
      <c r="D345">
        <v>29174908</v>
      </c>
      <c r="E345">
        <v>1</v>
      </c>
      <c r="F345">
        <v>1</v>
      </c>
      <c r="G345">
        <v>1</v>
      </c>
      <c r="H345">
        <v>2</v>
      </c>
      <c r="I345" t="s">
        <v>931</v>
      </c>
      <c r="J345" t="s">
        <v>932</v>
      </c>
      <c r="K345" t="s">
        <v>933</v>
      </c>
      <c r="L345">
        <v>1368</v>
      </c>
      <c r="N345">
        <v>1011</v>
      </c>
      <c r="O345" t="s">
        <v>698</v>
      </c>
      <c r="P345" t="s">
        <v>698</v>
      </c>
      <c r="Q345">
        <v>1</v>
      </c>
      <c r="W345">
        <v>0</v>
      </c>
      <c r="X345">
        <v>649387886</v>
      </c>
      <c r="Y345">
        <f>(AT345*ROUND((0.2+1),7))</f>
        <v>1.9319999999999999</v>
      </c>
      <c r="AA345">
        <v>0</v>
      </c>
      <c r="AB345">
        <v>10.62</v>
      </c>
      <c r="AC345">
        <v>0</v>
      </c>
      <c r="AD345">
        <v>0</v>
      </c>
      <c r="AE345">
        <v>0</v>
      </c>
      <c r="AF345">
        <v>10.62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1.61</v>
      </c>
      <c r="AU345" t="s">
        <v>27</v>
      </c>
      <c r="AV345">
        <v>0</v>
      </c>
      <c r="AW345">
        <v>2</v>
      </c>
      <c r="AX345">
        <v>64878486</v>
      </c>
      <c r="AY345">
        <v>1</v>
      </c>
      <c r="AZ345">
        <v>0</v>
      </c>
      <c r="BA345">
        <v>353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ROUND(Y345*Source!I207*DO345,7)</f>
        <v>0</v>
      </c>
      <c r="CX345">
        <f>ROUND(Y345*Source!I207,7)</f>
        <v>5.7960000000000003</v>
      </c>
      <c r="CY345">
        <f>AB345</f>
        <v>10.62</v>
      </c>
      <c r="CZ345">
        <f>AF345</f>
        <v>10.62</v>
      </c>
      <c r="DA345">
        <f>AJ345</f>
        <v>1</v>
      </c>
      <c r="DB345">
        <f>ROUND((ROUND(AT345*CZ345,2)*ROUND((0.2+1),7)),2)</f>
        <v>20.52</v>
      </c>
      <c r="DC345">
        <f>ROUND((ROUND(AT345*AG345,2)*ROUND((0.2+1),7)),2)</f>
        <v>0</v>
      </c>
      <c r="DD345" t="s">
        <v>3</v>
      </c>
      <c r="DE345" t="s">
        <v>3</v>
      </c>
      <c r="DF345">
        <f>ROUND(ROUND(AE345,2)*CX345,2)</f>
        <v>0</v>
      </c>
      <c r="DG345">
        <f>ROUND(ROUND(AF345,2)*CX345,2)</f>
        <v>61.55</v>
      </c>
      <c r="DH345">
        <f>ROUND(ROUND(AG345,2)*CX345,2)</f>
        <v>0</v>
      </c>
      <c r="DI345">
        <f>ROUND(ROUND(AH345,2)*CX345,2)</f>
        <v>0</v>
      </c>
      <c r="DJ345">
        <f>DG345</f>
        <v>61.55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ROW(Source!A207)</f>
        <v>207</v>
      </c>
      <c r="B346">
        <v>64877770</v>
      </c>
      <c r="C346">
        <v>64878478</v>
      </c>
      <c r="D346">
        <v>29107682</v>
      </c>
      <c r="E346">
        <v>1</v>
      </c>
      <c r="F346">
        <v>1</v>
      </c>
      <c r="G346">
        <v>1</v>
      </c>
      <c r="H346">
        <v>3</v>
      </c>
      <c r="I346" t="s">
        <v>934</v>
      </c>
      <c r="J346" t="s">
        <v>935</v>
      </c>
      <c r="K346" t="s">
        <v>936</v>
      </c>
      <c r="L346">
        <v>1346</v>
      </c>
      <c r="N346">
        <v>1009</v>
      </c>
      <c r="O346" t="s">
        <v>258</v>
      </c>
      <c r="P346" t="s">
        <v>258</v>
      </c>
      <c r="Q346">
        <v>1</v>
      </c>
      <c r="W346">
        <v>0</v>
      </c>
      <c r="X346">
        <v>1383810094</v>
      </c>
      <c r="Y346">
        <f>AT346</f>
        <v>0.1467</v>
      </c>
      <c r="AA346">
        <v>38.89</v>
      </c>
      <c r="AB346">
        <v>0</v>
      </c>
      <c r="AC346">
        <v>0</v>
      </c>
      <c r="AD346">
        <v>0</v>
      </c>
      <c r="AE346">
        <v>38.89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0.1467</v>
      </c>
      <c r="AU346" t="s">
        <v>3</v>
      </c>
      <c r="AV346">
        <v>0</v>
      </c>
      <c r="AW346">
        <v>2</v>
      </c>
      <c r="AX346">
        <v>64878487</v>
      </c>
      <c r="AY346">
        <v>1</v>
      </c>
      <c r="AZ346">
        <v>0</v>
      </c>
      <c r="BA346">
        <v>354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ROUND(Y346*Source!I207,7)</f>
        <v>0.44009999999999999</v>
      </c>
      <c r="CY346">
        <f>AA346</f>
        <v>38.89</v>
      </c>
      <c r="CZ346">
        <f>AE346</f>
        <v>38.89</v>
      </c>
      <c r="DA346">
        <f>AI346</f>
        <v>1</v>
      </c>
      <c r="DB346">
        <f>ROUND(ROUND(AT346*CZ346,2),2)</f>
        <v>5.71</v>
      </c>
      <c r="DC346">
        <f>ROUND(ROUND(AT346*AG346,2),2)</f>
        <v>0</v>
      </c>
      <c r="DD346" t="s">
        <v>3</v>
      </c>
      <c r="DE346" t="s">
        <v>3</v>
      </c>
      <c r="DF346">
        <f>ROUND(ROUND(AE346,2)*CX346,2)</f>
        <v>17.12</v>
      </c>
      <c r="DG346">
        <f>ROUND(ROUND(AF346,2)*CX346,2)</f>
        <v>0</v>
      </c>
      <c r="DH346">
        <f>ROUND(ROUND(AG346,2)*CX346,2)</f>
        <v>0</v>
      </c>
      <c r="DI346">
        <f>ROUND(ROUND(AH346,2)*CX346,2)</f>
        <v>0</v>
      </c>
      <c r="DJ346">
        <f>DF346</f>
        <v>17.12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ROW(Source!A207)</f>
        <v>207</v>
      </c>
      <c r="B347">
        <v>64877770</v>
      </c>
      <c r="C347">
        <v>64878478</v>
      </c>
      <c r="D347">
        <v>29171808</v>
      </c>
      <c r="E347">
        <v>1</v>
      </c>
      <c r="F347">
        <v>1</v>
      </c>
      <c r="G347">
        <v>1</v>
      </c>
      <c r="H347">
        <v>3</v>
      </c>
      <c r="I347" t="s">
        <v>783</v>
      </c>
      <c r="J347" t="s">
        <v>784</v>
      </c>
      <c r="K347" t="s">
        <v>785</v>
      </c>
      <c r="L347">
        <v>1374</v>
      </c>
      <c r="N347">
        <v>1013</v>
      </c>
      <c r="O347" t="s">
        <v>786</v>
      </c>
      <c r="P347" t="s">
        <v>786</v>
      </c>
      <c r="Q347">
        <v>1</v>
      </c>
      <c r="W347">
        <v>0</v>
      </c>
      <c r="X347">
        <v>-915781824</v>
      </c>
      <c r="Y347">
        <f>AT347</f>
        <v>1.38</v>
      </c>
      <c r="AA347">
        <v>1</v>
      </c>
      <c r="AB347">
        <v>0</v>
      </c>
      <c r="AC347">
        <v>0</v>
      </c>
      <c r="AD347">
        <v>0</v>
      </c>
      <c r="AE347">
        <v>1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1.38</v>
      </c>
      <c r="AU347" t="s">
        <v>3</v>
      </c>
      <c r="AV347">
        <v>0</v>
      </c>
      <c r="AW347">
        <v>2</v>
      </c>
      <c r="AX347">
        <v>64878488</v>
      </c>
      <c r="AY347">
        <v>1</v>
      </c>
      <c r="AZ347">
        <v>0</v>
      </c>
      <c r="BA347">
        <v>355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ROUND(Y347*Source!I207,7)</f>
        <v>4.1399999999999997</v>
      </c>
      <c r="CY347">
        <f>AA347</f>
        <v>1</v>
      </c>
      <c r="CZ347">
        <f>AE347</f>
        <v>1</v>
      </c>
      <c r="DA347">
        <f>AI347</f>
        <v>1</v>
      </c>
      <c r="DB347">
        <f>ROUND(ROUND(AT347*CZ347,2),2)</f>
        <v>1.38</v>
      </c>
      <c r="DC347">
        <f>ROUND(ROUND(AT347*AG347,2),2)</f>
        <v>0</v>
      </c>
      <c r="DD347" t="s">
        <v>3</v>
      </c>
      <c r="DE347" t="s">
        <v>3</v>
      </c>
      <c r="DF347">
        <f>ROUND(ROUND(AE347,2)*CX347,2)</f>
        <v>4.1399999999999997</v>
      </c>
      <c r="DG347">
        <f>ROUND(ROUND(AF347,2)*CX347,2)</f>
        <v>0</v>
      </c>
      <c r="DH347">
        <f>ROUND(ROUND(AG347,2)*CX347,2)</f>
        <v>0</v>
      </c>
      <c r="DI347">
        <f>ROUND(ROUND(AH347,2)*CX347,2)</f>
        <v>0</v>
      </c>
      <c r="DJ347">
        <f>DF347</f>
        <v>4.1399999999999997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ROW(Source!A208)</f>
        <v>208</v>
      </c>
      <c r="B348">
        <v>64877767</v>
      </c>
      <c r="C348">
        <v>64878478</v>
      </c>
      <c r="D348">
        <v>29410471</v>
      </c>
      <c r="E348">
        <v>1</v>
      </c>
      <c r="F348">
        <v>1</v>
      </c>
      <c r="G348">
        <v>1</v>
      </c>
      <c r="H348">
        <v>1</v>
      </c>
      <c r="I348" t="s">
        <v>926</v>
      </c>
      <c r="J348" t="s">
        <v>3</v>
      </c>
      <c r="K348" t="s">
        <v>927</v>
      </c>
      <c r="L348">
        <v>1369</v>
      </c>
      <c r="N348">
        <v>1013</v>
      </c>
      <c r="O348" t="s">
        <v>692</v>
      </c>
      <c r="P348" t="s">
        <v>692</v>
      </c>
      <c r="Q348">
        <v>1</v>
      </c>
      <c r="W348">
        <v>0</v>
      </c>
      <c r="X348">
        <v>187740225</v>
      </c>
      <c r="Y348">
        <f>(AT348*ROUND((0.2+1),7))</f>
        <v>6.4079999999999995</v>
      </c>
      <c r="AA348">
        <v>0</v>
      </c>
      <c r="AB348">
        <v>0</v>
      </c>
      <c r="AC348">
        <v>0</v>
      </c>
      <c r="AD348">
        <v>12.92</v>
      </c>
      <c r="AE348">
        <v>0</v>
      </c>
      <c r="AF348">
        <v>0</v>
      </c>
      <c r="AG348">
        <v>0</v>
      </c>
      <c r="AH348">
        <v>12.92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5.34</v>
      </c>
      <c r="AU348" t="s">
        <v>27</v>
      </c>
      <c r="AV348">
        <v>1</v>
      </c>
      <c r="AW348">
        <v>2</v>
      </c>
      <c r="AX348">
        <v>64878484</v>
      </c>
      <c r="AY348">
        <v>1</v>
      </c>
      <c r="AZ348">
        <v>0</v>
      </c>
      <c r="BA348">
        <v>356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U348">
        <f>ROUND(AT348*Source!I208*AH348*AL348,0)</f>
        <v>207</v>
      </c>
      <c r="CV348">
        <f>ROUND(Y348*Source!I208,7)</f>
        <v>19.224</v>
      </c>
      <c r="CW348">
        <v>0</v>
      </c>
      <c r="CX348">
        <f>ROUND(Y348*Source!I208,7)</f>
        <v>19.224</v>
      </c>
      <c r="CY348">
        <f>AD348</f>
        <v>12.92</v>
      </c>
      <c r="CZ348">
        <f>AH348</f>
        <v>12.92</v>
      </c>
      <c r="DA348">
        <f>AL348</f>
        <v>1</v>
      </c>
      <c r="DB348">
        <f>ROUND((ROUND(AT348*CZ348,2)*ROUND((0.2+1),7)),2)</f>
        <v>82.79</v>
      </c>
      <c r="DC348">
        <f>ROUND((ROUND(AT348*AG348,2)*ROUND((0.2+1),7)),2)</f>
        <v>0</v>
      </c>
      <c r="DD348" t="s">
        <v>3</v>
      </c>
      <c r="DE348" t="s">
        <v>3</v>
      </c>
      <c r="DF348">
        <f>ROUND(ROUND(AE348,0)*CX348,0)</f>
        <v>0</v>
      </c>
      <c r="DG348">
        <f>ROUND(ROUND(AF348,0)*CX348,0)</f>
        <v>0</v>
      </c>
      <c r="DH348">
        <f>ROUND(ROUND(AG348,0)*CX348,0)</f>
        <v>0</v>
      </c>
      <c r="DI348">
        <f>ROUND(ROUND(AH348,0)*CX348,0)</f>
        <v>250</v>
      </c>
      <c r="DJ348">
        <f>DI348</f>
        <v>250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ROW(Source!A208)</f>
        <v>208</v>
      </c>
      <c r="B349">
        <v>64877767</v>
      </c>
      <c r="C349">
        <v>64878478</v>
      </c>
      <c r="D349">
        <v>29174863</v>
      </c>
      <c r="E349">
        <v>1</v>
      </c>
      <c r="F349">
        <v>1</v>
      </c>
      <c r="G349">
        <v>1</v>
      </c>
      <c r="H349">
        <v>2</v>
      </c>
      <c r="I349" t="s">
        <v>928</v>
      </c>
      <c r="J349" t="s">
        <v>929</v>
      </c>
      <c r="K349" t="s">
        <v>930</v>
      </c>
      <c r="L349">
        <v>1368</v>
      </c>
      <c r="N349">
        <v>1011</v>
      </c>
      <c r="O349" t="s">
        <v>698</v>
      </c>
      <c r="P349" t="s">
        <v>698</v>
      </c>
      <c r="Q349">
        <v>1</v>
      </c>
      <c r="W349">
        <v>0</v>
      </c>
      <c r="X349">
        <v>1005174138</v>
      </c>
      <c r="Y349">
        <f>(AT349*ROUND((0.2+1),7))</f>
        <v>0.504</v>
      </c>
      <c r="AA349">
        <v>0</v>
      </c>
      <c r="AB349">
        <v>21.37</v>
      </c>
      <c r="AC349">
        <v>0</v>
      </c>
      <c r="AD349">
        <v>0</v>
      </c>
      <c r="AE349">
        <v>0</v>
      </c>
      <c r="AF349">
        <v>12.14</v>
      </c>
      <c r="AG349">
        <v>0</v>
      </c>
      <c r="AH349">
        <v>0</v>
      </c>
      <c r="AI349">
        <v>1</v>
      </c>
      <c r="AJ349">
        <v>1.76</v>
      </c>
      <c r="AK349">
        <v>50.93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0.42</v>
      </c>
      <c r="AU349" t="s">
        <v>27</v>
      </c>
      <c r="AV349">
        <v>0</v>
      </c>
      <c r="AW349">
        <v>2</v>
      </c>
      <c r="AX349">
        <v>64878485</v>
      </c>
      <c r="AY349">
        <v>1</v>
      </c>
      <c r="AZ349">
        <v>0</v>
      </c>
      <c r="BA349">
        <v>357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ROUND(Y349*Source!I208*DO349,7)</f>
        <v>0</v>
      </c>
      <c r="CX349">
        <f>ROUND(Y349*Source!I208,7)</f>
        <v>1.512</v>
      </c>
      <c r="CY349">
        <f>AB349</f>
        <v>21.37</v>
      </c>
      <c r="CZ349">
        <f>AF349</f>
        <v>12.14</v>
      </c>
      <c r="DA349">
        <f>AJ349</f>
        <v>1.76</v>
      </c>
      <c r="DB349">
        <f>ROUND((ROUND(AT349*CZ349,2)*ROUND((0.2+1),7)),2)</f>
        <v>6.12</v>
      </c>
      <c r="DC349">
        <f>ROUND((ROUND(AT349*AG349,2)*ROUND((0.2+1),7)),2)</f>
        <v>0</v>
      </c>
      <c r="DD349" t="s">
        <v>3</v>
      </c>
      <c r="DE349" t="s">
        <v>3</v>
      </c>
      <c r="DF349">
        <f>ROUND(ROUND(AE349,0)*CX349,0)</f>
        <v>0</v>
      </c>
      <c r="DG349">
        <f>ROUND(ROUND(AF349*AJ349,0)*CX349,0)</f>
        <v>32</v>
      </c>
      <c r="DH349">
        <f>ROUND(ROUND(AG349*AK349,0)*CX349,0)</f>
        <v>0</v>
      </c>
      <c r="DI349">
        <f>ROUND(ROUND(AH349,0)*CX349,0)</f>
        <v>0</v>
      </c>
      <c r="DJ349">
        <f>DG349</f>
        <v>32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ROW(Source!A208)</f>
        <v>208</v>
      </c>
      <c r="B350">
        <v>64877767</v>
      </c>
      <c r="C350">
        <v>64878478</v>
      </c>
      <c r="D350">
        <v>29174908</v>
      </c>
      <c r="E350">
        <v>1</v>
      </c>
      <c r="F350">
        <v>1</v>
      </c>
      <c r="G350">
        <v>1</v>
      </c>
      <c r="H350">
        <v>2</v>
      </c>
      <c r="I350" t="s">
        <v>931</v>
      </c>
      <c r="J350" t="s">
        <v>932</v>
      </c>
      <c r="K350" t="s">
        <v>933</v>
      </c>
      <c r="L350">
        <v>1368</v>
      </c>
      <c r="N350">
        <v>1011</v>
      </c>
      <c r="O350" t="s">
        <v>698</v>
      </c>
      <c r="P350" t="s">
        <v>698</v>
      </c>
      <c r="Q350">
        <v>1</v>
      </c>
      <c r="W350">
        <v>0</v>
      </c>
      <c r="X350">
        <v>649387886</v>
      </c>
      <c r="Y350">
        <f>(AT350*ROUND((0.2+1),7))</f>
        <v>1.9319999999999999</v>
      </c>
      <c r="AA350">
        <v>0</v>
      </c>
      <c r="AB350">
        <v>18.8</v>
      </c>
      <c r="AC350">
        <v>0</v>
      </c>
      <c r="AD350">
        <v>0</v>
      </c>
      <c r="AE350">
        <v>0</v>
      </c>
      <c r="AF350">
        <v>10.62</v>
      </c>
      <c r="AG350">
        <v>0</v>
      </c>
      <c r="AH350">
        <v>0</v>
      </c>
      <c r="AI350">
        <v>1</v>
      </c>
      <c r="AJ350">
        <v>1.77</v>
      </c>
      <c r="AK350">
        <v>50.93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1.61</v>
      </c>
      <c r="AU350" t="s">
        <v>27</v>
      </c>
      <c r="AV350">
        <v>0</v>
      </c>
      <c r="AW350">
        <v>2</v>
      </c>
      <c r="AX350">
        <v>64878486</v>
      </c>
      <c r="AY350">
        <v>1</v>
      </c>
      <c r="AZ350">
        <v>0</v>
      </c>
      <c r="BA350">
        <v>358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ROUND(Y350*Source!I208*DO350,7)</f>
        <v>0</v>
      </c>
      <c r="CX350">
        <f>ROUND(Y350*Source!I208,7)</f>
        <v>5.7960000000000003</v>
      </c>
      <c r="CY350">
        <f>AB350</f>
        <v>18.8</v>
      </c>
      <c r="CZ350">
        <f>AF350</f>
        <v>10.62</v>
      </c>
      <c r="DA350">
        <f>AJ350</f>
        <v>1.77</v>
      </c>
      <c r="DB350">
        <f>ROUND((ROUND(AT350*CZ350,2)*ROUND((0.2+1),7)),2)</f>
        <v>20.52</v>
      </c>
      <c r="DC350">
        <f>ROUND((ROUND(AT350*AG350,2)*ROUND((0.2+1),7)),2)</f>
        <v>0</v>
      </c>
      <c r="DD350" t="s">
        <v>3</v>
      </c>
      <c r="DE350" t="s">
        <v>3</v>
      </c>
      <c r="DF350">
        <f>ROUND(ROUND(AE350,0)*CX350,0)</f>
        <v>0</v>
      </c>
      <c r="DG350">
        <f>ROUND(ROUND(AF350*AJ350,0)*CX350,0)</f>
        <v>110</v>
      </c>
      <c r="DH350">
        <f>ROUND(ROUND(AG350*AK350,0)*CX350,0)</f>
        <v>0</v>
      </c>
      <c r="DI350">
        <f>ROUND(ROUND(AH350,0)*CX350,0)</f>
        <v>0</v>
      </c>
      <c r="DJ350">
        <f>DG350</f>
        <v>110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ROW(Source!A208)</f>
        <v>208</v>
      </c>
      <c r="B351">
        <v>64877767</v>
      </c>
      <c r="C351">
        <v>64878478</v>
      </c>
      <c r="D351">
        <v>29107682</v>
      </c>
      <c r="E351">
        <v>1</v>
      </c>
      <c r="F351">
        <v>1</v>
      </c>
      <c r="G351">
        <v>1</v>
      </c>
      <c r="H351">
        <v>3</v>
      </c>
      <c r="I351" t="s">
        <v>934</v>
      </c>
      <c r="J351" t="s">
        <v>935</v>
      </c>
      <c r="K351" t="s">
        <v>936</v>
      </c>
      <c r="L351">
        <v>1346</v>
      </c>
      <c r="N351">
        <v>1009</v>
      </c>
      <c r="O351" t="s">
        <v>258</v>
      </c>
      <c r="P351" t="s">
        <v>258</v>
      </c>
      <c r="Q351">
        <v>1</v>
      </c>
      <c r="W351">
        <v>0</v>
      </c>
      <c r="X351">
        <v>1383810094</v>
      </c>
      <c r="Y351">
        <f>AT351</f>
        <v>0.1467</v>
      </c>
      <c r="AA351">
        <v>328.62</v>
      </c>
      <c r="AB351">
        <v>0</v>
      </c>
      <c r="AC351">
        <v>0</v>
      </c>
      <c r="AD351">
        <v>0</v>
      </c>
      <c r="AE351">
        <v>38.89</v>
      </c>
      <c r="AF351">
        <v>0</v>
      </c>
      <c r="AG351">
        <v>0</v>
      </c>
      <c r="AH351">
        <v>0</v>
      </c>
      <c r="AI351">
        <v>8.4499999999999993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0.1467</v>
      </c>
      <c r="AU351" t="s">
        <v>3</v>
      </c>
      <c r="AV351">
        <v>0</v>
      </c>
      <c r="AW351">
        <v>2</v>
      </c>
      <c r="AX351">
        <v>64878487</v>
      </c>
      <c r="AY351">
        <v>1</v>
      </c>
      <c r="AZ351">
        <v>0</v>
      </c>
      <c r="BA351">
        <v>359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ROUND(Y351*Source!I208,7)</f>
        <v>0.44009999999999999</v>
      </c>
      <c r="CY351">
        <f>AA351</f>
        <v>328.62</v>
      </c>
      <c r="CZ351">
        <f>AE351</f>
        <v>38.89</v>
      </c>
      <c r="DA351">
        <f>AI351</f>
        <v>8.4499999999999993</v>
      </c>
      <c r="DB351">
        <f>ROUND(ROUND(AT351*CZ351,2),2)</f>
        <v>5.71</v>
      </c>
      <c r="DC351">
        <f>ROUND(ROUND(AT351*AG351,2),2)</f>
        <v>0</v>
      </c>
      <c r="DD351" t="s">
        <v>3</v>
      </c>
      <c r="DE351" t="s">
        <v>3</v>
      </c>
      <c r="DF351">
        <f>ROUND(ROUND(AE351*AI351,0)*CX351,0)</f>
        <v>145</v>
      </c>
      <c r="DG351">
        <f>ROUND(ROUND(AF351,0)*CX351,0)</f>
        <v>0</v>
      </c>
      <c r="DH351">
        <f>ROUND(ROUND(AG351,0)*CX351,0)</f>
        <v>0</v>
      </c>
      <c r="DI351">
        <f>ROUND(ROUND(AH351,0)*CX351,0)</f>
        <v>0</v>
      </c>
      <c r="DJ351">
        <f>DF351</f>
        <v>145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ROW(Source!A208)</f>
        <v>208</v>
      </c>
      <c r="B352">
        <v>64877767</v>
      </c>
      <c r="C352">
        <v>64878478</v>
      </c>
      <c r="D352">
        <v>29171808</v>
      </c>
      <c r="E352">
        <v>1</v>
      </c>
      <c r="F352">
        <v>1</v>
      </c>
      <c r="G352">
        <v>1</v>
      </c>
      <c r="H352">
        <v>3</v>
      </c>
      <c r="I352" t="s">
        <v>783</v>
      </c>
      <c r="J352" t="s">
        <v>784</v>
      </c>
      <c r="K352" t="s">
        <v>785</v>
      </c>
      <c r="L352">
        <v>1374</v>
      </c>
      <c r="N352">
        <v>1013</v>
      </c>
      <c r="O352" t="s">
        <v>786</v>
      </c>
      <c r="P352" t="s">
        <v>786</v>
      </c>
      <c r="Q352">
        <v>1</v>
      </c>
      <c r="W352">
        <v>0</v>
      </c>
      <c r="X352">
        <v>-915781824</v>
      </c>
      <c r="Y352">
        <f>AT352</f>
        <v>1.38</v>
      </c>
      <c r="AA352">
        <v>1</v>
      </c>
      <c r="AB352">
        <v>0</v>
      </c>
      <c r="AC352">
        <v>0</v>
      </c>
      <c r="AD352">
        <v>0</v>
      </c>
      <c r="AE352">
        <v>1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1.38</v>
      </c>
      <c r="AU352" t="s">
        <v>3</v>
      </c>
      <c r="AV352">
        <v>0</v>
      </c>
      <c r="AW352">
        <v>2</v>
      </c>
      <c r="AX352">
        <v>64878488</v>
      </c>
      <c r="AY352">
        <v>1</v>
      </c>
      <c r="AZ352">
        <v>0</v>
      </c>
      <c r="BA352">
        <v>360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ROUND(Y352*Source!I208,7)</f>
        <v>4.1399999999999997</v>
      </c>
      <c r="CY352">
        <f>AA352</f>
        <v>1</v>
      </c>
      <c r="CZ352">
        <f>AE352</f>
        <v>1</v>
      </c>
      <c r="DA352">
        <f>AI352</f>
        <v>1</v>
      </c>
      <c r="DB352">
        <f>ROUND(ROUND(AT352*CZ352,2),2)</f>
        <v>1.38</v>
      </c>
      <c r="DC352">
        <f>ROUND(ROUND(AT352*AG352,2),2)</f>
        <v>0</v>
      </c>
      <c r="DD352" t="s">
        <v>3</v>
      </c>
      <c r="DE352" t="s">
        <v>3</v>
      </c>
      <c r="DF352">
        <f>ROUND(ROUND(AE352,0)*CX352,0)</f>
        <v>4</v>
      </c>
      <c r="DG352">
        <f>ROUND(ROUND(AF352,0)*CX352,0)</f>
        <v>0</v>
      </c>
      <c r="DH352">
        <f>ROUND(ROUND(AG352,0)*CX352,0)</f>
        <v>0</v>
      </c>
      <c r="DI352">
        <f>ROUND(ROUND(AH352,0)*CX352,0)</f>
        <v>0</v>
      </c>
      <c r="DJ352">
        <f>DF352</f>
        <v>4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ROW(Source!A213)</f>
        <v>213</v>
      </c>
      <c r="B353">
        <v>64877770</v>
      </c>
      <c r="C353">
        <v>64878491</v>
      </c>
      <c r="D353">
        <v>29410471</v>
      </c>
      <c r="E353">
        <v>1</v>
      </c>
      <c r="F353">
        <v>1</v>
      </c>
      <c r="G353">
        <v>1</v>
      </c>
      <c r="H353">
        <v>1</v>
      </c>
      <c r="I353" t="s">
        <v>926</v>
      </c>
      <c r="J353" t="s">
        <v>3</v>
      </c>
      <c r="K353" t="s">
        <v>927</v>
      </c>
      <c r="L353">
        <v>1369</v>
      </c>
      <c r="N353">
        <v>1013</v>
      </c>
      <c r="O353" t="s">
        <v>692</v>
      </c>
      <c r="P353" t="s">
        <v>692</v>
      </c>
      <c r="Q353">
        <v>1</v>
      </c>
      <c r="W353">
        <v>0</v>
      </c>
      <c r="X353">
        <v>187740225</v>
      </c>
      <c r="Y353">
        <f>(AT353*ROUND((0.2+1),7))</f>
        <v>8.4599999999999991</v>
      </c>
      <c r="AA353">
        <v>0</v>
      </c>
      <c r="AB353">
        <v>0</v>
      </c>
      <c r="AC353">
        <v>0</v>
      </c>
      <c r="AD353">
        <v>12.92</v>
      </c>
      <c r="AE353">
        <v>0</v>
      </c>
      <c r="AF353">
        <v>0</v>
      </c>
      <c r="AG353">
        <v>0</v>
      </c>
      <c r="AH353">
        <v>12.92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7.05</v>
      </c>
      <c r="AU353" t="s">
        <v>27</v>
      </c>
      <c r="AV353">
        <v>1</v>
      </c>
      <c r="AW353">
        <v>2</v>
      </c>
      <c r="AX353">
        <v>64878497</v>
      </c>
      <c r="AY353">
        <v>1</v>
      </c>
      <c r="AZ353">
        <v>0</v>
      </c>
      <c r="BA353">
        <v>361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U353">
        <f>ROUND(AT353*Source!I213*AH353*AL353,0)</f>
        <v>911</v>
      </c>
      <c r="CV353">
        <f>ROUND(Y353*Source!I213,7)</f>
        <v>84.6</v>
      </c>
      <c r="CW353">
        <v>0</v>
      </c>
      <c r="CX353">
        <f>ROUND(Y353*Source!I213,7)</f>
        <v>84.6</v>
      </c>
      <c r="CY353">
        <f>AD353</f>
        <v>12.92</v>
      </c>
      <c r="CZ353">
        <f>AH353</f>
        <v>12.92</v>
      </c>
      <c r="DA353">
        <f>AL353</f>
        <v>1</v>
      </c>
      <c r="DB353">
        <f>ROUND((ROUND(AT353*CZ353,2)*ROUND((0.2+1),7)),2)</f>
        <v>109.31</v>
      </c>
      <c r="DC353">
        <f>ROUND((ROUND(AT353*AG353,2)*ROUND((0.2+1),7)),2)</f>
        <v>0</v>
      </c>
      <c r="DD353" t="s">
        <v>3</v>
      </c>
      <c r="DE353" t="s">
        <v>3</v>
      </c>
      <c r="DF353">
        <f>ROUND(ROUND(AE353,2)*CX353,2)</f>
        <v>0</v>
      </c>
      <c r="DG353">
        <f>ROUND(ROUND(AF353,2)*CX353,2)</f>
        <v>0</v>
      </c>
      <c r="DH353">
        <f>ROUND(ROUND(AG353,2)*CX353,2)</f>
        <v>0</v>
      </c>
      <c r="DI353">
        <f>ROUND(ROUND(AH353,2)*CX353,2)</f>
        <v>1093.03</v>
      </c>
      <c r="DJ353">
        <f>DI353</f>
        <v>1093.03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ROW(Source!A213)</f>
        <v>213</v>
      </c>
      <c r="B354">
        <v>64877770</v>
      </c>
      <c r="C354">
        <v>64878491</v>
      </c>
      <c r="D354">
        <v>29174863</v>
      </c>
      <c r="E354">
        <v>1</v>
      </c>
      <c r="F354">
        <v>1</v>
      </c>
      <c r="G354">
        <v>1</v>
      </c>
      <c r="H354">
        <v>2</v>
      </c>
      <c r="I354" t="s">
        <v>928</v>
      </c>
      <c r="J354" t="s">
        <v>929</v>
      </c>
      <c r="K354" t="s">
        <v>930</v>
      </c>
      <c r="L354">
        <v>1368</v>
      </c>
      <c r="N354">
        <v>1011</v>
      </c>
      <c r="O354" t="s">
        <v>698</v>
      </c>
      <c r="P354" t="s">
        <v>698</v>
      </c>
      <c r="Q354">
        <v>1</v>
      </c>
      <c r="W354">
        <v>0</v>
      </c>
      <c r="X354">
        <v>1005174138</v>
      </c>
      <c r="Y354">
        <f>(AT354*ROUND((0.2+1),7))</f>
        <v>0.75600000000000001</v>
      </c>
      <c r="AA354">
        <v>0</v>
      </c>
      <c r="AB354">
        <v>12.14</v>
      </c>
      <c r="AC354">
        <v>0</v>
      </c>
      <c r="AD354">
        <v>0</v>
      </c>
      <c r="AE354">
        <v>0</v>
      </c>
      <c r="AF354">
        <v>12.14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0.63</v>
      </c>
      <c r="AU354" t="s">
        <v>27</v>
      </c>
      <c r="AV354">
        <v>0</v>
      </c>
      <c r="AW354">
        <v>2</v>
      </c>
      <c r="AX354">
        <v>64878498</v>
      </c>
      <c r="AY354">
        <v>1</v>
      </c>
      <c r="AZ354">
        <v>0</v>
      </c>
      <c r="BA354">
        <v>362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ROUND(Y354*Source!I213*DO354,7)</f>
        <v>0</v>
      </c>
      <c r="CX354">
        <f>ROUND(Y354*Source!I213,7)</f>
        <v>7.56</v>
      </c>
      <c r="CY354">
        <f>AB354</f>
        <v>12.14</v>
      </c>
      <c r="CZ354">
        <f>AF354</f>
        <v>12.14</v>
      </c>
      <c r="DA354">
        <f>AJ354</f>
        <v>1</v>
      </c>
      <c r="DB354">
        <f>ROUND((ROUND(AT354*CZ354,2)*ROUND((0.2+1),7)),2)</f>
        <v>9.18</v>
      </c>
      <c r="DC354">
        <f>ROUND((ROUND(AT354*AG354,2)*ROUND((0.2+1),7)),2)</f>
        <v>0</v>
      </c>
      <c r="DD354" t="s">
        <v>3</v>
      </c>
      <c r="DE354" t="s">
        <v>3</v>
      </c>
      <c r="DF354">
        <f>ROUND(ROUND(AE354,2)*CX354,2)</f>
        <v>0</v>
      </c>
      <c r="DG354">
        <f>ROUND(ROUND(AF354,2)*CX354,2)</f>
        <v>91.78</v>
      </c>
      <c r="DH354">
        <f>ROUND(ROUND(AG354,2)*CX354,2)</f>
        <v>0</v>
      </c>
      <c r="DI354">
        <f>ROUND(ROUND(AH354,2)*CX354,2)</f>
        <v>0</v>
      </c>
      <c r="DJ354">
        <f>DG354</f>
        <v>91.78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ROW(Source!A213)</f>
        <v>213</v>
      </c>
      <c r="B355">
        <v>64877770</v>
      </c>
      <c r="C355">
        <v>64878491</v>
      </c>
      <c r="D355">
        <v>29174908</v>
      </c>
      <c r="E355">
        <v>1</v>
      </c>
      <c r="F355">
        <v>1</v>
      </c>
      <c r="G355">
        <v>1</v>
      </c>
      <c r="H355">
        <v>2</v>
      </c>
      <c r="I355" t="s">
        <v>931</v>
      </c>
      <c r="J355" t="s">
        <v>932</v>
      </c>
      <c r="K355" t="s">
        <v>933</v>
      </c>
      <c r="L355">
        <v>1368</v>
      </c>
      <c r="N355">
        <v>1011</v>
      </c>
      <c r="O355" t="s">
        <v>698</v>
      </c>
      <c r="P355" t="s">
        <v>698</v>
      </c>
      <c r="Q355">
        <v>1</v>
      </c>
      <c r="W355">
        <v>0</v>
      </c>
      <c r="X355">
        <v>649387886</v>
      </c>
      <c r="Y355">
        <f>(AT355*ROUND((0.2+1),7))</f>
        <v>2.5559999999999996</v>
      </c>
      <c r="AA355">
        <v>0</v>
      </c>
      <c r="AB355">
        <v>10.62</v>
      </c>
      <c r="AC355">
        <v>0</v>
      </c>
      <c r="AD355">
        <v>0</v>
      </c>
      <c r="AE355">
        <v>0</v>
      </c>
      <c r="AF355">
        <v>10.62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2.13</v>
      </c>
      <c r="AU355" t="s">
        <v>27</v>
      </c>
      <c r="AV355">
        <v>0</v>
      </c>
      <c r="AW355">
        <v>2</v>
      </c>
      <c r="AX355">
        <v>64878499</v>
      </c>
      <c r="AY355">
        <v>1</v>
      </c>
      <c r="AZ355">
        <v>0</v>
      </c>
      <c r="BA355">
        <v>363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ROUND(Y355*Source!I213*DO355,7)</f>
        <v>0</v>
      </c>
      <c r="CX355">
        <f>ROUND(Y355*Source!I213,7)</f>
        <v>25.56</v>
      </c>
      <c r="CY355">
        <f>AB355</f>
        <v>10.62</v>
      </c>
      <c r="CZ355">
        <f>AF355</f>
        <v>10.62</v>
      </c>
      <c r="DA355">
        <f>AJ355</f>
        <v>1</v>
      </c>
      <c r="DB355">
        <f>ROUND((ROUND(AT355*CZ355,2)*ROUND((0.2+1),7)),2)</f>
        <v>27.14</v>
      </c>
      <c r="DC355">
        <f>ROUND((ROUND(AT355*AG355,2)*ROUND((0.2+1),7)),2)</f>
        <v>0</v>
      </c>
      <c r="DD355" t="s">
        <v>3</v>
      </c>
      <c r="DE355" t="s">
        <v>3</v>
      </c>
      <c r="DF355">
        <f>ROUND(ROUND(AE355,2)*CX355,2)</f>
        <v>0</v>
      </c>
      <c r="DG355">
        <f>ROUND(ROUND(AF355,2)*CX355,2)</f>
        <v>271.45</v>
      </c>
      <c r="DH355">
        <f>ROUND(ROUND(AG355,2)*CX355,2)</f>
        <v>0</v>
      </c>
      <c r="DI355">
        <f>ROUND(ROUND(AH355,2)*CX355,2)</f>
        <v>0</v>
      </c>
      <c r="DJ355">
        <f>DG355</f>
        <v>271.45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ROW(Source!A213)</f>
        <v>213</v>
      </c>
      <c r="B356">
        <v>64877770</v>
      </c>
      <c r="C356">
        <v>64878491</v>
      </c>
      <c r="D356">
        <v>29107682</v>
      </c>
      <c r="E356">
        <v>1</v>
      </c>
      <c r="F356">
        <v>1</v>
      </c>
      <c r="G356">
        <v>1</v>
      </c>
      <c r="H356">
        <v>3</v>
      </c>
      <c r="I356" t="s">
        <v>934</v>
      </c>
      <c r="J356" t="s">
        <v>935</v>
      </c>
      <c r="K356" t="s">
        <v>936</v>
      </c>
      <c r="L356">
        <v>1346</v>
      </c>
      <c r="N356">
        <v>1009</v>
      </c>
      <c r="O356" t="s">
        <v>258</v>
      </c>
      <c r="P356" t="s">
        <v>258</v>
      </c>
      <c r="Q356">
        <v>1</v>
      </c>
      <c r="W356">
        <v>0</v>
      </c>
      <c r="X356">
        <v>1383810094</v>
      </c>
      <c r="Y356">
        <f>AT356</f>
        <v>0.2</v>
      </c>
      <c r="AA356">
        <v>38.89</v>
      </c>
      <c r="AB356">
        <v>0</v>
      </c>
      <c r="AC356">
        <v>0</v>
      </c>
      <c r="AD356">
        <v>0</v>
      </c>
      <c r="AE356">
        <v>38.89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0.2</v>
      </c>
      <c r="AU356" t="s">
        <v>3</v>
      </c>
      <c r="AV356">
        <v>0</v>
      </c>
      <c r="AW356">
        <v>2</v>
      </c>
      <c r="AX356">
        <v>64878500</v>
      </c>
      <c r="AY356">
        <v>1</v>
      </c>
      <c r="AZ356">
        <v>0</v>
      </c>
      <c r="BA356">
        <v>364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ROUND(Y356*Source!I213,7)</f>
        <v>2</v>
      </c>
      <c r="CY356">
        <f>AA356</f>
        <v>38.89</v>
      </c>
      <c r="CZ356">
        <f>AE356</f>
        <v>38.89</v>
      </c>
      <c r="DA356">
        <f>AI356</f>
        <v>1</v>
      </c>
      <c r="DB356">
        <f>ROUND(ROUND(AT356*CZ356,2),2)</f>
        <v>7.78</v>
      </c>
      <c r="DC356">
        <f>ROUND(ROUND(AT356*AG356,2),2)</f>
        <v>0</v>
      </c>
      <c r="DD356" t="s">
        <v>3</v>
      </c>
      <c r="DE356" t="s">
        <v>3</v>
      </c>
      <c r="DF356">
        <f>ROUND(ROUND(AE356,2)*CX356,2)</f>
        <v>77.78</v>
      </c>
      <c r="DG356">
        <f>ROUND(ROUND(AF356,2)*CX356,2)</f>
        <v>0</v>
      </c>
      <c r="DH356">
        <f>ROUND(ROUND(AG356,2)*CX356,2)</f>
        <v>0</v>
      </c>
      <c r="DI356">
        <f>ROUND(ROUND(AH356,2)*CX356,2)</f>
        <v>0</v>
      </c>
      <c r="DJ356">
        <f>DF356</f>
        <v>77.78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ROW(Source!A213)</f>
        <v>213</v>
      </c>
      <c r="B357">
        <v>64877770</v>
      </c>
      <c r="C357">
        <v>64878491</v>
      </c>
      <c r="D357">
        <v>29171808</v>
      </c>
      <c r="E357">
        <v>1</v>
      </c>
      <c r="F357">
        <v>1</v>
      </c>
      <c r="G357">
        <v>1</v>
      </c>
      <c r="H357">
        <v>3</v>
      </c>
      <c r="I357" t="s">
        <v>783</v>
      </c>
      <c r="J357" t="s">
        <v>784</v>
      </c>
      <c r="K357" t="s">
        <v>785</v>
      </c>
      <c r="L357">
        <v>1374</v>
      </c>
      <c r="N357">
        <v>1013</v>
      </c>
      <c r="O357" t="s">
        <v>786</v>
      </c>
      <c r="P357" t="s">
        <v>786</v>
      </c>
      <c r="Q357">
        <v>1</v>
      </c>
      <c r="W357">
        <v>0</v>
      </c>
      <c r="X357">
        <v>-915781824</v>
      </c>
      <c r="Y357">
        <f>AT357</f>
        <v>1.82</v>
      </c>
      <c r="AA357">
        <v>1</v>
      </c>
      <c r="AB357">
        <v>0</v>
      </c>
      <c r="AC357">
        <v>0</v>
      </c>
      <c r="AD357">
        <v>0</v>
      </c>
      <c r="AE357">
        <v>1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1.82</v>
      </c>
      <c r="AU357" t="s">
        <v>3</v>
      </c>
      <c r="AV357">
        <v>0</v>
      </c>
      <c r="AW357">
        <v>2</v>
      </c>
      <c r="AX357">
        <v>64878501</v>
      </c>
      <c r="AY357">
        <v>1</v>
      </c>
      <c r="AZ357">
        <v>0</v>
      </c>
      <c r="BA357">
        <v>365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ROUND(Y357*Source!I213,7)</f>
        <v>18.2</v>
      </c>
      <c r="CY357">
        <f>AA357</f>
        <v>1</v>
      </c>
      <c r="CZ357">
        <f>AE357</f>
        <v>1</v>
      </c>
      <c r="DA357">
        <f>AI357</f>
        <v>1</v>
      </c>
      <c r="DB357">
        <f>ROUND(ROUND(AT357*CZ357,2),2)</f>
        <v>1.82</v>
      </c>
      <c r="DC357">
        <f>ROUND(ROUND(AT357*AG357,2),2)</f>
        <v>0</v>
      </c>
      <c r="DD357" t="s">
        <v>3</v>
      </c>
      <c r="DE357" t="s">
        <v>3</v>
      </c>
      <c r="DF357">
        <f>ROUND(ROUND(AE357,2)*CX357,2)</f>
        <v>18.2</v>
      </c>
      <c r="DG357">
        <f>ROUND(ROUND(AF357,2)*CX357,2)</f>
        <v>0</v>
      </c>
      <c r="DH357">
        <f>ROUND(ROUND(AG357,2)*CX357,2)</f>
        <v>0</v>
      </c>
      <c r="DI357">
        <f>ROUND(ROUND(AH357,2)*CX357,2)</f>
        <v>0</v>
      </c>
      <c r="DJ357">
        <f>DF357</f>
        <v>18.2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ROW(Source!A214)</f>
        <v>214</v>
      </c>
      <c r="B358">
        <v>64877767</v>
      </c>
      <c r="C358">
        <v>64878491</v>
      </c>
      <c r="D358">
        <v>29410471</v>
      </c>
      <c r="E358">
        <v>1</v>
      </c>
      <c r="F358">
        <v>1</v>
      </c>
      <c r="G358">
        <v>1</v>
      </c>
      <c r="H358">
        <v>1</v>
      </c>
      <c r="I358" t="s">
        <v>926</v>
      </c>
      <c r="J358" t="s">
        <v>3</v>
      </c>
      <c r="K358" t="s">
        <v>927</v>
      </c>
      <c r="L358">
        <v>1369</v>
      </c>
      <c r="N358">
        <v>1013</v>
      </c>
      <c r="O358" t="s">
        <v>692</v>
      </c>
      <c r="P358" t="s">
        <v>692</v>
      </c>
      <c r="Q358">
        <v>1</v>
      </c>
      <c r="W358">
        <v>0</v>
      </c>
      <c r="X358">
        <v>187740225</v>
      </c>
      <c r="Y358">
        <f>(AT358*ROUND((0.2+1),7))</f>
        <v>8.4599999999999991</v>
      </c>
      <c r="AA358">
        <v>0</v>
      </c>
      <c r="AB358">
        <v>0</v>
      </c>
      <c r="AC358">
        <v>0</v>
      </c>
      <c r="AD358">
        <v>12.92</v>
      </c>
      <c r="AE358">
        <v>0</v>
      </c>
      <c r="AF358">
        <v>0</v>
      </c>
      <c r="AG358">
        <v>0</v>
      </c>
      <c r="AH358">
        <v>12.92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7.05</v>
      </c>
      <c r="AU358" t="s">
        <v>27</v>
      </c>
      <c r="AV358">
        <v>1</v>
      </c>
      <c r="AW358">
        <v>2</v>
      </c>
      <c r="AX358">
        <v>64878497</v>
      </c>
      <c r="AY358">
        <v>1</v>
      </c>
      <c r="AZ358">
        <v>0</v>
      </c>
      <c r="BA358">
        <v>366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U358">
        <f>ROUND(AT358*Source!I214*AH358*AL358,0)</f>
        <v>911</v>
      </c>
      <c r="CV358">
        <f>ROUND(Y358*Source!I214,7)</f>
        <v>84.6</v>
      </c>
      <c r="CW358">
        <v>0</v>
      </c>
      <c r="CX358">
        <f>ROUND(Y358*Source!I214,7)</f>
        <v>84.6</v>
      </c>
      <c r="CY358">
        <f>AD358</f>
        <v>12.92</v>
      </c>
      <c r="CZ358">
        <f>AH358</f>
        <v>12.92</v>
      </c>
      <c r="DA358">
        <f>AL358</f>
        <v>1</v>
      </c>
      <c r="DB358">
        <f>ROUND((ROUND(AT358*CZ358,2)*ROUND((0.2+1),7)),2)</f>
        <v>109.31</v>
      </c>
      <c r="DC358">
        <f>ROUND((ROUND(AT358*AG358,2)*ROUND((0.2+1),7)),2)</f>
        <v>0</v>
      </c>
      <c r="DD358" t="s">
        <v>3</v>
      </c>
      <c r="DE358" t="s">
        <v>3</v>
      </c>
      <c r="DF358">
        <f>ROUND(ROUND(AE358,0)*CX358,0)</f>
        <v>0</v>
      </c>
      <c r="DG358">
        <f>ROUND(ROUND(AF358,0)*CX358,0)</f>
        <v>0</v>
      </c>
      <c r="DH358">
        <f>ROUND(ROUND(AG358,0)*CX358,0)</f>
        <v>0</v>
      </c>
      <c r="DI358">
        <f>ROUND(ROUND(AH358,0)*CX358,0)</f>
        <v>1100</v>
      </c>
      <c r="DJ358">
        <f>DI358</f>
        <v>1100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ROW(Source!A214)</f>
        <v>214</v>
      </c>
      <c r="B359">
        <v>64877767</v>
      </c>
      <c r="C359">
        <v>64878491</v>
      </c>
      <c r="D359">
        <v>29174863</v>
      </c>
      <c r="E359">
        <v>1</v>
      </c>
      <c r="F359">
        <v>1</v>
      </c>
      <c r="G359">
        <v>1</v>
      </c>
      <c r="H359">
        <v>2</v>
      </c>
      <c r="I359" t="s">
        <v>928</v>
      </c>
      <c r="J359" t="s">
        <v>929</v>
      </c>
      <c r="K359" t="s">
        <v>930</v>
      </c>
      <c r="L359">
        <v>1368</v>
      </c>
      <c r="N359">
        <v>1011</v>
      </c>
      <c r="O359" t="s">
        <v>698</v>
      </c>
      <c r="P359" t="s">
        <v>698</v>
      </c>
      <c r="Q359">
        <v>1</v>
      </c>
      <c r="W359">
        <v>0</v>
      </c>
      <c r="X359">
        <v>1005174138</v>
      </c>
      <c r="Y359">
        <f>(AT359*ROUND((0.2+1),7))</f>
        <v>0.75600000000000001</v>
      </c>
      <c r="AA359">
        <v>0</v>
      </c>
      <c r="AB359">
        <v>21.37</v>
      </c>
      <c r="AC359">
        <v>0</v>
      </c>
      <c r="AD359">
        <v>0</v>
      </c>
      <c r="AE359">
        <v>0</v>
      </c>
      <c r="AF359">
        <v>12.14</v>
      </c>
      <c r="AG359">
        <v>0</v>
      </c>
      <c r="AH359">
        <v>0</v>
      </c>
      <c r="AI359">
        <v>1</v>
      </c>
      <c r="AJ359">
        <v>1.76</v>
      </c>
      <c r="AK359">
        <v>50.93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0.63</v>
      </c>
      <c r="AU359" t="s">
        <v>27</v>
      </c>
      <c r="AV359">
        <v>0</v>
      </c>
      <c r="AW359">
        <v>2</v>
      </c>
      <c r="AX359">
        <v>64878498</v>
      </c>
      <c r="AY359">
        <v>1</v>
      </c>
      <c r="AZ359">
        <v>0</v>
      </c>
      <c r="BA359">
        <v>367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ROUND(Y359*Source!I214*DO359,7)</f>
        <v>0</v>
      </c>
      <c r="CX359">
        <f>ROUND(Y359*Source!I214,7)</f>
        <v>7.56</v>
      </c>
      <c r="CY359">
        <f>AB359</f>
        <v>21.37</v>
      </c>
      <c r="CZ359">
        <f>AF359</f>
        <v>12.14</v>
      </c>
      <c r="DA359">
        <f>AJ359</f>
        <v>1.76</v>
      </c>
      <c r="DB359">
        <f>ROUND((ROUND(AT359*CZ359,2)*ROUND((0.2+1),7)),2)</f>
        <v>9.18</v>
      </c>
      <c r="DC359">
        <f>ROUND((ROUND(AT359*AG359,2)*ROUND((0.2+1),7)),2)</f>
        <v>0</v>
      </c>
      <c r="DD359" t="s">
        <v>3</v>
      </c>
      <c r="DE359" t="s">
        <v>3</v>
      </c>
      <c r="DF359">
        <f>ROUND(ROUND(AE359,0)*CX359,0)</f>
        <v>0</v>
      </c>
      <c r="DG359">
        <f>ROUND(ROUND(AF359*AJ359,0)*CX359,0)</f>
        <v>159</v>
      </c>
      <c r="DH359">
        <f>ROUND(ROUND(AG359*AK359,0)*CX359,0)</f>
        <v>0</v>
      </c>
      <c r="DI359">
        <f>ROUND(ROUND(AH359,0)*CX359,0)</f>
        <v>0</v>
      </c>
      <c r="DJ359">
        <f>DG359</f>
        <v>159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ROW(Source!A214)</f>
        <v>214</v>
      </c>
      <c r="B360">
        <v>64877767</v>
      </c>
      <c r="C360">
        <v>64878491</v>
      </c>
      <c r="D360">
        <v>29174908</v>
      </c>
      <c r="E360">
        <v>1</v>
      </c>
      <c r="F360">
        <v>1</v>
      </c>
      <c r="G360">
        <v>1</v>
      </c>
      <c r="H360">
        <v>2</v>
      </c>
      <c r="I360" t="s">
        <v>931</v>
      </c>
      <c r="J360" t="s">
        <v>932</v>
      </c>
      <c r="K360" t="s">
        <v>933</v>
      </c>
      <c r="L360">
        <v>1368</v>
      </c>
      <c r="N360">
        <v>1011</v>
      </c>
      <c r="O360" t="s">
        <v>698</v>
      </c>
      <c r="P360" t="s">
        <v>698</v>
      </c>
      <c r="Q360">
        <v>1</v>
      </c>
      <c r="W360">
        <v>0</v>
      </c>
      <c r="X360">
        <v>649387886</v>
      </c>
      <c r="Y360">
        <f>(AT360*ROUND((0.2+1),7))</f>
        <v>2.5559999999999996</v>
      </c>
      <c r="AA360">
        <v>0</v>
      </c>
      <c r="AB360">
        <v>18.8</v>
      </c>
      <c r="AC360">
        <v>0</v>
      </c>
      <c r="AD360">
        <v>0</v>
      </c>
      <c r="AE360">
        <v>0</v>
      </c>
      <c r="AF360">
        <v>10.62</v>
      </c>
      <c r="AG360">
        <v>0</v>
      </c>
      <c r="AH360">
        <v>0</v>
      </c>
      <c r="AI360">
        <v>1</v>
      </c>
      <c r="AJ360">
        <v>1.77</v>
      </c>
      <c r="AK360">
        <v>50.93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2.13</v>
      </c>
      <c r="AU360" t="s">
        <v>27</v>
      </c>
      <c r="AV360">
        <v>0</v>
      </c>
      <c r="AW360">
        <v>2</v>
      </c>
      <c r="AX360">
        <v>64878499</v>
      </c>
      <c r="AY360">
        <v>1</v>
      </c>
      <c r="AZ360">
        <v>0</v>
      </c>
      <c r="BA360">
        <v>368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ROUND(Y360*Source!I214*DO360,7)</f>
        <v>0</v>
      </c>
      <c r="CX360">
        <f>ROUND(Y360*Source!I214,7)</f>
        <v>25.56</v>
      </c>
      <c r="CY360">
        <f>AB360</f>
        <v>18.8</v>
      </c>
      <c r="CZ360">
        <f>AF360</f>
        <v>10.62</v>
      </c>
      <c r="DA360">
        <f>AJ360</f>
        <v>1.77</v>
      </c>
      <c r="DB360">
        <f>ROUND((ROUND(AT360*CZ360,2)*ROUND((0.2+1),7)),2)</f>
        <v>27.14</v>
      </c>
      <c r="DC360">
        <f>ROUND((ROUND(AT360*AG360,2)*ROUND((0.2+1),7)),2)</f>
        <v>0</v>
      </c>
      <c r="DD360" t="s">
        <v>3</v>
      </c>
      <c r="DE360" t="s">
        <v>3</v>
      </c>
      <c r="DF360">
        <f>ROUND(ROUND(AE360,0)*CX360,0)</f>
        <v>0</v>
      </c>
      <c r="DG360">
        <f>ROUND(ROUND(AF360*AJ360,0)*CX360,0)</f>
        <v>486</v>
      </c>
      <c r="DH360">
        <f>ROUND(ROUND(AG360*AK360,0)*CX360,0)</f>
        <v>0</v>
      </c>
      <c r="DI360">
        <f>ROUND(ROUND(AH360,0)*CX360,0)</f>
        <v>0</v>
      </c>
      <c r="DJ360">
        <f>DG360</f>
        <v>486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ROW(Source!A214)</f>
        <v>214</v>
      </c>
      <c r="B361">
        <v>64877767</v>
      </c>
      <c r="C361">
        <v>64878491</v>
      </c>
      <c r="D361">
        <v>29107682</v>
      </c>
      <c r="E361">
        <v>1</v>
      </c>
      <c r="F361">
        <v>1</v>
      </c>
      <c r="G361">
        <v>1</v>
      </c>
      <c r="H361">
        <v>3</v>
      </c>
      <c r="I361" t="s">
        <v>934</v>
      </c>
      <c r="J361" t="s">
        <v>935</v>
      </c>
      <c r="K361" t="s">
        <v>936</v>
      </c>
      <c r="L361">
        <v>1346</v>
      </c>
      <c r="N361">
        <v>1009</v>
      </c>
      <c r="O361" t="s">
        <v>258</v>
      </c>
      <c r="P361" t="s">
        <v>258</v>
      </c>
      <c r="Q361">
        <v>1</v>
      </c>
      <c r="W361">
        <v>0</v>
      </c>
      <c r="X361">
        <v>1383810094</v>
      </c>
      <c r="Y361">
        <f>AT361</f>
        <v>0.2</v>
      </c>
      <c r="AA361">
        <v>328.62</v>
      </c>
      <c r="AB361">
        <v>0</v>
      </c>
      <c r="AC361">
        <v>0</v>
      </c>
      <c r="AD361">
        <v>0</v>
      </c>
      <c r="AE361">
        <v>38.89</v>
      </c>
      <c r="AF361">
        <v>0</v>
      </c>
      <c r="AG361">
        <v>0</v>
      </c>
      <c r="AH361">
        <v>0</v>
      </c>
      <c r="AI361">
        <v>8.4499999999999993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0.2</v>
      </c>
      <c r="AU361" t="s">
        <v>3</v>
      </c>
      <c r="AV361">
        <v>0</v>
      </c>
      <c r="AW361">
        <v>2</v>
      </c>
      <c r="AX361">
        <v>64878500</v>
      </c>
      <c r="AY361">
        <v>1</v>
      </c>
      <c r="AZ361">
        <v>0</v>
      </c>
      <c r="BA361">
        <v>369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ROUND(Y361*Source!I214,7)</f>
        <v>2</v>
      </c>
      <c r="CY361">
        <f>AA361</f>
        <v>328.62</v>
      </c>
      <c r="CZ361">
        <f>AE361</f>
        <v>38.89</v>
      </c>
      <c r="DA361">
        <f>AI361</f>
        <v>8.4499999999999993</v>
      </c>
      <c r="DB361">
        <f>ROUND(ROUND(AT361*CZ361,2),2)</f>
        <v>7.78</v>
      </c>
      <c r="DC361">
        <f>ROUND(ROUND(AT361*AG361,2),2)</f>
        <v>0</v>
      </c>
      <c r="DD361" t="s">
        <v>3</v>
      </c>
      <c r="DE361" t="s">
        <v>3</v>
      </c>
      <c r="DF361">
        <f>ROUND(ROUND(AE361*AI361,0)*CX361,0)</f>
        <v>658</v>
      </c>
      <c r="DG361">
        <f>ROUND(ROUND(AF361,0)*CX361,0)</f>
        <v>0</v>
      </c>
      <c r="DH361">
        <f>ROUND(ROUND(AG361,0)*CX361,0)</f>
        <v>0</v>
      </c>
      <c r="DI361">
        <f>ROUND(ROUND(AH361,0)*CX361,0)</f>
        <v>0</v>
      </c>
      <c r="DJ361">
        <f>DF361</f>
        <v>658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ROW(Source!A214)</f>
        <v>214</v>
      </c>
      <c r="B362">
        <v>64877767</v>
      </c>
      <c r="C362">
        <v>64878491</v>
      </c>
      <c r="D362">
        <v>29171808</v>
      </c>
      <c r="E362">
        <v>1</v>
      </c>
      <c r="F362">
        <v>1</v>
      </c>
      <c r="G362">
        <v>1</v>
      </c>
      <c r="H362">
        <v>3</v>
      </c>
      <c r="I362" t="s">
        <v>783</v>
      </c>
      <c r="J362" t="s">
        <v>784</v>
      </c>
      <c r="K362" t="s">
        <v>785</v>
      </c>
      <c r="L362">
        <v>1374</v>
      </c>
      <c r="N362">
        <v>1013</v>
      </c>
      <c r="O362" t="s">
        <v>786</v>
      </c>
      <c r="P362" t="s">
        <v>786</v>
      </c>
      <c r="Q362">
        <v>1</v>
      </c>
      <c r="W362">
        <v>0</v>
      </c>
      <c r="X362">
        <v>-915781824</v>
      </c>
      <c r="Y362">
        <f>AT362</f>
        <v>1.82</v>
      </c>
      <c r="AA362">
        <v>1</v>
      </c>
      <c r="AB362">
        <v>0</v>
      </c>
      <c r="AC362">
        <v>0</v>
      </c>
      <c r="AD362">
        <v>0</v>
      </c>
      <c r="AE362">
        <v>1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1.82</v>
      </c>
      <c r="AU362" t="s">
        <v>3</v>
      </c>
      <c r="AV362">
        <v>0</v>
      </c>
      <c r="AW362">
        <v>2</v>
      </c>
      <c r="AX362">
        <v>64878501</v>
      </c>
      <c r="AY362">
        <v>1</v>
      </c>
      <c r="AZ362">
        <v>0</v>
      </c>
      <c r="BA362">
        <v>370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ROUND(Y362*Source!I214,7)</f>
        <v>18.2</v>
      </c>
      <c r="CY362">
        <f>AA362</f>
        <v>1</v>
      </c>
      <c r="CZ362">
        <f>AE362</f>
        <v>1</v>
      </c>
      <c r="DA362">
        <f>AI362</f>
        <v>1</v>
      </c>
      <c r="DB362">
        <f>ROUND(ROUND(AT362*CZ362,2),2)</f>
        <v>1.82</v>
      </c>
      <c r="DC362">
        <f>ROUND(ROUND(AT362*AG362,2),2)</f>
        <v>0</v>
      </c>
      <c r="DD362" t="s">
        <v>3</v>
      </c>
      <c r="DE362" t="s">
        <v>3</v>
      </c>
      <c r="DF362">
        <f>ROUND(ROUND(AE362,0)*CX362,0)</f>
        <v>18</v>
      </c>
      <c r="DG362">
        <f>ROUND(ROUND(AF362,0)*CX362,0)</f>
        <v>0</v>
      </c>
      <c r="DH362">
        <f>ROUND(ROUND(AG362,0)*CX362,0)</f>
        <v>0</v>
      </c>
      <c r="DI362">
        <f>ROUND(ROUND(AH362,0)*CX362,0)</f>
        <v>0</v>
      </c>
      <c r="DJ362">
        <f>DF362</f>
        <v>18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ROW(Source!A254)</f>
        <v>254</v>
      </c>
      <c r="B363">
        <v>64877770</v>
      </c>
      <c r="C363">
        <v>64878504</v>
      </c>
      <c r="D363">
        <v>29410471</v>
      </c>
      <c r="E363">
        <v>1</v>
      </c>
      <c r="F363">
        <v>1</v>
      </c>
      <c r="G363">
        <v>1</v>
      </c>
      <c r="H363">
        <v>1</v>
      </c>
      <c r="I363" t="s">
        <v>926</v>
      </c>
      <c r="J363" t="s">
        <v>3</v>
      </c>
      <c r="K363" t="s">
        <v>927</v>
      </c>
      <c r="L363">
        <v>1369</v>
      </c>
      <c r="N363">
        <v>1013</v>
      </c>
      <c r="O363" t="s">
        <v>692</v>
      </c>
      <c r="P363" t="s">
        <v>692</v>
      </c>
      <c r="Q363">
        <v>1</v>
      </c>
      <c r="W363">
        <v>0</v>
      </c>
      <c r="X363">
        <v>187740225</v>
      </c>
      <c r="Y363">
        <f>(AT363*ROUND((0.2+1),7))</f>
        <v>0.372</v>
      </c>
      <c r="AA363">
        <v>0</v>
      </c>
      <c r="AB363">
        <v>0</v>
      </c>
      <c r="AC363">
        <v>0</v>
      </c>
      <c r="AD363">
        <v>12.92</v>
      </c>
      <c r="AE363">
        <v>0</v>
      </c>
      <c r="AF363">
        <v>0</v>
      </c>
      <c r="AG363">
        <v>0</v>
      </c>
      <c r="AH363">
        <v>12.92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0.31</v>
      </c>
      <c r="AU363" t="s">
        <v>27</v>
      </c>
      <c r="AV363">
        <v>1</v>
      </c>
      <c r="AW363">
        <v>2</v>
      </c>
      <c r="AX363">
        <v>64878510</v>
      </c>
      <c r="AY363">
        <v>1</v>
      </c>
      <c r="AZ363">
        <v>0</v>
      </c>
      <c r="BA363">
        <v>371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ROUND(AT363*Source!I254*AH363*AL363,0)</f>
        <v>16</v>
      </c>
      <c r="CV363">
        <f>ROUND(Y363*Source!I254,7)</f>
        <v>1.488</v>
      </c>
      <c r="CW363">
        <v>0</v>
      </c>
      <c r="CX363">
        <f>ROUND(Y363*Source!I254,7)</f>
        <v>1.488</v>
      </c>
      <c r="CY363">
        <f>AD363</f>
        <v>12.92</v>
      </c>
      <c r="CZ363">
        <f>AH363</f>
        <v>12.92</v>
      </c>
      <c r="DA363">
        <f>AL363</f>
        <v>1</v>
      </c>
      <c r="DB363">
        <f>ROUND((ROUND(AT363*CZ363,2)*ROUND((0.2+1),7)),2)</f>
        <v>4.8099999999999996</v>
      </c>
      <c r="DC363">
        <f>ROUND((ROUND(AT363*AG363,2)*ROUND((0.2+1),7)),2)</f>
        <v>0</v>
      </c>
      <c r="DD363" t="s">
        <v>3</v>
      </c>
      <c r="DE363" t="s">
        <v>3</v>
      </c>
      <c r="DF363">
        <f>ROUND(ROUND(AE363,2)*CX363,2)</f>
        <v>0</v>
      </c>
      <c r="DG363">
        <f>ROUND(ROUND(AF363,2)*CX363,2)</f>
        <v>0</v>
      </c>
      <c r="DH363">
        <f>ROUND(ROUND(AG363,2)*CX363,2)</f>
        <v>0</v>
      </c>
      <c r="DI363">
        <f>ROUND(ROUND(AH363,2)*CX363,2)</f>
        <v>19.22</v>
      </c>
      <c r="DJ363">
        <f>DI363</f>
        <v>19.22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ROW(Source!A254)</f>
        <v>254</v>
      </c>
      <c r="B364">
        <v>64877770</v>
      </c>
      <c r="C364">
        <v>64878504</v>
      </c>
      <c r="D364">
        <v>29412067</v>
      </c>
      <c r="E364">
        <v>1</v>
      </c>
      <c r="F364">
        <v>1</v>
      </c>
      <c r="G364">
        <v>1</v>
      </c>
      <c r="H364">
        <v>1</v>
      </c>
      <c r="I364" t="s">
        <v>937</v>
      </c>
      <c r="J364" t="s">
        <v>3</v>
      </c>
      <c r="K364" t="s">
        <v>938</v>
      </c>
      <c r="L364">
        <v>1369</v>
      </c>
      <c r="N364">
        <v>1013</v>
      </c>
      <c r="O364" t="s">
        <v>692</v>
      </c>
      <c r="P364" t="s">
        <v>692</v>
      </c>
      <c r="Q364">
        <v>1</v>
      </c>
      <c r="W364">
        <v>0</v>
      </c>
      <c r="X364">
        <v>-492150492</v>
      </c>
      <c r="Y364">
        <f>(AT364*ROUND((0.2+1),7))</f>
        <v>0.70799999999999996</v>
      </c>
      <c r="AA364">
        <v>0</v>
      </c>
      <c r="AB364">
        <v>0</v>
      </c>
      <c r="AC364">
        <v>0</v>
      </c>
      <c r="AD364">
        <v>15.49</v>
      </c>
      <c r="AE364">
        <v>0</v>
      </c>
      <c r="AF364">
        <v>0</v>
      </c>
      <c r="AG364">
        <v>0</v>
      </c>
      <c r="AH364">
        <v>15.49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0.59</v>
      </c>
      <c r="AU364" t="s">
        <v>27</v>
      </c>
      <c r="AV364">
        <v>1</v>
      </c>
      <c r="AW364">
        <v>2</v>
      </c>
      <c r="AX364">
        <v>64878511</v>
      </c>
      <c r="AY364">
        <v>1</v>
      </c>
      <c r="AZ364">
        <v>0</v>
      </c>
      <c r="BA364">
        <v>372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U364">
        <f>ROUND(AT364*Source!I254*AH364*AL364,0)</f>
        <v>37</v>
      </c>
      <c r="CV364">
        <f>ROUND(Y364*Source!I254,7)</f>
        <v>2.8319999999999999</v>
      </c>
      <c r="CW364">
        <v>0</v>
      </c>
      <c r="CX364">
        <f>ROUND(Y364*Source!I254,7)</f>
        <v>2.8319999999999999</v>
      </c>
      <c r="CY364">
        <f>AD364</f>
        <v>15.49</v>
      </c>
      <c r="CZ364">
        <f>AH364</f>
        <v>15.49</v>
      </c>
      <c r="DA364">
        <f>AL364</f>
        <v>1</v>
      </c>
      <c r="DB364">
        <f>ROUND((ROUND(AT364*CZ364,2)*ROUND((0.2+1),7)),2)</f>
        <v>10.97</v>
      </c>
      <c r="DC364">
        <f>ROUND((ROUND(AT364*AG364,2)*ROUND((0.2+1),7)),2)</f>
        <v>0</v>
      </c>
      <c r="DD364" t="s">
        <v>3</v>
      </c>
      <c r="DE364" t="s">
        <v>3</v>
      </c>
      <c r="DF364">
        <f>ROUND(ROUND(AE364,2)*CX364,2)</f>
        <v>0</v>
      </c>
      <c r="DG364">
        <f>ROUND(ROUND(AF364,2)*CX364,2)</f>
        <v>0</v>
      </c>
      <c r="DH364">
        <f>ROUND(ROUND(AG364,2)*CX364,2)</f>
        <v>0</v>
      </c>
      <c r="DI364">
        <f>ROUND(ROUND(AH364,2)*CX364,2)</f>
        <v>43.87</v>
      </c>
      <c r="DJ364">
        <f>DI364</f>
        <v>43.87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ROW(Source!A254)</f>
        <v>254</v>
      </c>
      <c r="B365">
        <v>64877770</v>
      </c>
      <c r="C365">
        <v>64878504</v>
      </c>
      <c r="D365">
        <v>29420467</v>
      </c>
      <c r="E365">
        <v>1</v>
      </c>
      <c r="F365">
        <v>1</v>
      </c>
      <c r="G365">
        <v>1</v>
      </c>
      <c r="H365">
        <v>1</v>
      </c>
      <c r="I365" t="s">
        <v>939</v>
      </c>
      <c r="J365" t="s">
        <v>3</v>
      </c>
      <c r="K365" t="s">
        <v>940</v>
      </c>
      <c r="L365">
        <v>1369</v>
      </c>
      <c r="N365">
        <v>1013</v>
      </c>
      <c r="O365" t="s">
        <v>692</v>
      </c>
      <c r="P365" t="s">
        <v>692</v>
      </c>
      <c r="Q365">
        <v>1</v>
      </c>
      <c r="W365">
        <v>0</v>
      </c>
      <c r="X365">
        <v>1876455240</v>
      </c>
      <c r="Y365">
        <f>(AT365*ROUND((0.2+1),7))</f>
        <v>1.788</v>
      </c>
      <c r="AA365">
        <v>0</v>
      </c>
      <c r="AB365">
        <v>0</v>
      </c>
      <c r="AC365">
        <v>0</v>
      </c>
      <c r="AD365">
        <v>16.93</v>
      </c>
      <c r="AE365">
        <v>0</v>
      </c>
      <c r="AF365">
        <v>0</v>
      </c>
      <c r="AG365">
        <v>0</v>
      </c>
      <c r="AH365">
        <v>16.93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1.49</v>
      </c>
      <c r="AU365" t="s">
        <v>27</v>
      </c>
      <c r="AV365">
        <v>1</v>
      </c>
      <c r="AW365">
        <v>2</v>
      </c>
      <c r="AX365">
        <v>64878512</v>
      </c>
      <c r="AY365">
        <v>1</v>
      </c>
      <c r="AZ365">
        <v>0</v>
      </c>
      <c r="BA365">
        <v>373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U365">
        <f>ROUND(AT365*Source!I254*AH365*AL365,0)</f>
        <v>101</v>
      </c>
      <c r="CV365">
        <f>ROUND(Y365*Source!I254,7)</f>
        <v>7.1520000000000001</v>
      </c>
      <c r="CW365">
        <v>0</v>
      </c>
      <c r="CX365">
        <f>ROUND(Y365*Source!I254,7)</f>
        <v>7.1520000000000001</v>
      </c>
      <c r="CY365">
        <f>AD365</f>
        <v>16.93</v>
      </c>
      <c r="CZ365">
        <f>AH365</f>
        <v>16.93</v>
      </c>
      <c r="DA365">
        <f>AL365</f>
        <v>1</v>
      </c>
      <c r="DB365">
        <f>ROUND((ROUND(AT365*CZ365,2)*ROUND((0.2+1),7)),2)</f>
        <v>30.28</v>
      </c>
      <c r="DC365">
        <f>ROUND((ROUND(AT365*AG365,2)*ROUND((0.2+1),7)),2)</f>
        <v>0</v>
      </c>
      <c r="DD365" t="s">
        <v>3</v>
      </c>
      <c r="DE365" t="s">
        <v>3</v>
      </c>
      <c r="DF365">
        <f>ROUND(ROUND(AE365,2)*CX365,2)</f>
        <v>0</v>
      </c>
      <c r="DG365">
        <f>ROUND(ROUND(AF365,2)*CX365,2)</f>
        <v>0</v>
      </c>
      <c r="DH365">
        <f>ROUND(ROUND(AG365,2)*CX365,2)</f>
        <v>0</v>
      </c>
      <c r="DI365">
        <f>ROUND(ROUND(AH365,2)*CX365,2)</f>
        <v>121.08</v>
      </c>
      <c r="DJ365">
        <f>DI365</f>
        <v>121.08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ROW(Source!A254)</f>
        <v>254</v>
      </c>
      <c r="B366">
        <v>64877770</v>
      </c>
      <c r="C366">
        <v>64878504</v>
      </c>
      <c r="D366">
        <v>29174908</v>
      </c>
      <c r="E366">
        <v>1</v>
      </c>
      <c r="F366">
        <v>1</v>
      </c>
      <c r="G366">
        <v>1</v>
      </c>
      <c r="H366">
        <v>2</v>
      </c>
      <c r="I366" t="s">
        <v>931</v>
      </c>
      <c r="J366" t="s">
        <v>932</v>
      </c>
      <c r="K366" t="s">
        <v>933</v>
      </c>
      <c r="L366">
        <v>1368</v>
      </c>
      <c r="N366">
        <v>1011</v>
      </c>
      <c r="O366" t="s">
        <v>698</v>
      </c>
      <c r="P366" t="s">
        <v>698</v>
      </c>
      <c r="Q366">
        <v>1</v>
      </c>
      <c r="W366">
        <v>0</v>
      </c>
      <c r="X366">
        <v>649387886</v>
      </c>
      <c r="Y366">
        <f>(AT366*ROUND((0.2+1),7))</f>
        <v>1.0920000000000001</v>
      </c>
      <c r="AA366">
        <v>0</v>
      </c>
      <c r="AB366">
        <v>10.62</v>
      </c>
      <c r="AC366">
        <v>0</v>
      </c>
      <c r="AD366">
        <v>0</v>
      </c>
      <c r="AE366">
        <v>0</v>
      </c>
      <c r="AF366">
        <v>10.62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0.91</v>
      </c>
      <c r="AU366" t="s">
        <v>27</v>
      </c>
      <c r="AV366">
        <v>0</v>
      </c>
      <c r="AW366">
        <v>2</v>
      </c>
      <c r="AX366">
        <v>64878513</v>
      </c>
      <c r="AY366">
        <v>1</v>
      </c>
      <c r="AZ366">
        <v>0</v>
      </c>
      <c r="BA366">
        <v>374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ROUND(Y366*Source!I254*DO366,7)</f>
        <v>0</v>
      </c>
      <c r="CX366">
        <f>ROUND(Y366*Source!I254,7)</f>
        <v>4.3680000000000003</v>
      </c>
      <c r="CY366">
        <f>AB366</f>
        <v>10.62</v>
      </c>
      <c r="CZ366">
        <f>AF366</f>
        <v>10.62</v>
      </c>
      <c r="DA366">
        <f>AJ366</f>
        <v>1</v>
      </c>
      <c r="DB366">
        <f>ROUND((ROUND(AT366*CZ366,2)*ROUND((0.2+1),7)),2)</f>
        <v>11.59</v>
      </c>
      <c r="DC366">
        <f>ROUND((ROUND(AT366*AG366,2)*ROUND((0.2+1),7)),2)</f>
        <v>0</v>
      </c>
      <c r="DD366" t="s">
        <v>3</v>
      </c>
      <c r="DE366" t="s">
        <v>3</v>
      </c>
      <c r="DF366">
        <f>ROUND(ROUND(AE366,2)*CX366,2)</f>
        <v>0</v>
      </c>
      <c r="DG366">
        <f>ROUND(ROUND(AF366,2)*CX366,2)</f>
        <v>46.39</v>
      </c>
      <c r="DH366">
        <f>ROUND(ROUND(AG366,2)*CX366,2)</f>
        <v>0</v>
      </c>
      <c r="DI366">
        <f>ROUND(ROUND(AH366,2)*CX366,2)</f>
        <v>0</v>
      </c>
      <c r="DJ366">
        <f>DG366</f>
        <v>46.39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ROW(Source!A254)</f>
        <v>254</v>
      </c>
      <c r="B367">
        <v>64877770</v>
      </c>
      <c r="C367">
        <v>64878504</v>
      </c>
      <c r="D367">
        <v>29171808</v>
      </c>
      <c r="E367">
        <v>1</v>
      </c>
      <c r="F367">
        <v>1</v>
      </c>
      <c r="G367">
        <v>1</v>
      </c>
      <c r="H367">
        <v>3</v>
      </c>
      <c r="I367" t="s">
        <v>783</v>
      </c>
      <c r="J367" t="s">
        <v>784</v>
      </c>
      <c r="K367" t="s">
        <v>785</v>
      </c>
      <c r="L367">
        <v>1374</v>
      </c>
      <c r="N367">
        <v>1013</v>
      </c>
      <c r="O367" t="s">
        <v>786</v>
      </c>
      <c r="P367" t="s">
        <v>786</v>
      </c>
      <c r="Q367">
        <v>1</v>
      </c>
      <c r="W367">
        <v>0</v>
      </c>
      <c r="X367">
        <v>-915781824</v>
      </c>
      <c r="Y367">
        <f>AT367</f>
        <v>0.77</v>
      </c>
      <c r="AA367">
        <v>1</v>
      </c>
      <c r="AB367">
        <v>0</v>
      </c>
      <c r="AC367">
        <v>0</v>
      </c>
      <c r="AD367">
        <v>0</v>
      </c>
      <c r="AE367">
        <v>1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0.77</v>
      </c>
      <c r="AU367" t="s">
        <v>3</v>
      </c>
      <c r="AV367">
        <v>0</v>
      </c>
      <c r="AW367">
        <v>2</v>
      </c>
      <c r="AX367">
        <v>64878514</v>
      </c>
      <c r="AY367">
        <v>1</v>
      </c>
      <c r="AZ367">
        <v>0</v>
      </c>
      <c r="BA367">
        <v>375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ROUND(Y367*Source!I254,7)</f>
        <v>3.08</v>
      </c>
      <c r="CY367">
        <f>AA367</f>
        <v>1</v>
      </c>
      <c r="CZ367">
        <f>AE367</f>
        <v>1</v>
      </c>
      <c r="DA367">
        <f>AI367</f>
        <v>1</v>
      </c>
      <c r="DB367">
        <f>ROUND(ROUND(AT367*CZ367,2),2)</f>
        <v>0.77</v>
      </c>
      <c r="DC367">
        <f>ROUND(ROUND(AT367*AG367,2),2)</f>
        <v>0</v>
      </c>
      <c r="DD367" t="s">
        <v>3</v>
      </c>
      <c r="DE367" t="s">
        <v>3</v>
      </c>
      <c r="DF367">
        <f>ROUND(ROUND(AE367,2)*CX367,2)</f>
        <v>3.08</v>
      </c>
      <c r="DG367">
        <f>ROUND(ROUND(AF367,2)*CX367,2)</f>
        <v>0</v>
      </c>
      <c r="DH367">
        <f>ROUND(ROUND(AG367,2)*CX367,2)</f>
        <v>0</v>
      </c>
      <c r="DI367">
        <f>ROUND(ROUND(AH367,2)*CX367,2)</f>
        <v>0</v>
      </c>
      <c r="DJ367">
        <f>DF367</f>
        <v>3.08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ROW(Source!A255)</f>
        <v>255</v>
      </c>
      <c r="B368">
        <v>64877767</v>
      </c>
      <c r="C368">
        <v>64878504</v>
      </c>
      <c r="D368">
        <v>29410471</v>
      </c>
      <c r="E368">
        <v>1</v>
      </c>
      <c r="F368">
        <v>1</v>
      </c>
      <c r="G368">
        <v>1</v>
      </c>
      <c r="H368">
        <v>1</v>
      </c>
      <c r="I368" t="s">
        <v>926</v>
      </c>
      <c r="J368" t="s">
        <v>3</v>
      </c>
      <c r="K368" t="s">
        <v>927</v>
      </c>
      <c r="L368">
        <v>1369</v>
      </c>
      <c r="N368">
        <v>1013</v>
      </c>
      <c r="O368" t="s">
        <v>692</v>
      </c>
      <c r="P368" t="s">
        <v>692</v>
      </c>
      <c r="Q368">
        <v>1</v>
      </c>
      <c r="W368">
        <v>0</v>
      </c>
      <c r="X368">
        <v>187740225</v>
      </c>
      <c r="Y368">
        <f>(AT368*ROUND((0.2+1),7))</f>
        <v>0.372</v>
      </c>
      <c r="AA368">
        <v>0</v>
      </c>
      <c r="AB368">
        <v>0</v>
      </c>
      <c r="AC368">
        <v>0</v>
      </c>
      <c r="AD368">
        <v>12.92</v>
      </c>
      <c r="AE368">
        <v>0</v>
      </c>
      <c r="AF368">
        <v>0</v>
      </c>
      <c r="AG368">
        <v>0</v>
      </c>
      <c r="AH368">
        <v>12.92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0.31</v>
      </c>
      <c r="AU368" t="s">
        <v>27</v>
      </c>
      <c r="AV368">
        <v>1</v>
      </c>
      <c r="AW368">
        <v>2</v>
      </c>
      <c r="AX368">
        <v>64878510</v>
      </c>
      <c r="AY368">
        <v>1</v>
      </c>
      <c r="AZ368">
        <v>0</v>
      </c>
      <c r="BA368">
        <v>376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U368">
        <f>ROUND(AT368*Source!I255*AH368*AL368,0)</f>
        <v>16</v>
      </c>
      <c r="CV368">
        <f>ROUND(Y368*Source!I255,7)</f>
        <v>1.488</v>
      </c>
      <c r="CW368">
        <v>0</v>
      </c>
      <c r="CX368">
        <f>ROUND(Y368*Source!I255,7)</f>
        <v>1.488</v>
      </c>
      <c r="CY368">
        <f>AD368</f>
        <v>12.92</v>
      </c>
      <c r="CZ368">
        <f>AH368</f>
        <v>12.92</v>
      </c>
      <c r="DA368">
        <f>AL368</f>
        <v>1</v>
      </c>
      <c r="DB368">
        <f>ROUND((ROUND(AT368*CZ368,2)*ROUND((0.2+1),7)),2)</f>
        <v>4.8099999999999996</v>
      </c>
      <c r="DC368">
        <f>ROUND((ROUND(AT368*AG368,2)*ROUND((0.2+1),7)),2)</f>
        <v>0</v>
      </c>
      <c r="DD368" t="s">
        <v>3</v>
      </c>
      <c r="DE368" t="s">
        <v>3</v>
      </c>
      <c r="DF368">
        <f>ROUND(ROUND(AE368,0)*CX368,0)</f>
        <v>0</v>
      </c>
      <c r="DG368">
        <f>ROUND(ROUND(AF368,0)*CX368,0)</f>
        <v>0</v>
      </c>
      <c r="DH368">
        <f>ROUND(ROUND(AG368,0)*CX368,0)</f>
        <v>0</v>
      </c>
      <c r="DI368">
        <f>ROUND(ROUND(AH368,0)*CX368,0)</f>
        <v>19</v>
      </c>
      <c r="DJ368">
        <f>DI368</f>
        <v>19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ROW(Source!A255)</f>
        <v>255</v>
      </c>
      <c r="B369">
        <v>64877767</v>
      </c>
      <c r="C369">
        <v>64878504</v>
      </c>
      <c r="D369">
        <v>29412067</v>
      </c>
      <c r="E369">
        <v>1</v>
      </c>
      <c r="F369">
        <v>1</v>
      </c>
      <c r="G369">
        <v>1</v>
      </c>
      <c r="H369">
        <v>1</v>
      </c>
      <c r="I369" t="s">
        <v>937</v>
      </c>
      <c r="J369" t="s">
        <v>3</v>
      </c>
      <c r="K369" t="s">
        <v>938</v>
      </c>
      <c r="L369">
        <v>1369</v>
      </c>
      <c r="N369">
        <v>1013</v>
      </c>
      <c r="O369" t="s">
        <v>692</v>
      </c>
      <c r="P369" t="s">
        <v>692</v>
      </c>
      <c r="Q369">
        <v>1</v>
      </c>
      <c r="W369">
        <v>0</v>
      </c>
      <c r="X369">
        <v>-492150492</v>
      </c>
      <c r="Y369">
        <f>(AT369*ROUND((0.2+1),7))</f>
        <v>0.70799999999999996</v>
      </c>
      <c r="AA369">
        <v>0</v>
      </c>
      <c r="AB369">
        <v>0</v>
      </c>
      <c r="AC369">
        <v>0</v>
      </c>
      <c r="AD369">
        <v>15.49</v>
      </c>
      <c r="AE369">
        <v>0</v>
      </c>
      <c r="AF369">
        <v>0</v>
      </c>
      <c r="AG369">
        <v>0</v>
      </c>
      <c r="AH369">
        <v>15.49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0.59</v>
      </c>
      <c r="AU369" t="s">
        <v>27</v>
      </c>
      <c r="AV369">
        <v>1</v>
      </c>
      <c r="AW369">
        <v>2</v>
      </c>
      <c r="AX369">
        <v>64878511</v>
      </c>
      <c r="AY369">
        <v>1</v>
      </c>
      <c r="AZ369">
        <v>0</v>
      </c>
      <c r="BA369">
        <v>377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U369">
        <f>ROUND(AT369*Source!I255*AH369*AL369,0)</f>
        <v>37</v>
      </c>
      <c r="CV369">
        <f>ROUND(Y369*Source!I255,7)</f>
        <v>2.8319999999999999</v>
      </c>
      <c r="CW369">
        <v>0</v>
      </c>
      <c r="CX369">
        <f>ROUND(Y369*Source!I255,7)</f>
        <v>2.8319999999999999</v>
      </c>
      <c r="CY369">
        <f>AD369</f>
        <v>15.49</v>
      </c>
      <c r="CZ369">
        <f>AH369</f>
        <v>15.49</v>
      </c>
      <c r="DA369">
        <f>AL369</f>
        <v>1</v>
      </c>
      <c r="DB369">
        <f>ROUND((ROUND(AT369*CZ369,2)*ROUND((0.2+1),7)),2)</f>
        <v>10.97</v>
      </c>
      <c r="DC369">
        <f>ROUND((ROUND(AT369*AG369,2)*ROUND((0.2+1),7)),2)</f>
        <v>0</v>
      </c>
      <c r="DD369" t="s">
        <v>3</v>
      </c>
      <c r="DE369" t="s">
        <v>3</v>
      </c>
      <c r="DF369">
        <f>ROUND(ROUND(AE369,0)*CX369,0)</f>
        <v>0</v>
      </c>
      <c r="DG369">
        <f>ROUND(ROUND(AF369,0)*CX369,0)</f>
        <v>0</v>
      </c>
      <c r="DH369">
        <f>ROUND(ROUND(AG369,0)*CX369,0)</f>
        <v>0</v>
      </c>
      <c r="DI369">
        <f>ROUND(ROUND(AH369,0)*CX369,0)</f>
        <v>42</v>
      </c>
      <c r="DJ369">
        <f>DI369</f>
        <v>42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ROW(Source!A255)</f>
        <v>255</v>
      </c>
      <c r="B370">
        <v>64877767</v>
      </c>
      <c r="C370">
        <v>64878504</v>
      </c>
      <c r="D370">
        <v>29420467</v>
      </c>
      <c r="E370">
        <v>1</v>
      </c>
      <c r="F370">
        <v>1</v>
      </c>
      <c r="G370">
        <v>1</v>
      </c>
      <c r="H370">
        <v>1</v>
      </c>
      <c r="I370" t="s">
        <v>939</v>
      </c>
      <c r="J370" t="s">
        <v>3</v>
      </c>
      <c r="K370" t="s">
        <v>940</v>
      </c>
      <c r="L370">
        <v>1369</v>
      </c>
      <c r="N370">
        <v>1013</v>
      </c>
      <c r="O370" t="s">
        <v>692</v>
      </c>
      <c r="P370" t="s">
        <v>692</v>
      </c>
      <c r="Q370">
        <v>1</v>
      </c>
      <c r="W370">
        <v>0</v>
      </c>
      <c r="X370">
        <v>1876455240</v>
      </c>
      <c r="Y370">
        <f>(AT370*ROUND((0.2+1),7))</f>
        <v>1.788</v>
      </c>
      <c r="AA370">
        <v>0</v>
      </c>
      <c r="AB370">
        <v>0</v>
      </c>
      <c r="AC370">
        <v>0</v>
      </c>
      <c r="AD370">
        <v>16.93</v>
      </c>
      <c r="AE370">
        <v>0</v>
      </c>
      <c r="AF370">
        <v>0</v>
      </c>
      <c r="AG370">
        <v>0</v>
      </c>
      <c r="AH370">
        <v>16.93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1.49</v>
      </c>
      <c r="AU370" t="s">
        <v>27</v>
      </c>
      <c r="AV370">
        <v>1</v>
      </c>
      <c r="AW370">
        <v>2</v>
      </c>
      <c r="AX370">
        <v>64878512</v>
      </c>
      <c r="AY370">
        <v>1</v>
      </c>
      <c r="AZ370">
        <v>0</v>
      </c>
      <c r="BA370">
        <v>378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U370">
        <f>ROUND(AT370*Source!I255*AH370*AL370,0)</f>
        <v>101</v>
      </c>
      <c r="CV370">
        <f>ROUND(Y370*Source!I255,7)</f>
        <v>7.1520000000000001</v>
      </c>
      <c r="CW370">
        <v>0</v>
      </c>
      <c r="CX370">
        <f>ROUND(Y370*Source!I255,7)</f>
        <v>7.1520000000000001</v>
      </c>
      <c r="CY370">
        <f>AD370</f>
        <v>16.93</v>
      </c>
      <c r="CZ370">
        <f>AH370</f>
        <v>16.93</v>
      </c>
      <c r="DA370">
        <f>AL370</f>
        <v>1</v>
      </c>
      <c r="DB370">
        <f>ROUND((ROUND(AT370*CZ370,2)*ROUND((0.2+1),7)),2)</f>
        <v>30.28</v>
      </c>
      <c r="DC370">
        <f>ROUND((ROUND(AT370*AG370,2)*ROUND((0.2+1),7)),2)</f>
        <v>0</v>
      </c>
      <c r="DD370" t="s">
        <v>3</v>
      </c>
      <c r="DE370" t="s">
        <v>3</v>
      </c>
      <c r="DF370">
        <f>ROUND(ROUND(AE370,0)*CX370,0)</f>
        <v>0</v>
      </c>
      <c r="DG370">
        <f>ROUND(ROUND(AF370,0)*CX370,0)</f>
        <v>0</v>
      </c>
      <c r="DH370">
        <f>ROUND(ROUND(AG370,0)*CX370,0)</f>
        <v>0</v>
      </c>
      <c r="DI370">
        <f>ROUND(ROUND(AH370,0)*CX370,0)</f>
        <v>122</v>
      </c>
      <c r="DJ370">
        <f>DI370</f>
        <v>122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ROW(Source!A255)</f>
        <v>255</v>
      </c>
      <c r="B371">
        <v>64877767</v>
      </c>
      <c r="C371">
        <v>64878504</v>
      </c>
      <c r="D371">
        <v>29174908</v>
      </c>
      <c r="E371">
        <v>1</v>
      </c>
      <c r="F371">
        <v>1</v>
      </c>
      <c r="G371">
        <v>1</v>
      </c>
      <c r="H371">
        <v>2</v>
      </c>
      <c r="I371" t="s">
        <v>931</v>
      </c>
      <c r="J371" t="s">
        <v>932</v>
      </c>
      <c r="K371" t="s">
        <v>933</v>
      </c>
      <c r="L371">
        <v>1368</v>
      </c>
      <c r="N371">
        <v>1011</v>
      </c>
      <c r="O371" t="s">
        <v>698</v>
      </c>
      <c r="P371" t="s">
        <v>698</v>
      </c>
      <c r="Q371">
        <v>1</v>
      </c>
      <c r="W371">
        <v>0</v>
      </c>
      <c r="X371">
        <v>649387886</v>
      </c>
      <c r="Y371">
        <f>(AT371*ROUND((0.2+1),7))</f>
        <v>1.0920000000000001</v>
      </c>
      <c r="AA371">
        <v>0</v>
      </c>
      <c r="AB371">
        <v>18.8</v>
      </c>
      <c r="AC371">
        <v>0</v>
      </c>
      <c r="AD371">
        <v>0</v>
      </c>
      <c r="AE371">
        <v>0</v>
      </c>
      <c r="AF371">
        <v>10.62</v>
      </c>
      <c r="AG371">
        <v>0</v>
      </c>
      <c r="AH371">
        <v>0</v>
      </c>
      <c r="AI371">
        <v>1</v>
      </c>
      <c r="AJ371">
        <v>1.77</v>
      </c>
      <c r="AK371">
        <v>50.93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0.91</v>
      </c>
      <c r="AU371" t="s">
        <v>27</v>
      </c>
      <c r="AV371">
        <v>0</v>
      </c>
      <c r="AW371">
        <v>2</v>
      </c>
      <c r="AX371">
        <v>64878513</v>
      </c>
      <c r="AY371">
        <v>1</v>
      </c>
      <c r="AZ371">
        <v>0</v>
      </c>
      <c r="BA371">
        <v>379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ROUND(Y371*Source!I255*DO371,7)</f>
        <v>0</v>
      </c>
      <c r="CX371">
        <f>ROUND(Y371*Source!I255,7)</f>
        <v>4.3680000000000003</v>
      </c>
      <c r="CY371">
        <f>AB371</f>
        <v>18.8</v>
      </c>
      <c r="CZ371">
        <f>AF371</f>
        <v>10.62</v>
      </c>
      <c r="DA371">
        <f>AJ371</f>
        <v>1.77</v>
      </c>
      <c r="DB371">
        <f>ROUND((ROUND(AT371*CZ371,2)*ROUND((0.2+1),7)),2)</f>
        <v>11.59</v>
      </c>
      <c r="DC371">
        <f>ROUND((ROUND(AT371*AG371,2)*ROUND((0.2+1),7)),2)</f>
        <v>0</v>
      </c>
      <c r="DD371" t="s">
        <v>3</v>
      </c>
      <c r="DE371" t="s">
        <v>3</v>
      </c>
      <c r="DF371">
        <f>ROUND(ROUND(AE371,0)*CX371,0)</f>
        <v>0</v>
      </c>
      <c r="DG371">
        <f>ROUND(ROUND(AF371*AJ371,0)*CX371,0)</f>
        <v>83</v>
      </c>
      <c r="DH371">
        <f>ROUND(ROUND(AG371*AK371,0)*CX371,0)</f>
        <v>0</v>
      </c>
      <c r="DI371">
        <f>ROUND(ROUND(AH371,0)*CX371,0)</f>
        <v>0</v>
      </c>
      <c r="DJ371">
        <f>DG371</f>
        <v>83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ROW(Source!A255)</f>
        <v>255</v>
      </c>
      <c r="B372">
        <v>64877767</v>
      </c>
      <c r="C372">
        <v>64878504</v>
      </c>
      <c r="D372">
        <v>29171808</v>
      </c>
      <c r="E372">
        <v>1</v>
      </c>
      <c r="F372">
        <v>1</v>
      </c>
      <c r="G372">
        <v>1</v>
      </c>
      <c r="H372">
        <v>3</v>
      </c>
      <c r="I372" t="s">
        <v>783</v>
      </c>
      <c r="J372" t="s">
        <v>784</v>
      </c>
      <c r="K372" t="s">
        <v>785</v>
      </c>
      <c r="L372">
        <v>1374</v>
      </c>
      <c r="N372">
        <v>1013</v>
      </c>
      <c r="O372" t="s">
        <v>786</v>
      </c>
      <c r="P372" t="s">
        <v>786</v>
      </c>
      <c r="Q372">
        <v>1</v>
      </c>
      <c r="W372">
        <v>0</v>
      </c>
      <c r="X372">
        <v>-915781824</v>
      </c>
      <c r="Y372">
        <f>AT372</f>
        <v>0.77</v>
      </c>
      <c r="AA372">
        <v>1</v>
      </c>
      <c r="AB372">
        <v>0</v>
      </c>
      <c r="AC372">
        <v>0</v>
      </c>
      <c r="AD372">
        <v>0</v>
      </c>
      <c r="AE372">
        <v>1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0.77</v>
      </c>
      <c r="AU372" t="s">
        <v>3</v>
      </c>
      <c r="AV372">
        <v>0</v>
      </c>
      <c r="AW372">
        <v>2</v>
      </c>
      <c r="AX372">
        <v>64878514</v>
      </c>
      <c r="AY372">
        <v>1</v>
      </c>
      <c r="AZ372">
        <v>0</v>
      </c>
      <c r="BA372">
        <v>380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ROUND(Y372*Source!I255,7)</f>
        <v>3.08</v>
      </c>
      <c r="CY372">
        <f>AA372</f>
        <v>1</v>
      </c>
      <c r="CZ372">
        <f>AE372</f>
        <v>1</v>
      </c>
      <c r="DA372">
        <f>AI372</f>
        <v>1</v>
      </c>
      <c r="DB372">
        <f>ROUND(ROUND(AT372*CZ372,2),2)</f>
        <v>0.77</v>
      </c>
      <c r="DC372">
        <f>ROUND(ROUND(AT372*AG372,2),2)</f>
        <v>0</v>
      </c>
      <c r="DD372" t="s">
        <v>3</v>
      </c>
      <c r="DE372" t="s">
        <v>3</v>
      </c>
      <c r="DF372">
        <f>ROUND(ROUND(AE372,0)*CX372,0)</f>
        <v>3</v>
      </c>
      <c r="DG372">
        <f>ROUND(ROUND(AF372,0)*CX372,0)</f>
        <v>0</v>
      </c>
      <c r="DH372">
        <f>ROUND(ROUND(AG372,0)*CX372,0)</f>
        <v>0</v>
      </c>
      <c r="DI372">
        <f>ROUND(ROUND(AH372,0)*CX372,0)</f>
        <v>0</v>
      </c>
      <c r="DJ372">
        <f>DF372</f>
        <v>3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ROW(Source!A256)</f>
        <v>256</v>
      </c>
      <c r="B373">
        <v>64877770</v>
      </c>
      <c r="C373">
        <v>64878515</v>
      </c>
      <c r="D373">
        <v>29410471</v>
      </c>
      <c r="E373">
        <v>1</v>
      </c>
      <c r="F373">
        <v>1</v>
      </c>
      <c r="G373">
        <v>1</v>
      </c>
      <c r="H373">
        <v>1</v>
      </c>
      <c r="I373" t="s">
        <v>926</v>
      </c>
      <c r="J373" t="s">
        <v>3</v>
      </c>
      <c r="K373" t="s">
        <v>927</v>
      </c>
      <c r="L373">
        <v>1369</v>
      </c>
      <c r="N373">
        <v>1013</v>
      </c>
      <c r="O373" t="s">
        <v>692</v>
      </c>
      <c r="P373" t="s">
        <v>692</v>
      </c>
      <c r="Q373">
        <v>1</v>
      </c>
      <c r="W373">
        <v>0</v>
      </c>
      <c r="X373">
        <v>187740225</v>
      </c>
      <c r="Y373">
        <f>(AT373*ROUND((0.2+1),7))</f>
        <v>0.54</v>
      </c>
      <c r="AA373">
        <v>0</v>
      </c>
      <c r="AB373">
        <v>0</v>
      </c>
      <c r="AC373">
        <v>0</v>
      </c>
      <c r="AD373">
        <v>12.92</v>
      </c>
      <c r="AE373">
        <v>0</v>
      </c>
      <c r="AF373">
        <v>0</v>
      </c>
      <c r="AG373">
        <v>0</v>
      </c>
      <c r="AH373">
        <v>12.92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0.45</v>
      </c>
      <c r="AU373" t="s">
        <v>27</v>
      </c>
      <c r="AV373">
        <v>1</v>
      </c>
      <c r="AW373">
        <v>2</v>
      </c>
      <c r="AX373">
        <v>64878521</v>
      </c>
      <c r="AY373">
        <v>1</v>
      </c>
      <c r="AZ373">
        <v>0</v>
      </c>
      <c r="BA373">
        <v>381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ROUND(AT373*Source!I256*AH373*AL373,0)</f>
        <v>29</v>
      </c>
      <c r="CV373">
        <f>ROUND(Y373*Source!I256,7)</f>
        <v>2.7</v>
      </c>
      <c r="CW373">
        <v>0</v>
      </c>
      <c r="CX373">
        <f>ROUND(Y373*Source!I256,7)</f>
        <v>2.7</v>
      </c>
      <c r="CY373">
        <f>AD373</f>
        <v>12.92</v>
      </c>
      <c r="CZ373">
        <f>AH373</f>
        <v>12.92</v>
      </c>
      <c r="DA373">
        <f>AL373</f>
        <v>1</v>
      </c>
      <c r="DB373">
        <f>ROUND((ROUND(AT373*CZ373,2)*ROUND((0.2+1),7)),2)</f>
        <v>6.97</v>
      </c>
      <c r="DC373">
        <f>ROUND((ROUND(AT373*AG373,2)*ROUND((0.2+1),7)),2)</f>
        <v>0</v>
      </c>
      <c r="DD373" t="s">
        <v>3</v>
      </c>
      <c r="DE373" t="s">
        <v>3</v>
      </c>
      <c r="DF373">
        <f>ROUND(ROUND(AE373,2)*CX373,2)</f>
        <v>0</v>
      </c>
      <c r="DG373">
        <f>ROUND(ROUND(AF373,2)*CX373,2)</f>
        <v>0</v>
      </c>
      <c r="DH373">
        <f>ROUND(ROUND(AG373,2)*CX373,2)</f>
        <v>0</v>
      </c>
      <c r="DI373">
        <f>ROUND(ROUND(AH373,2)*CX373,2)</f>
        <v>34.880000000000003</v>
      </c>
      <c r="DJ373">
        <f>DI373</f>
        <v>34.880000000000003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ROW(Source!A256)</f>
        <v>256</v>
      </c>
      <c r="B374">
        <v>64877770</v>
      </c>
      <c r="C374">
        <v>64878515</v>
      </c>
      <c r="D374">
        <v>29412067</v>
      </c>
      <c r="E374">
        <v>1</v>
      </c>
      <c r="F374">
        <v>1</v>
      </c>
      <c r="G374">
        <v>1</v>
      </c>
      <c r="H374">
        <v>1</v>
      </c>
      <c r="I374" t="s">
        <v>937</v>
      </c>
      <c r="J374" t="s">
        <v>3</v>
      </c>
      <c r="K374" t="s">
        <v>938</v>
      </c>
      <c r="L374">
        <v>1369</v>
      </c>
      <c r="N374">
        <v>1013</v>
      </c>
      <c r="O374" t="s">
        <v>692</v>
      </c>
      <c r="P374" t="s">
        <v>692</v>
      </c>
      <c r="Q374">
        <v>1</v>
      </c>
      <c r="W374">
        <v>0</v>
      </c>
      <c r="X374">
        <v>-492150492</v>
      </c>
      <c r="Y374">
        <f>(AT374*ROUND((0.2+1),7))</f>
        <v>1.0680000000000001</v>
      </c>
      <c r="AA374">
        <v>0</v>
      </c>
      <c r="AB374">
        <v>0</v>
      </c>
      <c r="AC374">
        <v>0</v>
      </c>
      <c r="AD374">
        <v>15.49</v>
      </c>
      <c r="AE374">
        <v>0</v>
      </c>
      <c r="AF374">
        <v>0</v>
      </c>
      <c r="AG374">
        <v>0</v>
      </c>
      <c r="AH374">
        <v>15.49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0.89</v>
      </c>
      <c r="AU374" t="s">
        <v>27</v>
      </c>
      <c r="AV374">
        <v>1</v>
      </c>
      <c r="AW374">
        <v>2</v>
      </c>
      <c r="AX374">
        <v>64878522</v>
      </c>
      <c r="AY374">
        <v>1</v>
      </c>
      <c r="AZ374">
        <v>0</v>
      </c>
      <c r="BA374">
        <v>382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U374">
        <f>ROUND(AT374*Source!I256*AH374*AL374,0)</f>
        <v>69</v>
      </c>
      <c r="CV374">
        <f>ROUND(Y374*Source!I256,7)</f>
        <v>5.34</v>
      </c>
      <c r="CW374">
        <v>0</v>
      </c>
      <c r="CX374">
        <f>ROUND(Y374*Source!I256,7)</f>
        <v>5.34</v>
      </c>
      <c r="CY374">
        <f>AD374</f>
        <v>15.49</v>
      </c>
      <c r="CZ374">
        <f>AH374</f>
        <v>15.49</v>
      </c>
      <c r="DA374">
        <f>AL374</f>
        <v>1</v>
      </c>
      <c r="DB374">
        <f>ROUND((ROUND(AT374*CZ374,2)*ROUND((0.2+1),7)),2)</f>
        <v>16.55</v>
      </c>
      <c r="DC374">
        <f>ROUND((ROUND(AT374*AG374,2)*ROUND((0.2+1),7)),2)</f>
        <v>0</v>
      </c>
      <c r="DD374" t="s">
        <v>3</v>
      </c>
      <c r="DE374" t="s">
        <v>3</v>
      </c>
      <c r="DF374">
        <f>ROUND(ROUND(AE374,2)*CX374,2)</f>
        <v>0</v>
      </c>
      <c r="DG374">
        <f>ROUND(ROUND(AF374,2)*CX374,2)</f>
        <v>0</v>
      </c>
      <c r="DH374">
        <f>ROUND(ROUND(AG374,2)*CX374,2)</f>
        <v>0</v>
      </c>
      <c r="DI374">
        <f>ROUND(ROUND(AH374,2)*CX374,2)</f>
        <v>82.72</v>
      </c>
      <c r="DJ374">
        <f>DI374</f>
        <v>82.72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ROW(Source!A256)</f>
        <v>256</v>
      </c>
      <c r="B375">
        <v>64877770</v>
      </c>
      <c r="C375">
        <v>64878515</v>
      </c>
      <c r="D375">
        <v>29420467</v>
      </c>
      <c r="E375">
        <v>1</v>
      </c>
      <c r="F375">
        <v>1</v>
      </c>
      <c r="G375">
        <v>1</v>
      </c>
      <c r="H375">
        <v>1</v>
      </c>
      <c r="I375" t="s">
        <v>939</v>
      </c>
      <c r="J375" t="s">
        <v>3</v>
      </c>
      <c r="K375" t="s">
        <v>940</v>
      </c>
      <c r="L375">
        <v>1369</v>
      </c>
      <c r="N375">
        <v>1013</v>
      </c>
      <c r="O375" t="s">
        <v>692</v>
      </c>
      <c r="P375" t="s">
        <v>692</v>
      </c>
      <c r="Q375">
        <v>1</v>
      </c>
      <c r="W375">
        <v>0</v>
      </c>
      <c r="X375">
        <v>1876455240</v>
      </c>
      <c r="Y375">
        <f>(AT375*ROUND((0.2+1),7))</f>
        <v>1.788</v>
      </c>
      <c r="AA375">
        <v>0</v>
      </c>
      <c r="AB375">
        <v>0</v>
      </c>
      <c r="AC375">
        <v>0</v>
      </c>
      <c r="AD375">
        <v>16.93</v>
      </c>
      <c r="AE375">
        <v>0</v>
      </c>
      <c r="AF375">
        <v>0</v>
      </c>
      <c r="AG375">
        <v>0</v>
      </c>
      <c r="AH375">
        <v>16.93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1.49</v>
      </c>
      <c r="AU375" t="s">
        <v>27</v>
      </c>
      <c r="AV375">
        <v>1</v>
      </c>
      <c r="AW375">
        <v>2</v>
      </c>
      <c r="AX375">
        <v>64878523</v>
      </c>
      <c r="AY375">
        <v>1</v>
      </c>
      <c r="AZ375">
        <v>0</v>
      </c>
      <c r="BA375">
        <v>383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U375">
        <f>ROUND(AT375*Source!I256*AH375*AL375,0)</f>
        <v>126</v>
      </c>
      <c r="CV375">
        <f>ROUND(Y375*Source!I256,7)</f>
        <v>8.94</v>
      </c>
      <c r="CW375">
        <v>0</v>
      </c>
      <c r="CX375">
        <f>ROUND(Y375*Source!I256,7)</f>
        <v>8.94</v>
      </c>
      <c r="CY375">
        <f>AD375</f>
        <v>16.93</v>
      </c>
      <c r="CZ375">
        <f>AH375</f>
        <v>16.93</v>
      </c>
      <c r="DA375">
        <f>AL375</f>
        <v>1</v>
      </c>
      <c r="DB375">
        <f>ROUND((ROUND(AT375*CZ375,2)*ROUND((0.2+1),7)),2)</f>
        <v>30.28</v>
      </c>
      <c r="DC375">
        <f>ROUND((ROUND(AT375*AG375,2)*ROUND((0.2+1),7)),2)</f>
        <v>0</v>
      </c>
      <c r="DD375" t="s">
        <v>3</v>
      </c>
      <c r="DE375" t="s">
        <v>3</v>
      </c>
      <c r="DF375">
        <f>ROUND(ROUND(AE375,2)*CX375,2)</f>
        <v>0</v>
      </c>
      <c r="DG375">
        <f>ROUND(ROUND(AF375,2)*CX375,2)</f>
        <v>0</v>
      </c>
      <c r="DH375">
        <f>ROUND(ROUND(AG375,2)*CX375,2)</f>
        <v>0</v>
      </c>
      <c r="DI375">
        <f>ROUND(ROUND(AH375,2)*CX375,2)</f>
        <v>151.35</v>
      </c>
      <c r="DJ375">
        <f>DI375</f>
        <v>151.35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ROW(Source!A256)</f>
        <v>256</v>
      </c>
      <c r="B376">
        <v>64877770</v>
      </c>
      <c r="C376">
        <v>64878515</v>
      </c>
      <c r="D376">
        <v>29174908</v>
      </c>
      <c r="E376">
        <v>1</v>
      </c>
      <c r="F376">
        <v>1</v>
      </c>
      <c r="G376">
        <v>1</v>
      </c>
      <c r="H376">
        <v>2</v>
      </c>
      <c r="I376" t="s">
        <v>931</v>
      </c>
      <c r="J376" t="s">
        <v>932</v>
      </c>
      <c r="K376" t="s">
        <v>933</v>
      </c>
      <c r="L376">
        <v>1368</v>
      </c>
      <c r="N376">
        <v>1011</v>
      </c>
      <c r="O376" t="s">
        <v>698</v>
      </c>
      <c r="P376" t="s">
        <v>698</v>
      </c>
      <c r="Q376">
        <v>1</v>
      </c>
      <c r="W376">
        <v>0</v>
      </c>
      <c r="X376">
        <v>649387886</v>
      </c>
      <c r="Y376">
        <f>(AT376*ROUND((0.2+1),7))</f>
        <v>1.62</v>
      </c>
      <c r="AA376">
        <v>0</v>
      </c>
      <c r="AB376">
        <v>10.62</v>
      </c>
      <c r="AC376">
        <v>0</v>
      </c>
      <c r="AD376">
        <v>0</v>
      </c>
      <c r="AE376">
        <v>0</v>
      </c>
      <c r="AF376">
        <v>10.62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1.35</v>
      </c>
      <c r="AU376" t="s">
        <v>27</v>
      </c>
      <c r="AV376">
        <v>0</v>
      </c>
      <c r="AW376">
        <v>2</v>
      </c>
      <c r="AX376">
        <v>64878524</v>
      </c>
      <c r="AY376">
        <v>1</v>
      </c>
      <c r="AZ376">
        <v>0</v>
      </c>
      <c r="BA376">
        <v>384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ROUND(Y376*Source!I256*DO376,7)</f>
        <v>0</v>
      </c>
      <c r="CX376">
        <f>ROUND(Y376*Source!I256,7)</f>
        <v>8.1</v>
      </c>
      <c r="CY376">
        <f>AB376</f>
        <v>10.62</v>
      </c>
      <c r="CZ376">
        <f>AF376</f>
        <v>10.62</v>
      </c>
      <c r="DA376">
        <f>AJ376</f>
        <v>1</v>
      </c>
      <c r="DB376">
        <f>ROUND((ROUND(AT376*CZ376,2)*ROUND((0.2+1),7)),2)</f>
        <v>17.21</v>
      </c>
      <c r="DC376">
        <f>ROUND((ROUND(AT376*AG376,2)*ROUND((0.2+1),7)),2)</f>
        <v>0</v>
      </c>
      <c r="DD376" t="s">
        <v>3</v>
      </c>
      <c r="DE376" t="s">
        <v>3</v>
      </c>
      <c r="DF376">
        <f>ROUND(ROUND(AE376,2)*CX376,2)</f>
        <v>0</v>
      </c>
      <c r="DG376">
        <f>ROUND(ROUND(AF376,2)*CX376,2)</f>
        <v>86.02</v>
      </c>
      <c r="DH376">
        <f>ROUND(ROUND(AG376,2)*CX376,2)</f>
        <v>0</v>
      </c>
      <c r="DI376">
        <f>ROUND(ROUND(AH376,2)*CX376,2)</f>
        <v>0</v>
      </c>
      <c r="DJ376">
        <f>DG376</f>
        <v>86.02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ROW(Source!A256)</f>
        <v>256</v>
      </c>
      <c r="B377">
        <v>64877770</v>
      </c>
      <c r="C377">
        <v>64878515</v>
      </c>
      <c r="D377">
        <v>29171808</v>
      </c>
      <c r="E377">
        <v>1</v>
      </c>
      <c r="F377">
        <v>1</v>
      </c>
      <c r="G377">
        <v>1</v>
      </c>
      <c r="H377">
        <v>3</v>
      </c>
      <c r="I377" t="s">
        <v>783</v>
      </c>
      <c r="J377" t="s">
        <v>784</v>
      </c>
      <c r="K377" t="s">
        <v>785</v>
      </c>
      <c r="L377">
        <v>1374</v>
      </c>
      <c r="N377">
        <v>1013</v>
      </c>
      <c r="O377" t="s">
        <v>786</v>
      </c>
      <c r="P377" t="s">
        <v>786</v>
      </c>
      <c r="Q377">
        <v>1</v>
      </c>
      <c r="W377">
        <v>0</v>
      </c>
      <c r="X377">
        <v>-915781824</v>
      </c>
      <c r="Y377">
        <f>AT377</f>
        <v>0.9</v>
      </c>
      <c r="AA377">
        <v>1</v>
      </c>
      <c r="AB377">
        <v>0</v>
      </c>
      <c r="AC377">
        <v>0</v>
      </c>
      <c r="AD377">
        <v>0</v>
      </c>
      <c r="AE377">
        <v>1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0.9</v>
      </c>
      <c r="AU377" t="s">
        <v>3</v>
      </c>
      <c r="AV377">
        <v>0</v>
      </c>
      <c r="AW377">
        <v>2</v>
      </c>
      <c r="AX377">
        <v>64878525</v>
      </c>
      <c r="AY377">
        <v>1</v>
      </c>
      <c r="AZ377">
        <v>0</v>
      </c>
      <c r="BA377">
        <v>385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ROUND(Y377*Source!I256,7)</f>
        <v>4.5</v>
      </c>
      <c r="CY377">
        <f>AA377</f>
        <v>1</v>
      </c>
      <c r="CZ377">
        <f>AE377</f>
        <v>1</v>
      </c>
      <c r="DA377">
        <f>AI377</f>
        <v>1</v>
      </c>
      <c r="DB377">
        <f>ROUND(ROUND(AT377*CZ377,2),2)</f>
        <v>0.9</v>
      </c>
      <c r="DC377">
        <f>ROUND(ROUND(AT377*AG377,2),2)</f>
        <v>0</v>
      </c>
      <c r="DD377" t="s">
        <v>3</v>
      </c>
      <c r="DE377" t="s">
        <v>3</v>
      </c>
      <c r="DF377">
        <f>ROUND(ROUND(AE377,2)*CX377,2)</f>
        <v>4.5</v>
      </c>
      <c r="DG377">
        <f>ROUND(ROUND(AF377,2)*CX377,2)</f>
        <v>0</v>
      </c>
      <c r="DH377">
        <f>ROUND(ROUND(AG377,2)*CX377,2)</f>
        <v>0</v>
      </c>
      <c r="DI377">
        <f>ROUND(ROUND(AH377,2)*CX377,2)</f>
        <v>0</v>
      </c>
      <c r="DJ377">
        <f>DF377</f>
        <v>4.5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ROW(Source!A257)</f>
        <v>257</v>
      </c>
      <c r="B378">
        <v>64877767</v>
      </c>
      <c r="C378">
        <v>64878515</v>
      </c>
      <c r="D378">
        <v>29410471</v>
      </c>
      <c r="E378">
        <v>1</v>
      </c>
      <c r="F378">
        <v>1</v>
      </c>
      <c r="G378">
        <v>1</v>
      </c>
      <c r="H378">
        <v>1</v>
      </c>
      <c r="I378" t="s">
        <v>926</v>
      </c>
      <c r="J378" t="s">
        <v>3</v>
      </c>
      <c r="K378" t="s">
        <v>927</v>
      </c>
      <c r="L378">
        <v>1369</v>
      </c>
      <c r="N378">
        <v>1013</v>
      </c>
      <c r="O378" t="s">
        <v>692</v>
      </c>
      <c r="P378" t="s">
        <v>692</v>
      </c>
      <c r="Q378">
        <v>1</v>
      </c>
      <c r="W378">
        <v>0</v>
      </c>
      <c r="X378">
        <v>187740225</v>
      </c>
      <c r="Y378">
        <f>(AT378*ROUND((0.2+1),7))</f>
        <v>0.54</v>
      </c>
      <c r="AA378">
        <v>0</v>
      </c>
      <c r="AB378">
        <v>0</v>
      </c>
      <c r="AC378">
        <v>0</v>
      </c>
      <c r="AD378">
        <v>12.92</v>
      </c>
      <c r="AE378">
        <v>0</v>
      </c>
      <c r="AF378">
        <v>0</v>
      </c>
      <c r="AG378">
        <v>0</v>
      </c>
      <c r="AH378">
        <v>12.92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0.45</v>
      </c>
      <c r="AU378" t="s">
        <v>27</v>
      </c>
      <c r="AV378">
        <v>1</v>
      </c>
      <c r="AW378">
        <v>2</v>
      </c>
      <c r="AX378">
        <v>64878521</v>
      </c>
      <c r="AY378">
        <v>1</v>
      </c>
      <c r="AZ378">
        <v>0</v>
      </c>
      <c r="BA378">
        <v>386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U378">
        <f>ROUND(AT378*Source!I257*AH378*AL378,0)</f>
        <v>29</v>
      </c>
      <c r="CV378">
        <f>ROUND(Y378*Source!I257,7)</f>
        <v>2.7</v>
      </c>
      <c r="CW378">
        <v>0</v>
      </c>
      <c r="CX378">
        <f>ROUND(Y378*Source!I257,7)</f>
        <v>2.7</v>
      </c>
      <c r="CY378">
        <f>AD378</f>
        <v>12.92</v>
      </c>
      <c r="CZ378">
        <f>AH378</f>
        <v>12.92</v>
      </c>
      <c r="DA378">
        <f>AL378</f>
        <v>1</v>
      </c>
      <c r="DB378">
        <f>ROUND((ROUND(AT378*CZ378,2)*ROUND((0.2+1),7)),2)</f>
        <v>6.97</v>
      </c>
      <c r="DC378">
        <f>ROUND((ROUND(AT378*AG378,2)*ROUND((0.2+1),7)),2)</f>
        <v>0</v>
      </c>
      <c r="DD378" t="s">
        <v>3</v>
      </c>
      <c r="DE378" t="s">
        <v>3</v>
      </c>
      <c r="DF378">
        <f>ROUND(ROUND(AE378,0)*CX378,0)</f>
        <v>0</v>
      </c>
      <c r="DG378">
        <f>ROUND(ROUND(AF378,0)*CX378,0)</f>
        <v>0</v>
      </c>
      <c r="DH378">
        <f>ROUND(ROUND(AG378,0)*CX378,0)</f>
        <v>0</v>
      </c>
      <c r="DI378">
        <f>ROUND(ROUND(AH378,0)*CX378,0)</f>
        <v>35</v>
      </c>
      <c r="DJ378">
        <f>DI378</f>
        <v>35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ROW(Source!A257)</f>
        <v>257</v>
      </c>
      <c r="B379">
        <v>64877767</v>
      </c>
      <c r="C379">
        <v>64878515</v>
      </c>
      <c r="D379">
        <v>29412067</v>
      </c>
      <c r="E379">
        <v>1</v>
      </c>
      <c r="F379">
        <v>1</v>
      </c>
      <c r="G379">
        <v>1</v>
      </c>
      <c r="H379">
        <v>1</v>
      </c>
      <c r="I379" t="s">
        <v>937</v>
      </c>
      <c r="J379" t="s">
        <v>3</v>
      </c>
      <c r="K379" t="s">
        <v>938</v>
      </c>
      <c r="L379">
        <v>1369</v>
      </c>
      <c r="N379">
        <v>1013</v>
      </c>
      <c r="O379" t="s">
        <v>692</v>
      </c>
      <c r="P379" t="s">
        <v>692</v>
      </c>
      <c r="Q379">
        <v>1</v>
      </c>
      <c r="W379">
        <v>0</v>
      </c>
      <c r="X379">
        <v>-492150492</v>
      </c>
      <c r="Y379">
        <f>(AT379*ROUND((0.2+1),7))</f>
        <v>1.0680000000000001</v>
      </c>
      <c r="AA379">
        <v>0</v>
      </c>
      <c r="AB379">
        <v>0</v>
      </c>
      <c r="AC379">
        <v>0</v>
      </c>
      <c r="AD379">
        <v>15.49</v>
      </c>
      <c r="AE379">
        <v>0</v>
      </c>
      <c r="AF379">
        <v>0</v>
      </c>
      <c r="AG379">
        <v>0</v>
      </c>
      <c r="AH379">
        <v>15.49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0.89</v>
      </c>
      <c r="AU379" t="s">
        <v>27</v>
      </c>
      <c r="AV379">
        <v>1</v>
      </c>
      <c r="AW379">
        <v>2</v>
      </c>
      <c r="AX379">
        <v>64878522</v>
      </c>
      <c r="AY379">
        <v>1</v>
      </c>
      <c r="AZ379">
        <v>0</v>
      </c>
      <c r="BA379">
        <v>387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ROUND(AT379*Source!I257*AH379*AL379,0)</f>
        <v>69</v>
      </c>
      <c r="CV379">
        <f>ROUND(Y379*Source!I257,7)</f>
        <v>5.34</v>
      </c>
      <c r="CW379">
        <v>0</v>
      </c>
      <c r="CX379">
        <f>ROUND(Y379*Source!I257,7)</f>
        <v>5.34</v>
      </c>
      <c r="CY379">
        <f>AD379</f>
        <v>15.49</v>
      </c>
      <c r="CZ379">
        <f>AH379</f>
        <v>15.49</v>
      </c>
      <c r="DA379">
        <f>AL379</f>
        <v>1</v>
      </c>
      <c r="DB379">
        <f>ROUND((ROUND(AT379*CZ379,2)*ROUND((0.2+1),7)),2)</f>
        <v>16.55</v>
      </c>
      <c r="DC379">
        <f>ROUND((ROUND(AT379*AG379,2)*ROUND((0.2+1),7)),2)</f>
        <v>0</v>
      </c>
      <c r="DD379" t="s">
        <v>3</v>
      </c>
      <c r="DE379" t="s">
        <v>3</v>
      </c>
      <c r="DF379">
        <f>ROUND(ROUND(AE379,0)*CX379,0)</f>
        <v>0</v>
      </c>
      <c r="DG379">
        <f>ROUND(ROUND(AF379,0)*CX379,0)</f>
        <v>0</v>
      </c>
      <c r="DH379">
        <f>ROUND(ROUND(AG379,0)*CX379,0)</f>
        <v>0</v>
      </c>
      <c r="DI379">
        <f>ROUND(ROUND(AH379,0)*CX379,0)</f>
        <v>80</v>
      </c>
      <c r="DJ379">
        <f>DI379</f>
        <v>80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ROW(Source!A257)</f>
        <v>257</v>
      </c>
      <c r="B380">
        <v>64877767</v>
      </c>
      <c r="C380">
        <v>64878515</v>
      </c>
      <c r="D380">
        <v>29420467</v>
      </c>
      <c r="E380">
        <v>1</v>
      </c>
      <c r="F380">
        <v>1</v>
      </c>
      <c r="G380">
        <v>1</v>
      </c>
      <c r="H380">
        <v>1</v>
      </c>
      <c r="I380" t="s">
        <v>939</v>
      </c>
      <c r="J380" t="s">
        <v>3</v>
      </c>
      <c r="K380" t="s">
        <v>940</v>
      </c>
      <c r="L380">
        <v>1369</v>
      </c>
      <c r="N380">
        <v>1013</v>
      </c>
      <c r="O380" t="s">
        <v>692</v>
      </c>
      <c r="P380" t="s">
        <v>692</v>
      </c>
      <c r="Q380">
        <v>1</v>
      </c>
      <c r="W380">
        <v>0</v>
      </c>
      <c r="X380">
        <v>1876455240</v>
      </c>
      <c r="Y380">
        <f>(AT380*ROUND((0.2+1),7))</f>
        <v>1.788</v>
      </c>
      <c r="AA380">
        <v>0</v>
      </c>
      <c r="AB380">
        <v>0</v>
      </c>
      <c r="AC380">
        <v>0</v>
      </c>
      <c r="AD380">
        <v>16.93</v>
      </c>
      <c r="AE380">
        <v>0</v>
      </c>
      <c r="AF380">
        <v>0</v>
      </c>
      <c r="AG380">
        <v>0</v>
      </c>
      <c r="AH380">
        <v>16.93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1.49</v>
      </c>
      <c r="AU380" t="s">
        <v>27</v>
      </c>
      <c r="AV380">
        <v>1</v>
      </c>
      <c r="AW380">
        <v>2</v>
      </c>
      <c r="AX380">
        <v>64878523</v>
      </c>
      <c r="AY380">
        <v>1</v>
      </c>
      <c r="AZ380">
        <v>0</v>
      </c>
      <c r="BA380">
        <v>388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U380">
        <f>ROUND(AT380*Source!I257*AH380*AL380,0)</f>
        <v>126</v>
      </c>
      <c r="CV380">
        <f>ROUND(Y380*Source!I257,7)</f>
        <v>8.94</v>
      </c>
      <c r="CW380">
        <v>0</v>
      </c>
      <c r="CX380">
        <f>ROUND(Y380*Source!I257,7)</f>
        <v>8.94</v>
      </c>
      <c r="CY380">
        <f>AD380</f>
        <v>16.93</v>
      </c>
      <c r="CZ380">
        <f>AH380</f>
        <v>16.93</v>
      </c>
      <c r="DA380">
        <f>AL380</f>
        <v>1</v>
      </c>
      <c r="DB380">
        <f>ROUND((ROUND(AT380*CZ380,2)*ROUND((0.2+1),7)),2)</f>
        <v>30.28</v>
      </c>
      <c r="DC380">
        <f>ROUND((ROUND(AT380*AG380,2)*ROUND((0.2+1),7)),2)</f>
        <v>0</v>
      </c>
      <c r="DD380" t="s">
        <v>3</v>
      </c>
      <c r="DE380" t="s">
        <v>3</v>
      </c>
      <c r="DF380">
        <f>ROUND(ROUND(AE380,0)*CX380,0)</f>
        <v>0</v>
      </c>
      <c r="DG380">
        <f>ROUND(ROUND(AF380,0)*CX380,0)</f>
        <v>0</v>
      </c>
      <c r="DH380">
        <f>ROUND(ROUND(AG380,0)*CX380,0)</f>
        <v>0</v>
      </c>
      <c r="DI380">
        <f>ROUND(ROUND(AH380,0)*CX380,0)</f>
        <v>152</v>
      </c>
      <c r="DJ380">
        <f>DI380</f>
        <v>152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ROW(Source!A257)</f>
        <v>257</v>
      </c>
      <c r="B381">
        <v>64877767</v>
      </c>
      <c r="C381">
        <v>64878515</v>
      </c>
      <c r="D381">
        <v>29174908</v>
      </c>
      <c r="E381">
        <v>1</v>
      </c>
      <c r="F381">
        <v>1</v>
      </c>
      <c r="G381">
        <v>1</v>
      </c>
      <c r="H381">
        <v>2</v>
      </c>
      <c r="I381" t="s">
        <v>931</v>
      </c>
      <c r="J381" t="s">
        <v>932</v>
      </c>
      <c r="K381" t="s">
        <v>933</v>
      </c>
      <c r="L381">
        <v>1368</v>
      </c>
      <c r="N381">
        <v>1011</v>
      </c>
      <c r="O381" t="s">
        <v>698</v>
      </c>
      <c r="P381" t="s">
        <v>698</v>
      </c>
      <c r="Q381">
        <v>1</v>
      </c>
      <c r="W381">
        <v>0</v>
      </c>
      <c r="X381">
        <v>649387886</v>
      </c>
      <c r="Y381">
        <f>(AT381*ROUND((0.2+1),7))</f>
        <v>1.62</v>
      </c>
      <c r="AA381">
        <v>0</v>
      </c>
      <c r="AB381">
        <v>18.8</v>
      </c>
      <c r="AC381">
        <v>0</v>
      </c>
      <c r="AD381">
        <v>0</v>
      </c>
      <c r="AE381">
        <v>0</v>
      </c>
      <c r="AF381">
        <v>10.62</v>
      </c>
      <c r="AG381">
        <v>0</v>
      </c>
      <c r="AH381">
        <v>0</v>
      </c>
      <c r="AI381">
        <v>1</v>
      </c>
      <c r="AJ381">
        <v>1.77</v>
      </c>
      <c r="AK381">
        <v>50.93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1.35</v>
      </c>
      <c r="AU381" t="s">
        <v>27</v>
      </c>
      <c r="AV381">
        <v>0</v>
      </c>
      <c r="AW381">
        <v>2</v>
      </c>
      <c r="AX381">
        <v>64878524</v>
      </c>
      <c r="AY381">
        <v>1</v>
      </c>
      <c r="AZ381">
        <v>0</v>
      </c>
      <c r="BA381">
        <v>389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f>ROUND(Y381*Source!I257*DO381,7)</f>
        <v>0</v>
      </c>
      <c r="CX381">
        <f>ROUND(Y381*Source!I257,7)</f>
        <v>8.1</v>
      </c>
      <c r="CY381">
        <f>AB381</f>
        <v>18.8</v>
      </c>
      <c r="CZ381">
        <f>AF381</f>
        <v>10.62</v>
      </c>
      <c r="DA381">
        <f>AJ381</f>
        <v>1.77</v>
      </c>
      <c r="DB381">
        <f>ROUND((ROUND(AT381*CZ381,2)*ROUND((0.2+1),7)),2)</f>
        <v>17.21</v>
      </c>
      <c r="DC381">
        <f>ROUND((ROUND(AT381*AG381,2)*ROUND((0.2+1),7)),2)</f>
        <v>0</v>
      </c>
      <c r="DD381" t="s">
        <v>3</v>
      </c>
      <c r="DE381" t="s">
        <v>3</v>
      </c>
      <c r="DF381">
        <f>ROUND(ROUND(AE381,0)*CX381,0)</f>
        <v>0</v>
      </c>
      <c r="DG381">
        <f>ROUND(ROUND(AF381*AJ381,0)*CX381,0)</f>
        <v>154</v>
      </c>
      <c r="DH381">
        <f>ROUND(ROUND(AG381*AK381,0)*CX381,0)</f>
        <v>0</v>
      </c>
      <c r="DI381">
        <f>ROUND(ROUND(AH381,0)*CX381,0)</f>
        <v>0</v>
      </c>
      <c r="DJ381">
        <f>DG381</f>
        <v>154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ROW(Source!A257)</f>
        <v>257</v>
      </c>
      <c r="B382">
        <v>64877767</v>
      </c>
      <c r="C382">
        <v>64878515</v>
      </c>
      <c r="D382">
        <v>29171808</v>
      </c>
      <c r="E382">
        <v>1</v>
      </c>
      <c r="F382">
        <v>1</v>
      </c>
      <c r="G382">
        <v>1</v>
      </c>
      <c r="H382">
        <v>3</v>
      </c>
      <c r="I382" t="s">
        <v>783</v>
      </c>
      <c r="J382" t="s">
        <v>784</v>
      </c>
      <c r="K382" t="s">
        <v>785</v>
      </c>
      <c r="L382">
        <v>1374</v>
      </c>
      <c r="N382">
        <v>1013</v>
      </c>
      <c r="O382" t="s">
        <v>786</v>
      </c>
      <c r="P382" t="s">
        <v>786</v>
      </c>
      <c r="Q382">
        <v>1</v>
      </c>
      <c r="W382">
        <v>0</v>
      </c>
      <c r="X382">
        <v>-915781824</v>
      </c>
      <c r="Y382">
        <f>AT382</f>
        <v>0.9</v>
      </c>
      <c r="AA382">
        <v>1</v>
      </c>
      <c r="AB382">
        <v>0</v>
      </c>
      <c r="AC382">
        <v>0</v>
      </c>
      <c r="AD382">
        <v>0</v>
      </c>
      <c r="AE382">
        <v>1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0.9</v>
      </c>
      <c r="AU382" t="s">
        <v>3</v>
      </c>
      <c r="AV382">
        <v>0</v>
      </c>
      <c r="AW382">
        <v>2</v>
      </c>
      <c r="AX382">
        <v>64878525</v>
      </c>
      <c r="AY382">
        <v>1</v>
      </c>
      <c r="AZ382">
        <v>0</v>
      </c>
      <c r="BA382">
        <v>390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ROUND(Y382*Source!I257,7)</f>
        <v>4.5</v>
      </c>
      <c r="CY382">
        <f>AA382</f>
        <v>1</v>
      </c>
      <c r="CZ382">
        <f>AE382</f>
        <v>1</v>
      </c>
      <c r="DA382">
        <f>AI382</f>
        <v>1</v>
      </c>
      <c r="DB382">
        <f>ROUND(ROUND(AT382*CZ382,2),2)</f>
        <v>0.9</v>
      </c>
      <c r="DC382">
        <f>ROUND(ROUND(AT382*AG382,2),2)</f>
        <v>0</v>
      </c>
      <c r="DD382" t="s">
        <v>3</v>
      </c>
      <c r="DE382" t="s">
        <v>3</v>
      </c>
      <c r="DF382">
        <f>ROUND(ROUND(AE382,0)*CX382,0)</f>
        <v>5</v>
      </c>
      <c r="DG382">
        <f>ROUND(ROUND(AF382,0)*CX382,0)</f>
        <v>0</v>
      </c>
      <c r="DH382">
        <f>ROUND(ROUND(AG382,0)*CX382,0)</f>
        <v>0</v>
      </c>
      <c r="DI382">
        <f>ROUND(ROUND(AH382,0)*CX382,0)</f>
        <v>0</v>
      </c>
      <c r="DJ382">
        <f>DF382</f>
        <v>5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ROW(Source!A258)</f>
        <v>258</v>
      </c>
      <c r="B383">
        <v>64877770</v>
      </c>
      <c r="C383">
        <v>64878526</v>
      </c>
      <c r="D383">
        <v>29410471</v>
      </c>
      <c r="E383">
        <v>1</v>
      </c>
      <c r="F383">
        <v>1</v>
      </c>
      <c r="G383">
        <v>1</v>
      </c>
      <c r="H383">
        <v>1</v>
      </c>
      <c r="I383" t="s">
        <v>926</v>
      </c>
      <c r="J383" t="s">
        <v>3</v>
      </c>
      <c r="K383" t="s">
        <v>927</v>
      </c>
      <c r="L383">
        <v>1369</v>
      </c>
      <c r="N383">
        <v>1013</v>
      </c>
      <c r="O383" t="s">
        <v>692</v>
      </c>
      <c r="P383" t="s">
        <v>692</v>
      </c>
      <c r="Q383">
        <v>1</v>
      </c>
      <c r="W383">
        <v>0</v>
      </c>
      <c r="X383">
        <v>187740225</v>
      </c>
      <c r="Y383">
        <f>(AT383*ROUND((0.2+1),7))</f>
        <v>0.73199999999999998</v>
      </c>
      <c r="AA383">
        <v>0</v>
      </c>
      <c r="AB383">
        <v>0</v>
      </c>
      <c r="AC383">
        <v>0</v>
      </c>
      <c r="AD383">
        <v>12.92</v>
      </c>
      <c r="AE383">
        <v>0</v>
      </c>
      <c r="AF383">
        <v>0</v>
      </c>
      <c r="AG383">
        <v>0</v>
      </c>
      <c r="AH383">
        <v>12.92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0.61</v>
      </c>
      <c r="AU383" t="s">
        <v>27</v>
      </c>
      <c r="AV383">
        <v>1</v>
      </c>
      <c r="AW383">
        <v>2</v>
      </c>
      <c r="AX383">
        <v>64878532</v>
      </c>
      <c r="AY383">
        <v>1</v>
      </c>
      <c r="AZ383">
        <v>0</v>
      </c>
      <c r="BA383">
        <v>391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ROUND(AT383*Source!I258*AH383*AL383,0)</f>
        <v>32</v>
      </c>
      <c r="CV383">
        <f>ROUND(Y383*Source!I258,7)</f>
        <v>2.9279999999999999</v>
      </c>
      <c r="CW383">
        <v>0</v>
      </c>
      <c r="CX383">
        <f>ROUND(Y383*Source!I258,7)</f>
        <v>2.9279999999999999</v>
      </c>
      <c r="CY383">
        <f>AD383</f>
        <v>12.92</v>
      </c>
      <c r="CZ383">
        <f>AH383</f>
        <v>12.92</v>
      </c>
      <c r="DA383">
        <f>AL383</f>
        <v>1</v>
      </c>
      <c r="DB383">
        <f>ROUND((ROUND(AT383*CZ383,2)*ROUND((0.2+1),7)),2)</f>
        <v>9.4600000000000009</v>
      </c>
      <c r="DC383">
        <f>ROUND((ROUND(AT383*AG383,2)*ROUND((0.2+1),7)),2)</f>
        <v>0</v>
      </c>
      <c r="DD383" t="s">
        <v>3</v>
      </c>
      <c r="DE383" t="s">
        <v>3</v>
      </c>
      <c r="DF383">
        <f>ROUND(ROUND(AE383,2)*CX383,2)</f>
        <v>0</v>
      </c>
      <c r="DG383">
        <f>ROUND(ROUND(AF383,2)*CX383,2)</f>
        <v>0</v>
      </c>
      <c r="DH383">
        <f>ROUND(ROUND(AG383,2)*CX383,2)</f>
        <v>0</v>
      </c>
      <c r="DI383">
        <f>ROUND(ROUND(AH383,2)*CX383,2)</f>
        <v>37.83</v>
      </c>
      <c r="DJ383">
        <f>DI383</f>
        <v>37.83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ROW(Source!A258)</f>
        <v>258</v>
      </c>
      <c r="B384">
        <v>64877770</v>
      </c>
      <c r="C384">
        <v>64878526</v>
      </c>
      <c r="D384">
        <v>29412067</v>
      </c>
      <c r="E384">
        <v>1</v>
      </c>
      <c r="F384">
        <v>1</v>
      </c>
      <c r="G384">
        <v>1</v>
      </c>
      <c r="H384">
        <v>1</v>
      </c>
      <c r="I384" t="s">
        <v>937</v>
      </c>
      <c r="J384" t="s">
        <v>3</v>
      </c>
      <c r="K384" t="s">
        <v>938</v>
      </c>
      <c r="L384">
        <v>1369</v>
      </c>
      <c r="N384">
        <v>1013</v>
      </c>
      <c r="O384" t="s">
        <v>692</v>
      </c>
      <c r="P384" t="s">
        <v>692</v>
      </c>
      <c r="Q384">
        <v>1</v>
      </c>
      <c r="W384">
        <v>0</v>
      </c>
      <c r="X384">
        <v>-492150492</v>
      </c>
      <c r="Y384">
        <f>(AT384*ROUND((0.2+1),7))</f>
        <v>1.4279999999999999</v>
      </c>
      <c r="AA384">
        <v>0</v>
      </c>
      <c r="AB384">
        <v>0</v>
      </c>
      <c r="AC384">
        <v>0</v>
      </c>
      <c r="AD384">
        <v>15.49</v>
      </c>
      <c r="AE384">
        <v>0</v>
      </c>
      <c r="AF384">
        <v>0</v>
      </c>
      <c r="AG384">
        <v>0</v>
      </c>
      <c r="AH384">
        <v>15.49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1.19</v>
      </c>
      <c r="AU384" t="s">
        <v>27</v>
      </c>
      <c r="AV384">
        <v>1</v>
      </c>
      <c r="AW384">
        <v>2</v>
      </c>
      <c r="AX384">
        <v>64878533</v>
      </c>
      <c r="AY384">
        <v>1</v>
      </c>
      <c r="AZ384">
        <v>0</v>
      </c>
      <c r="BA384">
        <v>392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U384">
        <f>ROUND(AT384*Source!I258*AH384*AL384,0)</f>
        <v>74</v>
      </c>
      <c r="CV384">
        <f>ROUND(Y384*Source!I258,7)</f>
        <v>5.7119999999999997</v>
      </c>
      <c r="CW384">
        <v>0</v>
      </c>
      <c r="CX384">
        <f>ROUND(Y384*Source!I258,7)</f>
        <v>5.7119999999999997</v>
      </c>
      <c r="CY384">
        <f>AD384</f>
        <v>15.49</v>
      </c>
      <c r="CZ384">
        <f>AH384</f>
        <v>15.49</v>
      </c>
      <c r="DA384">
        <f>AL384</f>
        <v>1</v>
      </c>
      <c r="DB384">
        <f>ROUND((ROUND(AT384*CZ384,2)*ROUND((0.2+1),7)),2)</f>
        <v>22.12</v>
      </c>
      <c r="DC384">
        <f>ROUND((ROUND(AT384*AG384,2)*ROUND((0.2+1),7)),2)</f>
        <v>0</v>
      </c>
      <c r="DD384" t="s">
        <v>3</v>
      </c>
      <c r="DE384" t="s">
        <v>3</v>
      </c>
      <c r="DF384">
        <f>ROUND(ROUND(AE384,2)*CX384,2)</f>
        <v>0</v>
      </c>
      <c r="DG384">
        <f>ROUND(ROUND(AF384,2)*CX384,2)</f>
        <v>0</v>
      </c>
      <c r="DH384">
        <f>ROUND(ROUND(AG384,2)*CX384,2)</f>
        <v>0</v>
      </c>
      <c r="DI384">
        <f>ROUND(ROUND(AH384,2)*CX384,2)</f>
        <v>88.48</v>
      </c>
      <c r="DJ384">
        <f>DI384</f>
        <v>88.48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ROW(Source!A258)</f>
        <v>258</v>
      </c>
      <c r="B385">
        <v>64877770</v>
      </c>
      <c r="C385">
        <v>64878526</v>
      </c>
      <c r="D385">
        <v>29420467</v>
      </c>
      <c r="E385">
        <v>1</v>
      </c>
      <c r="F385">
        <v>1</v>
      </c>
      <c r="G385">
        <v>1</v>
      </c>
      <c r="H385">
        <v>1</v>
      </c>
      <c r="I385" t="s">
        <v>939</v>
      </c>
      <c r="J385" t="s">
        <v>3</v>
      </c>
      <c r="K385" t="s">
        <v>940</v>
      </c>
      <c r="L385">
        <v>1369</v>
      </c>
      <c r="N385">
        <v>1013</v>
      </c>
      <c r="O385" t="s">
        <v>692</v>
      </c>
      <c r="P385" t="s">
        <v>692</v>
      </c>
      <c r="Q385">
        <v>1</v>
      </c>
      <c r="W385">
        <v>0</v>
      </c>
      <c r="X385">
        <v>1876455240</v>
      </c>
      <c r="Y385">
        <f>(AT385*ROUND((0.2+1),7))</f>
        <v>1.8119999999999998</v>
      </c>
      <c r="AA385">
        <v>0</v>
      </c>
      <c r="AB385">
        <v>0</v>
      </c>
      <c r="AC385">
        <v>0</v>
      </c>
      <c r="AD385">
        <v>16.93</v>
      </c>
      <c r="AE385">
        <v>0</v>
      </c>
      <c r="AF385">
        <v>0</v>
      </c>
      <c r="AG385">
        <v>0</v>
      </c>
      <c r="AH385">
        <v>16.93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1.51</v>
      </c>
      <c r="AU385" t="s">
        <v>27</v>
      </c>
      <c r="AV385">
        <v>1</v>
      </c>
      <c r="AW385">
        <v>2</v>
      </c>
      <c r="AX385">
        <v>64878534</v>
      </c>
      <c r="AY385">
        <v>1</v>
      </c>
      <c r="AZ385">
        <v>0</v>
      </c>
      <c r="BA385">
        <v>393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U385">
        <f>ROUND(AT385*Source!I258*AH385*AL385,0)</f>
        <v>102</v>
      </c>
      <c r="CV385">
        <f>ROUND(Y385*Source!I258,7)</f>
        <v>7.2480000000000002</v>
      </c>
      <c r="CW385">
        <v>0</v>
      </c>
      <c r="CX385">
        <f>ROUND(Y385*Source!I258,7)</f>
        <v>7.2480000000000002</v>
      </c>
      <c r="CY385">
        <f>AD385</f>
        <v>16.93</v>
      </c>
      <c r="CZ385">
        <f>AH385</f>
        <v>16.93</v>
      </c>
      <c r="DA385">
        <f>AL385</f>
        <v>1</v>
      </c>
      <c r="DB385">
        <f>ROUND((ROUND(AT385*CZ385,2)*ROUND((0.2+1),7)),2)</f>
        <v>30.67</v>
      </c>
      <c r="DC385">
        <f>ROUND((ROUND(AT385*AG385,2)*ROUND((0.2+1),7)),2)</f>
        <v>0</v>
      </c>
      <c r="DD385" t="s">
        <v>3</v>
      </c>
      <c r="DE385" t="s">
        <v>3</v>
      </c>
      <c r="DF385">
        <f>ROUND(ROUND(AE385,2)*CX385,2)</f>
        <v>0</v>
      </c>
      <c r="DG385">
        <f>ROUND(ROUND(AF385,2)*CX385,2)</f>
        <v>0</v>
      </c>
      <c r="DH385">
        <f>ROUND(ROUND(AG385,2)*CX385,2)</f>
        <v>0</v>
      </c>
      <c r="DI385">
        <f>ROUND(ROUND(AH385,2)*CX385,2)</f>
        <v>122.71</v>
      </c>
      <c r="DJ385">
        <f>DI385</f>
        <v>122.71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ROW(Source!A258)</f>
        <v>258</v>
      </c>
      <c r="B386">
        <v>64877770</v>
      </c>
      <c r="C386">
        <v>64878526</v>
      </c>
      <c r="D386">
        <v>29174908</v>
      </c>
      <c r="E386">
        <v>1</v>
      </c>
      <c r="F386">
        <v>1</v>
      </c>
      <c r="G386">
        <v>1</v>
      </c>
      <c r="H386">
        <v>2</v>
      </c>
      <c r="I386" t="s">
        <v>931</v>
      </c>
      <c r="J386" t="s">
        <v>932</v>
      </c>
      <c r="K386" t="s">
        <v>933</v>
      </c>
      <c r="L386">
        <v>1368</v>
      </c>
      <c r="N386">
        <v>1011</v>
      </c>
      <c r="O386" t="s">
        <v>698</v>
      </c>
      <c r="P386" t="s">
        <v>698</v>
      </c>
      <c r="Q386">
        <v>1</v>
      </c>
      <c r="W386">
        <v>0</v>
      </c>
      <c r="X386">
        <v>649387886</v>
      </c>
      <c r="Y386">
        <f>(AT386*ROUND((0.2+1),7))</f>
        <v>2.1480000000000001</v>
      </c>
      <c r="AA386">
        <v>0</v>
      </c>
      <c r="AB386">
        <v>10.62</v>
      </c>
      <c r="AC386">
        <v>0</v>
      </c>
      <c r="AD386">
        <v>0</v>
      </c>
      <c r="AE386">
        <v>0</v>
      </c>
      <c r="AF386">
        <v>10.62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1.79</v>
      </c>
      <c r="AU386" t="s">
        <v>27</v>
      </c>
      <c r="AV386">
        <v>0</v>
      </c>
      <c r="AW386">
        <v>2</v>
      </c>
      <c r="AX386">
        <v>64878535</v>
      </c>
      <c r="AY386">
        <v>1</v>
      </c>
      <c r="AZ386">
        <v>0</v>
      </c>
      <c r="BA386">
        <v>394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ROUND(Y386*Source!I258*DO386,7)</f>
        <v>0</v>
      </c>
      <c r="CX386">
        <f>ROUND(Y386*Source!I258,7)</f>
        <v>8.5920000000000005</v>
      </c>
      <c r="CY386">
        <f>AB386</f>
        <v>10.62</v>
      </c>
      <c r="CZ386">
        <f>AF386</f>
        <v>10.62</v>
      </c>
      <c r="DA386">
        <f>AJ386</f>
        <v>1</v>
      </c>
      <c r="DB386">
        <f>ROUND((ROUND(AT386*CZ386,2)*ROUND((0.2+1),7)),2)</f>
        <v>22.81</v>
      </c>
      <c r="DC386">
        <f>ROUND((ROUND(AT386*AG386,2)*ROUND((0.2+1),7)),2)</f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91.25</v>
      </c>
      <c r="DH386">
        <f>ROUND(ROUND(AG386,2)*CX386,2)</f>
        <v>0</v>
      </c>
      <c r="DI386">
        <f>ROUND(ROUND(AH386,2)*CX386,2)</f>
        <v>0</v>
      </c>
      <c r="DJ386">
        <f>DG386</f>
        <v>91.25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ROW(Source!A258)</f>
        <v>258</v>
      </c>
      <c r="B387">
        <v>64877770</v>
      </c>
      <c r="C387">
        <v>64878526</v>
      </c>
      <c r="D387">
        <v>29171808</v>
      </c>
      <c r="E387">
        <v>1</v>
      </c>
      <c r="F387">
        <v>1</v>
      </c>
      <c r="G387">
        <v>1</v>
      </c>
      <c r="H387">
        <v>3</v>
      </c>
      <c r="I387" t="s">
        <v>783</v>
      </c>
      <c r="J387" t="s">
        <v>784</v>
      </c>
      <c r="K387" t="s">
        <v>785</v>
      </c>
      <c r="L387">
        <v>1374</v>
      </c>
      <c r="N387">
        <v>1013</v>
      </c>
      <c r="O387" t="s">
        <v>786</v>
      </c>
      <c r="P387" t="s">
        <v>786</v>
      </c>
      <c r="Q387">
        <v>1</v>
      </c>
      <c r="W387">
        <v>0</v>
      </c>
      <c r="X387">
        <v>-915781824</v>
      </c>
      <c r="Y387">
        <f>AT387</f>
        <v>1.04</v>
      </c>
      <c r="AA387">
        <v>1</v>
      </c>
      <c r="AB387">
        <v>0</v>
      </c>
      <c r="AC387">
        <v>0</v>
      </c>
      <c r="AD387">
        <v>0</v>
      </c>
      <c r="AE387">
        <v>1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1.04</v>
      </c>
      <c r="AU387" t="s">
        <v>3</v>
      </c>
      <c r="AV387">
        <v>0</v>
      </c>
      <c r="AW387">
        <v>2</v>
      </c>
      <c r="AX387">
        <v>64878536</v>
      </c>
      <c r="AY387">
        <v>1</v>
      </c>
      <c r="AZ387">
        <v>0</v>
      </c>
      <c r="BA387">
        <v>395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ROUND(Y387*Source!I258,7)</f>
        <v>4.16</v>
      </c>
      <c r="CY387">
        <f>AA387</f>
        <v>1</v>
      </c>
      <c r="CZ387">
        <f>AE387</f>
        <v>1</v>
      </c>
      <c r="DA387">
        <f>AI387</f>
        <v>1</v>
      </c>
      <c r="DB387">
        <f>ROUND(ROUND(AT387*CZ387,2),2)</f>
        <v>1.04</v>
      </c>
      <c r="DC387">
        <f>ROUND(ROUND(AT387*AG387,2),2)</f>
        <v>0</v>
      </c>
      <c r="DD387" t="s">
        <v>3</v>
      </c>
      <c r="DE387" t="s">
        <v>3</v>
      </c>
      <c r="DF387">
        <f>ROUND(ROUND(AE387,2)*CX387,2)</f>
        <v>4.16</v>
      </c>
      <c r="DG387">
        <f>ROUND(ROUND(AF387,2)*CX387,2)</f>
        <v>0</v>
      </c>
      <c r="DH387">
        <f>ROUND(ROUND(AG387,2)*CX387,2)</f>
        <v>0</v>
      </c>
      <c r="DI387">
        <f>ROUND(ROUND(AH387,2)*CX387,2)</f>
        <v>0</v>
      </c>
      <c r="DJ387">
        <f>DF387</f>
        <v>4.16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ROW(Source!A259)</f>
        <v>259</v>
      </c>
      <c r="B388">
        <v>64877767</v>
      </c>
      <c r="C388">
        <v>64878526</v>
      </c>
      <c r="D388">
        <v>29410471</v>
      </c>
      <c r="E388">
        <v>1</v>
      </c>
      <c r="F388">
        <v>1</v>
      </c>
      <c r="G388">
        <v>1</v>
      </c>
      <c r="H388">
        <v>1</v>
      </c>
      <c r="I388" t="s">
        <v>926</v>
      </c>
      <c r="J388" t="s">
        <v>3</v>
      </c>
      <c r="K388" t="s">
        <v>927</v>
      </c>
      <c r="L388">
        <v>1369</v>
      </c>
      <c r="N388">
        <v>1013</v>
      </c>
      <c r="O388" t="s">
        <v>692</v>
      </c>
      <c r="P388" t="s">
        <v>692</v>
      </c>
      <c r="Q388">
        <v>1</v>
      </c>
      <c r="W388">
        <v>0</v>
      </c>
      <c r="X388">
        <v>187740225</v>
      </c>
      <c r="Y388">
        <f>(AT388*ROUND((0.2+1),7))</f>
        <v>0.73199999999999998</v>
      </c>
      <c r="AA388">
        <v>0</v>
      </c>
      <c r="AB388">
        <v>0</v>
      </c>
      <c r="AC388">
        <v>0</v>
      </c>
      <c r="AD388">
        <v>12.92</v>
      </c>
      <c r="AE388">
        <v>0</v>
      </c>
      <c r="AF388">
        <v>0</v>
      </c>
      <c r="AG388">
        <v>0</v>
      </c>
      <c r="AH388">
        <v>12.92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0.61</v>
      </c>
      <c r="AU388" t="s">
        <v>27</v>
      </c>
      <c r="AV388">
        <v>1</v>
      </c>
      <c r="AW388">
        <v>2</v>
      </c>
      <c r="AX388">
        <v>64878532</v>
      </c>
      <c r="AY388">
        <v>1</v>
      </c>
      <c r="AZ388">
        <v>0</v>
      </c>
      <c r="BA388">
        <v>396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U388">
        <f>ROUND(AT388*Source!I259*AH388*AL388,0)</f>
        <v>32</v>
      </c>
      <c r="CV388">
        <f>ROUND(Y388*Source!I259,7)</f>
        <v>2.9279999999999999</v>
      </c>
      <c r="CW388">
        <v>0</v>
      </c>
      <c r="CX388">
        <f>ROUND(Y388*Source!I259,7)</f>
        <v>2.9279999999999999</v>
      </c>
      <c r="CY388">
        <f>AD388</f>
        <v>12.92</v>
      </c>
      <c r="CZ388">
        <f>AH388</f>
        <v>12.92</v>
      </c>
      <c r="DA388">
        <f>AL388</f>
        <v>1</v>
      </c>
      <c r="DB388">
        <f>ROUND((ROUND(AT388*CZ388,2)*ROUND((0.2+1),7)),2)</f>
        <v>9.4600000000000009</v>
      </c>
      <c r="DC388">
        <f>ROUND((ROUND(AT388*AG388,2)*ROUND((0.2+1),7)),2)</f>
        <v>0</v>
      </c>
      <c r="DD388" t="s">
        <v>3</v>
      </c>
      <c r="DE388" t="s">
        <v>3</v>
      </c>
      <c r="DF388">
        <f>ROUND(ROUND(AE388,0)*CX388,0)</f>
        <v>0</v>
      </c>
      <c r="DG388">
        <f>ROUND(ROUND(AF388,0)*CX388,0)</f>
        <v>0</v>
      </c>
      <c r="DH388">
        <f>ROUND(ROUND(AG388,0)*CX388,0)</f>
        <v>0</v>
      </c>
      <c r="DI388">
        <f>ROUND(ROUND(AH388,0)*CX388,0)</f>
        <v>38</v>
      </c>
      <c r="DJ388">
        <f>DI388</f>
        <v>38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ROW(Source!A259)</f>
        <v>259</v>
      </c>
      <c r="B389">
        <v>64877767</v>
      </c>
      <c r="C389">
        <v>64878526</v>
      </c>
      <c r="D389">
        <v>29412067</v>
      </c>
      <c r="E389">
        <v>1</v>
      </c>
      <c r="F389">
        <v>1</v>
      </c>
      <c r="G389">
        <v>1</v>
      </c>
      <c r="H389">
        <v>1</v>
      </c>
      <c r="I389" t="s">
        <v>937</v>
      </c>
      <c r="J389" t="s">
        <v>3</v>
      </c>
      <c r="K389" t="s">
        <v>938</v>
      </c>
      <c r="L389">
        <v>1369</v>
      </c>
      <c r="N389">
        <v>1013</v>
      </c>
      <c r="O389" t="s">
        <v>692</v>
      </c>
      <c r="P389" t="s">
        <v>692</v>
      </c>
      <c r="Q389">
        <v>1</v>
      </c>
      <c r="W389">
        <v>0</v>
      </c>
      <c r="X389">
        <v>-492150492</v>
      </c>
      <c r="Y389">
        <f>(AT389*ROUND((0.2+1),7))</f>
        <v>1.4279999999999999</v>
      </c>
      <c r="AA389">
        <v>0</v>
      </c>
      <c r="AB389">
        <v>0</v>
      </c>
      <c r="AC389">
        <v>0</v>
      </c>
      <c r="AD389">
        <v>15.49</v>
      </c>
      <c r="AE389">
        <v>0</v>
      </c>
      <c r="AF389">
        <v>0</v>
      </c>
      <c r="AG389">
        <v>0</v>
      </c>
      <c r="AH389">
        <v>15.49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1.19</v>
      </c>
      <c r="AU389" t="s">
        <v>27</v>
      </c>
      <c r="AV389">
        <v>1</v>
      </c>
      <c r="AW389">
        <v>2</v>
      </c>
      <c r="AX389">
        <v>64878533</v>
      </c>
      <c r="AY389">
        <v>1</v>
      </c>
      <c r="AZ389">
        <v>0</v>
      </c>
      <c r="BA389">
        <v>397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ROUND(AT389*Source!I259*AH389*AL389,0)</f>
        <v>74</v>
      </c>
      <c r="CV389">
        <f>ROUND(Y389*Source!I259,7)</f>
        <v>5.7119999999999997</v>
      </c>
      <c r="CW389">
        <v>0</v>
      </c>
      <c r="CX389">
        <f>ROUND(Y389*Source!I259,7)</f>
        <v>5.7119999999999997</v>
      </c>
      <c r="CY389">
        <f>AD389</f>
        <v>15.49</v>
      </c>
      <c r="CZ389">
        <f>AH389</f>
        <v>15.49</v>
      </c>
      <c r="DA389">
        <f>AL389</f>
        <v>1</v>
      </c>
      <c r="DB389">
        <f>ROUND((ROUND(AT389*CZ389,2)*ROUND((0.2+1),7)),2)</f>
        <v>22.12</v>
      </c>
      <c r="DC389">
        <f>ROUND((ROUND(AT389*AG389,2)*ROUND((0.2+1),7)),2)</f>
        <v>0</v>
      </c>
      <c r="DD389" t="s">
        <v>3</v>
      </c>
      <c r="DE389" t="s">
        <v>3</v>
      </c>
      <c r="DF389">
        <f>ROUND(ROUND(AE389,0)*CX389,0)</f>
        <v>0</v>
      </c>
      <c r="DG389">
        <f>ROUND(ROUND(AF389,0)*CX389,0)</f>
        <v>0</v>
      </c>
      <c r="DH389">
        <f>ROUND(ROUND(AG389,0)*CX389,0)</f>
        <v>0</v>
      </c>
      <c r="DI389">
        <f>ROUND(ROUND(AH389,0)*CX389,0)</f>
        <v>86</v>
      </c>
      <c r="DJ389">
        <f>DI389</f>
        <v>86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ROW(Source!A259)</f>
        <v>259</v>
      </c>
      <c r="B390">
        <v>64877767</v>
      </c>
      <c r="C390">
        <v>64878526</v>
      </c>
      <c r="D390">
        <v>29420467</v>
      </c>
      <c r="E390">
        <v>1</v>
      </c>
      <c r="F390">
        <v>1</v>
      </c>
      <c r="G390">
        <v>1</v>
      </c>
      <c r="H390">
        <v>1</v>
      </c>
      <c r="I390" t="s">
        <v>939</v>
      </c>
      <c r="J390" t="s">
        <v>3</v>
      </c>
      <c r="K390" t="s">
        <v>940</v>
      </c>
      <c r="L390">
        <v>1369</v>
      </c>
      <c r="N390">
        <v>1013</v>
      </c>
      <c r="O390" t="s">
        <v>692</v>
      </c>
      <c r="P390" t="s">
        <v>692</v>
      </c>
      <c r="Q390">
        <v>1</v>
      </c>
      <c r="W390">
        <v>0</v>
      </c>
      <c r="X390">
        <v>1876455240</v>
      </c>
      <c r="Y390">
        <f>(AT390*ROUND((0.2+1),7))</f>
        <v>1.8119999999999998</v>
      </c>
      <c r="AA390">
        <v>0</v>
      </c>
      <c r="AB390">
        <v>0</v>
      </c>
      <c r="AC390">
        <v>0</v>
      </c>
      <c r="AD390">
        <v>16.93</v>
      </c>
      <c r="AE390">
        <v>0</v>
      </c>
      <c r="AF390">
        <v>0</v>
      </c>
      <c r="AG390">
        <v>0</v>
      </c>
      <c r="AH390">
        <v>16.93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1.51</v>
      </c>
      <c r="AU390" t="s">
        <v>27</v>
      </c>
      <c r="AV390">
        <v>1</v>
      </c>
      <c r="AW390">
        <v>2</v>
      </c>
      <c r="AX390">
        <v>64878534</v>
      </c>
      <c r="AY390">
        <v>1</v>
      </c>
      <c r="AZ390">
        <v>0</v>
      </c>
      <c r="BA390">
        <v>398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U390">
        <f>ROUND(AT390*Source!I259*AH390*AL390,0)</f>
        <v>102</v>
      </c>
      <c r="CV390">
        <f>ROUND(Y390*Source!I259,7)</f>
        <v>7.2480000000000002</v>
      </c>
      <c r="CW390">
        <v>0</v>
      </c>
      <c r="CX390">
        <f>ROUND(Y390*Source!I259,7)</f>
        <v>7.2480000000000002</v>
      </c>
      <c r="CY390">
        <f>AD390</f>
        <v>16.93</v>
      </c>
      <c r="CZ390">
        <f>AH390</f>
        <v>16.93</v>
      </c>
      <c r="DA390">
        <f>AL390</f>
        <v>1</v>
      </c>
      <c r="DB390">
        <f>ROUND((ROUND(AT390*CZ390,2)*ROUND((0.2+1),7)),2)</f>
        <v>30.67</v>
      </c>
      <c r="DC390">
        <f>ROUND((ROUND(AT390*AG390,2)*ROUND((0.2+1),7)),2)</f>
        <v>0</v>
      </c>
      <c r="DD390" t="s">
        <v>3</v>
      </c>
      <c r="DE390" t="s">
        <v>3</v>
      </c>
      <c r="DF390">
        <f>ROUND(ROUND(AE390,0)*CX390,0)</f>
        <v>0</v>
      </c>
      <c r="DG390">
        <f>ROUND(ROUND(AF390,0)*CX390,0)</f>
        <v>0</v>
      </c>
      <c r="DH390">
        <f>ROUND(ROUND(AG390,0)*CX390,0)</f>
        <v>0</v>
      </c>
      <c r="DI390">
        <f>ROUND(ROUND(AH390,0)*CX390,0)</f>
        <v>123</v>
      </c>
      <c r="DJ390">
        <f>DI390</f>
        <v>123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ROW(Source!A259)</f>
        <v>259</v>
      </c>
      <c r="B391">
        <v>64877767</v>
      </c>
      <c r="C391">
        <v>64878526</v>
      </c>
      <c r="D391">
        <v>29174908</v>
      </c>
      <c r="E391">
        <v>1</v>
      </c>
      <c r="F391">
        <v>1</v>
      </c>
      <c r="G391">
        <v>1</v>
      </c>
      <c r="H391">
        <v>2</v>
      </c>
      <c r="I391" t="s">
        <v>931</v>
      </c>
      <c r="J391" t="s">
        <v>932</v>
      </c>
      <c r="K391" t="s">
        <v>933</v>
      </c>
      <c r="L391">
        <v>1368</v>
      </c>
      <c r="N391">
        <v>1011</v>
      </c>
      <c r="O391" t="s">
        <v>698</v>
      </c>
      <c r="P391" t="s">
        <v>698</v>
      </c>
      <c r="Q391">
        <v>1</v>
      </c>
      <c r="W391">
        <v>0</v>
      </c>
      <c r="X391">
        <v>649387886</v>
      </c>
      <c r="Y391">
        <f>(AT391*ROUND((0.2+1),7))</f>
        <v>2.1480000000000001</v>
      </c>
      <c r="AA391">
        <v>0</v>
      </c>
      <c r="AB391">
        <v>18.8</v>
      </c>
      <c r="AC391">
        <v>0</v>
      </c>
      <c r="AD391">
        <v>0</v>
      </c>
      <c r="AE391">
        <v>0</v>
      </c>
      <c r="AF391">
        <v>10.62</v>
      </c>
      <c r="AG391">
        <v>0</v>
      </c>
      <c r="AH391">
        <v>0</v>
      </c>
      <c r="AI391">
        <v>1</v>
      </c>
      <c r="AJ391">
        <v>1.77</v>
      </c>
      <c r="AK391">
        <v>50.93</v>
      </c>
      <c r="AL391">
        <v>1</v>
      </c>
      <c r="AM391">
        <v>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1.79</v>
      </c>
      <c r="AU391" t="s">
        <v>27</v>
      </c>
      <c r="AV391">
        <v>0</v>
      </c>
      <c r="AW391">
        <v>2</v>
      </c>
      <c r="AX391">
        <v>64878535</v>
      </c>
      <c r="AY391">
        <v>1</v>
      </c>
      <c r="AZ391">
        <v>0</v>
      </c>
      <c r="BA391">
        <v>399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ROUND(Y391*Source!I259*DO391,7)</f>
        <v>0</v>
      </c>
      <c r="CX391">
        <f>ROUND(Y391*Source!I259,7)</f>
        <v>8.5920000000000005</v>
      </c>
      <c r="CY391">
        <f>AB391</f>
        <v>18.8</v>
      </c>
      <c r="CZ391">
        <f>AF391</f>
        <v>10.62</v>
      </c>
      <c r="DA391">
        <f>AJ391</f>
        <v>1.77</v>
      </c>
      <c r="DB391">
        <f>ROUND((ROUND(AT391*CZ391,2)*ROUND((0.2+1),7)),2)</f>
        <v>22.81</v>
      </c>
      <c r="DC391">
        <f>ROUND((ROUND(AT391*AG391,2)*ROUND((0.2+1),7)),2)</f>
        <v>0</v>
      </c>
      <c r="DD391" t="s">
        <v>3</v>
      </c>
      <c r="DE391" t="s">
        <v>3</v>
      </c>
      <c r="DF391">
        <f>ROUND(ROUND(AE391,0)*CX391,0)</f>
        <v>0</v>
      </c>
      <c r="DG391">
        <f>ROUND(ROUND(AF391*AJ391,0)*CX391,0)</f>
        <v>163</v>
      </c>
      <c r="DH391">
        <f>ROUND(ROUND(AG391*AK391,0)*CX391,0)</f>
        <v>0</v>
      </c>
      <c r="DI391">
        <f>ROUND(ROUND(AH391,0)*CX391,0)</f>
        <v>0</v>
      </c>
      <c r="DJ391">
        <f>DG391</f>
        <v>163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ROW(Source!A259)</f>
        <v>259</v>
      </c>
      <c r="B392">
        <v>64877767</v>
      </c>
      <c r="C392">
        <v>64878526</v>
      </c>
      <c r="D392">
        <v>29171808</v>
      </c>
      <c r="E392">
        <v>1</v>
      </c>
      <c r="F392">
        <v>1</v>
      </c>
      <c r="G392">
        <v>1</v>
      </c>
      <c r="H392">
        <v>3</v>
      </c>
      <c r="I392" t="s">
        <v>783</v>
      </c>
      <c r="J392" t="s">
        <v>784</v>
      </c>
      <c r="K392" t="s">
        <v>785</v>
      </c>
      <c r="L392">
        <v>1374</v>
      </c>
      <c r="N392">
        <v>1013</v>
      </c>
      <c r="O392" t="s">
        <v>786</v>
      </c>
      <c r="P392" t="s">
        <v>786</v>
      </c>
      <c r="Q392">
        <v>1</v>
      </c>
      <c r="W392">
        <v>0</v>
      </c>
      <c r="X392">
        <v>-915781824</v>
      </c>
      <c r="Y392">
        <f>AT392</f>
        <v>1.04</v>
      </c>
      <c r="AA392">
        <v>1</v>
      </c>
      <c r="AB392">
        <v>0</v>
      </c>
      <c r="AC392">
        <v>0</v>
      </c>
      <c r="AD392">
        <v>0</v>
      </c>
      <c r="AE392">
        <v>1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1.04</v>
      </c>
      <c r="AU392" t="s">
        <v>3</v>
      </c>
      <c r="AV392">
        <v>0</v>
      </c>
      <c r="AW392">
        <v>2</v>
      </c>
      <c r="AX392">
        <v>64878536</v>
      </c>
      <c r="AY392">
        <v>1</v>
      </c>
      <c r="AZ392">
        <v>0</v>
      </c>
      <c r="BA392">
        <v>400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ROUND(Y392*Source!I259,7)</f>
        <v>4.16</v>
      </c>
      <c r="CY392">
        <f>AA392</f>
        <v>1</v>
      </c>
      <c r="CZ392">
        <f>AE392</f>
        <v>1</v>
      </c>
      <c r="DA392">
        <f>AI392</f>
        <v>1</v>
      </c>
      <c r="DB392">
        <f>ROUND(ROUND(AT392*CZ392,2),2)</f>
        <v>1.04</v>
      </c>
      <c r="DC392">
        <f>ROUND(ROUND(AT392*AG392,2),2)</f>
        <v>0</v>
      </c>
      <c r="DD392" t="s">
        <v>3</v>
      </c>
      <c r="DE392" t="s">
        <v>3</v>
      </c>
      <c r="DF392">
        <f>ROUND(ROUND(AE392,0)*CX392,0)</f>
        <v>4</v>
      </c>
      <c r="DG392">
        <f>ROUND(ROUND(AF392,0)*CX392,0)</f>
        <v>0</v>
      </c>
      <c r="DH392">
        <f>ROUND(ROUND(AG392,0)*CX392,0)</f>
        <v>0</v>
      </c>
      <c r="DI392">
        <f>ROUND(ROUND(AH392,0)*CX392,0)</f>
        <v>0</v>
      </c>
      <c r="DJ392">
        <f>DF392</f>
        <v>4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ROW(Source!A260)</f>
        <v>260</v>
      </c>
      <c r="B393">
        <v>64877770</v>
      </c>
      <c r="C393">
        <v>64878537</v>
      </c>
      <c r="D393">
        <v>18432504</v>
      </c>
      <c r="E393">
        <v>1</v>
      </c>
      <c r="F393">
        <v>1</v>
      </c>
      <c r="G393">
        <v>1</v>
      </c>
      <c r="H393">
        <v>1</v>
      </c>
      <c r="I393" t="s">
        <v>941</v>
      </c>
      <c r="J393" t="s">
        <v>3</v>
      </c>
      <c r="K393" t="s">
        <v>942</v>
      </c>
      <c r="L393">
        <v>1369</v>
      </c>
      <c r="N393">
        <v>1013</v>
      </c>
      <c r="O393" t="s">
        <v>692</v>
      </c>
      <c r="P393" t="s">
        <v>692</v>
      </c>
      <c r="Q393">
        <v>1</v>
      </c>
      <c r="W393">
        <v>0</v>
      </c>
      <c r="X393">
        <v>-537774450</v>
      </c>
      <c r="Y393">
        <f>(AT393*ROUND((0.2+1),7))</f>
        <v>2.04</v>
      </c>
      <c r="AA393">
        <v>0</v>
      </c>
      <c r="AB393">
        <v>0</v>
      </c>
      <c r="AC393">
        <v>0</v>
      </c>
      <c r="AD393">
        <v>12.92</v>
      </c>
      <c r="AE393">
        <v>0</v>
      </c>
      <c r="AF393">
        <v>0</v>
      </c>
      <c r="AG393">
        <v>0</v>
      </c>
      <c r="AH393">
        <v>12.92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1.7</v>
      </c>
      <c r="AU393" t="s">
        <v>27</v>
      </c>
      <c r="AV393">
        <v>1</v>
      </c>
      <c r="AW393">
        <v>2</v>
      </c>
      <c r="AX393">
        <v>64878542</v>
      </c>
      <c r="AY393">
        <v>1</v>
      </c>
      <c r="AZ393">
        <v>0</v>
      </c>
      <c r="BA393">
        <v>401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U393">
        <f>ROUND(AT393*Source!I260*AH393*AL393,0)</f>
        <v>44</v>
      </c>
      <c r="CV393">
        <f>ROUND(Y393*Source!I260,7)</f>
        <v>4.08</v>
      </c>
      <c r="CW393">
        <v>0</v>
      </c>
      <c r="CX393">
        <f>ROUND(Y393*Source!I260,7)</f>
        <v>4.08</v>
      </c>
      <c r="CY393">
        <f>AD393</f>
        <v>12.92</v>
      </c>
      <c r="CZ393">
        <f>AH393</f>
        <v>12.92</v>
      </c>
      <c r="DA393">
        <f>AL393</f>
        <v>1</v>
      </c>
      <c r="DB393">
        <f>ROUND((ROUND(AT393*CZ393,2)*ROUND((0.2+1),7)),2)</f>
        <v>26.35</v>
      </c>
      <c r="DC393">
        <f>ROUND((ROUND(AT393*AG393,2)*ROUND((0.2+1),7)),2)</f>
        <v>0</v>
      </c>
      <c r="DD393" t="s">
        <v>3</v>
      </c>
      <c r="DE393" t="s">
        <v>3</v>
      </c>
      <c r="DF393">
        <f>ROUND(ROUND(AE393,2)*CX393,2)</f>
        <v>0</v>
      </c>
      <c r="DG393">
        <f>ROUND(ROUND(AF393,2)*CX393,2)</f>
        <v>0</v>
      </c>
      <c r="DH393">
        <f>ROUND(ROUND(AG393,2)*CX393,2)</f>
        <v>0</v>
      </c>
      <c r="DI393">
        <f>ROUND(ROUND(AH393,2)*CX393,2)</f>
        <v>52.71</v>
      </c>
      <c r="DJ393">
        <f>DI393</f>
        <v>52.71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ROW(Source!A260)</f>
        <v>260</v>
      </c>
      <c r="B394">
        <v>64877770</v>
      </c>
      <c r="C394">
        <v>64878537</v>
      </c>
      <c r="D394">
        <v>29412067</v>
      </c>
      <c r="E394">
        <v>1</v>
      </c>
      <c r="F394">
        <v>1</v>
      </c>
      <c r="G394">
        <v>1</v>
      </c>
      <c r="H394">
        <v>1</v>
      </c>
      <c r="I394" t="s">
        <v>937</v>
      </c>
      <c r="J394" t="s">
        <v>3</v>
      </c>
      <c r="K394" t="s">
        <v>938</v>
      </c>
      <c r="L394">
        <v>1369</v>
      </c>
      <c r="N394">
        <v>1013</v>
      </c>
      <c r="O394" t="s">
        <v>692</v>
      </c>
      <c r="P394" t="s">
        <v>692</v>
      </c>
      <c r="Q394">
        <v>1</v>
      </c>
      <c r="W394">
        <v>0</v>
      </c>
      <c r="X394">
        <v>-492150492</v>
      </c>
      <c r="Y394">
        <f>(AT394*ROUND((0.2+1),7))</f>
        <v>1.9799999999999998</v>
      </c>
      <c r="AA394">
        <v>0</v>
      </c>
      <c r="AB394">
        <v>0</v>
      </c>
      <c r="AC394">
        <v>0</v>
      </c>
      <c r="AD394">
        <v>15.49</v>
      </c>
      <c r="AE394">
        <v>0</v>
      </c>
      <c r="AF394">
        <v>0</v>
      </c>
      <c r="AG394">
        <v>0</v>
      </c>
      <c r="AH394">
        <v>15.49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1.65</v>
      </c>
      <c r="AU394" t="s">
        <v>27</v>
      </c>
      <c r="AV394">
        <v>1</v>
      </c>
      <c r="AW394">
        <v>2</v>
      </c>
      <c r="AX394">
        <v>64878543</v>
      </c>
      <c r="AY394">
        <v>1</v>
      </c>
      <c r="AZ394">
        <v>0</v>
      </c>
      <c r="BA394">
        <v>402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U394">
        <f>ROUND(AT394*Source!I260*AH394*AL394,0)</f>
        <v>51</v>
      </c>
      <c r="CV394">
        <f>ROUND(Y394*Source!I260,7)</f>
        <v>3.96</v>
      </c>
      <c r="CW394">
        <v>0</v>
      </c>
      <c r="CX394">
        <f>ROUND(Y394*Source!I260,7)</f>
        <v>3.96</v>
      </c>
      <c r="CY394">
        <f>AD394</f>
        <v>15.49</v>
      </c>
      <c r="CZ394">
        <f>AH394</f>
        <v>15.49</v>
      </c>
      <c r="DA394">
        <f>AL394</f>
        <v>1</v>
      </c>
      <c r="DB394">
        <f>ROUND((ROUND(AT394*CZ394,2)*ROUND((0.2+1),7)),2)</f>
        <v>30.67</v>
      </c>
      <c r="DC394">
        <f>ROUND((ROUND(AT394*AG394,2)*ROUND((0.2+1),7)),2)</f>
        <v>0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>ROUND(ROUND(AG394,2)*CX394,2)</f>
        <v>0</v>
      </c>
      <c r="DI394">
        <f>ROUND(ROUND(AH394,2)*CX394,2)</f>
        <v>61.34</v>
      </c>
      <c r="DJ394">
        <f>DI394</f>
        <v>61.34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ROW(Source!A260)</f>
        <v>260</v>
      </c>
      <c r="B395">
        <v>64877770</v>
      </c>
      <c r="C395">
        <v>64878537</v>
      </c>
      <c r="D395">
        <v>29174908</v>
      </c>
      <c r="E395">
        <v>1</v>
      </c>
      <c r="F395">
        <v>1</v>
      </c>
      <c r="G395">
        <v>1</v>
      </c>
      <c r="H395">
        <v>2</v>
      </c>
      <c r="I395" t="s">
        <v>931</v>
      </c>
      <c r="J395" t="s">
        <v>932</v>
      </c>
      <c r="K395" t="s">
        <v>933</v>
      </c>
      <c r="L395">
        <v>1368</v>
      </c>
      <c r="N395">
        <v>1011</v>
      </c>
      <c r="O395" t="s">
        <v>698</v>
      </c>
      <c r="P395" t="s">
        <v>698</v>
      </c>
      <c r="Q395">
        <v>1</v>
      </c>
      <c r="W395">
        <v>0</v>
      </c>
      <c r="X395">
        <v>649387886</v>
      </c>
      <c r="Y395">
        <f>(AT395*ROUND((0.2+1),7))</f>
        <v>0.99599999999999989</v>
      </c>
      <c r="AA395">
        <v>0</v>
      </c>
      <c r="AB395">
        <v>10.62</v>
      </c>
      <c r="AC395">
        <v>0</v>
      </c>
      <c r="AD395">
        <v>0</v>
      </c>
      <c r="AE395">
        <v>0</v>
      </c>
      <c r="AF395">
        <v>10.62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0.83</v>
      </c>
      <c r="AU395" t="s">
        <v>27</v>
      </c>
      <c r="AV395">
        <v>0</v>
      </c>
      <c r="AW395">
        <v>2</v>
      </c>
      <c r="AX395">
        <v>64878544</v>
      </c>
      <c r="AY395">
        <v>1</v>
      </c>
      <c r="AZ395">
        <v>0</v>
      </c>
      <c r="BA395">
        <v>403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ROUND(Y395*Source!I260*DO395,7)</f>
        <v>0</v>
      </c>
      <c r="CX395">
        <f>ROUND(Y395*Source!I260,7)</f>
        <v>1.992</v>
      </c>
      <c r="CY395">
        <f>AB395</f>
        <v>10.62</v>
      </c>
      <c r="CZ395">
        <f>AF395</f>
        <v>10.62</v>
      </c>
      <c r="DA395">
        <f>AJ395</f>
        <v>1</v>
      </c>
      <c r="DB395">
        <f>ROUND((ROUND(AT395*CZ395,2)*ROUND((0.2+1),7)),2)</f>
        <v>10.57</v>
      </c>
      <c r="DC395">
        <f>ROUND((ROUND(AT395*AG395,2)*ROUND((0.2+1),7)),2)</f>
        <v>0</v>
      </c>
      <c r="DD395" t="s">
        <v>3</v>
      </c>
      <c r="DE395" t="s">
        <v>3</v>
      </c>
      <c r="DF395">
        <f>ROUND(ROUND(AE395,2)*CX395,2)</f>
        <v>0</v>
      </c>
      <c r="DG395">
        <f>ROUND(ROUND(AF395,2)*CX395,2)</f>
        <v>21.16</v>
      </c>
      <c r="DH395">
        <f>ROUND(ROUND(AG395,2)*CX395,2)</f>
        <v>0</v>
      </c>
      <c r="DI395">
        <f>ROUND(ROUND(AH395,2)*CX395,2)</f>
        <v>0</v>
      </c>
      <c r="DJ395">
        <f>DG395</f>
        <v>21.16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ROW(Source!A260)</f>
        <v>260</v>
      </c>
      <c r="B396">
        <v>64877770</v>
      </c>
      <c r="C396">
        <v>64878537</v>
      </c>
      <c r="D396">
        <v>29171808</v>
      </c>
      <c r="E396">
        <v>1</v>
      </c>
      <c r="F396">
        <v>1</v>
      </c>
      <c r="G396">
        <v>1</v>
      </c>
      <c r="H396">
        <v>3</v>
      </c>
      <c r="I396" t="s">
        <v>783</v>
      </c>
      <c r="J396" t="s">
        <v>784</v>
      </c>
      <c r="K396" t="s">
        <v>785</v>
      </c>
      <c r="L396">
        <v>1374</v>
      </c>
      <c r="N396">
        <v>1013</v>
      </c>
      <c r="O396" t="s">
        <v>786</v>
      </c>
      <c r="P396" t="s">
        <v>786</v>
      </c>
      <c r="Q396">
        <v>1</v>
      </c>
      <c r="W396">
        <v>0</v>
      </c>
      <c r="X396">
        <v>-915781824</v>
      </c>
      <c r="Y396">
        <f>AT396</f>
        <v>0.95</v>
      </c>
      <c r="AA396">
        <v>1</v>
      </c>
      <c r="AB396">
        <v>0</v>
      </c>
      <c r="AC396">
        <v>0</v>
      </c>
      <c r="AD396">
        <v>0</v>
      </c>
      <c r="AE396">
        <v>1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0.95</v>
      </c>
      <c r="AU396" t="s">
        <v>3</v>
      </c>
      <c r="AV396">
        <v>0</v>
      </c>
      <c r="AW396">
        <v>2</v>
      </c>
      <c r="AX396">
        <v>64878545</v>
      </c>
      <c r="AY396">
        <v>1</v>
      </c>
      <c r="AZ396">
        <v>0</v>
      </c>
      <c r="BA396">
        <v>404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ROUND(Y396*Source!I260,7)</f>
        <v>1.9</v>
      </c>
      <c r="CY396">
        <f>AA396</f>
        <v>1</v>
      </c>
      <c r="CZ396">
        <f>AE396</f>
        <v>1</v>
      </c>
      <c r="DA396">
        <f>AI396</f>
        <v>1</v>
      </c>
      <c r="DB396">
        <f>ROUND(ROUND(AT396*CZ396,2),2)</f>
        <v>0.95</v>
      </c>
      <c r="DC396">
        <f>ROUND(ROUND(AT396*AG396,2),2)</f>
        <v>0</v>
      </c>
      <c r="DD396" t="s">
        <v>3</v>
      </c>
      <c r="DE396" t="s">
        <v>3</v>
      </c>
      <c r="DF396">
        <f>ROUND(ROUND(AE396,2)*CX396,2)</f>
        <v>1.9</v>
      </c>
      <c r="DG396">
        <f>ROUND(ROUND(AF396,2)*CX396,2)</f>
        <v>0</v>
      </c>
      <c r="DH396">
        <f>ROUND(ROUND(AG396,2)*CX396,2)</f>
        <v>0</v>
      </c>
      <c r="DI396">
        <f>ROUND(ROUND(AH396,2)*CX396,2)</f>
        <v>0</v>
      </c>
      <c r="DJ396">
        <f>DF396</f>
        <v>1.9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ROW(Source!A261)</f>
        <v>261</v>
      </c>
      <c r="B397">
        <v>64877767</v>
      </c>
      <c r="C397">
        <v>64878537</v>
      </c>
      <c r="D397">
        <v>18432504</v>
      </c>
      <c r="E397">
        <v>1</v>
      </c>
      <c r="F397">
        <v>1</v>
      </c>
      <c r="G397">
        <v>1</v>
      </c>
      <c r="H397">
        <v>1</v>
      </c>
      <c r="I397" t="s">
        <v>941</v>
      </c>
      <c r="J397" t="s">
        <v>3</v>
      </c>
      <c r="K397" t="s">
        <v>942</v>
      </c>
      <c r="L397">
        <v>1369</v>
      </c>
      <c r="N397">
        <v>1013</v>
      </c>
      <c r="O397" t="s">
        <v>692</v>
      </c>
      <c r="P397" t="s">
        <v>692</v>
      </c>
      <c r="Q397">
        <v>1</v>
      </c>
      <c r="W397">
        <v>0</v>
      </c>
      <c r="X397">
        <v>-537774450</v>
      </c>
      <c r="Y397">
        <f>(AT397*ROUND((0.2+1),7))</f>
        <v>2.04</v>
      </c>
      <c r="AA397">
        <v>0</v>
      </c>
      <c r="AB397">
        <v>0</v>
      </c>
      <c r="AC397">
        <v>0</v>
      </c>
      <c r="AD397">
        <v>12.92</v>
      </c>
      <c r="AE397">
        <v>0</v>
      </c>
      <c r="AF397">
        <v>0</v>
      </c>
      <c r="AG397">
        <v>0</v>
      </c>
      <c r="AH397">
        <v>12.92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1.7</v>
      </c>
      <c r="AU397" t="s">
        <v>27</v>
      </c>
      <c r="AV397">
        <v>1</v>
      </c>
      <c r="AW397">
        <v>2</v>
      </c>
      <c r="AX397">
        <v>64878542</v>
      </c>
      <c r="AY397">
        <v>1</v>
      </c>
      <c r="AZ397">
        <v>0</v>
      </c>
      <c r="BA397">
        <v>405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U397">
        <f>ROUND(AT397*Source!I261*AH397*AL397,0)</f>
        <v>44</v>
      </c>
      <c r="CV397">
        <f>ROUND(Y397*Source!I261,7)</f>
        <v>4.08</v>
      </c>
      <c r="CW397">
        <v>0</v>
      </c>
      <c r="CX397">
        <f>ROUND(Y397*Source!I261,7)</f>
        <v>4.08</v>
      </c>
      <c r="CY397">
        <f>AD397</f>
        <v>12.92</v>
      </c>
      <c r="CZ397">
        <f>AH397</f>
        <v>12.92</v>
      </c>
      <c r="DA397">
        <f>AL397</f>
        <v>1</v>
      </c>
      <c r="DB397">
        <f>ROUND((ROUND(AT397*CZ397,2)*ROUND((0.2+1),7)),2)</f>
        <v>26.35</v>
      </c>
      <c r="DC397">
        <f>ROUND((ROUND(AT397*AG397,2)*ROUND((0.2+1),7)),2)</f>
        <v>0</v>
      </c>
      <c r="DD397" t="s">
        <v>3</v>
      </c>
      <c r="DE397" t="s">
        <v>3</v>
      </c>
      <c r="DF397">
        <f>ROUND(ROUND(AE397,0)*CX397,0)</f>
        <v>0</v>
      </c>
      <c r="DG397">
        <f>ROUND(ROUND(AF397,0)*CX397,0)</f>
        <v>0</v>
      </c>
      <c r="DH397">
        <f>ROUND(ROUND(AG397,0)*CX397,0)</f>
        <v>0</v>
      </c>
      <c r="DI397">
        <f>ROUND(ROUND(AH397,0)*CX397,0)</f>
        <v>53</v>
      </c>
      <c r="DJ397">
        <f>DI397</f>
        <v>53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ROW(Source!A261)</f>
        <v>261</v>
      </c>
      <c r="B398">
        <v>64877767</v>
      </c>
      <c r="C398">
        <v>64878537</v>
      </c>
      <c r="D398">
        <v>29412067</v>
      </c>
      <c r="E398">
        <v>1</v>
      </c>
      <c r="F398">
        <v>1</v>
      </c>
      <c r="G398">
        <v>1</v>
      </c>
      <c r="H398">
        <v>1</v>
      </c>
      <c r="I398" t="s">
        <v>937</v>
      </c>
      <c r="J398" t="s">
        <v>3</v>
      </c>
      <c r="K398" t="s">
        <v>938</v>
      </c>
      <c r="L398">
        <v>1369</v>
      </c>
      <c r="N398">
        <v>1013</v>
      </c>
      <c r="O398" t="s">
        <v>692</v>
      </c>
      <c r="P398" t="s">
        <v>692</v>
      </c>
      <c r="Q398">
        <v>1</v>
      </c>
      <c r="W398">
        <v>0</v>
      </c>
      <c r="X398">
        <v>-492150492</v>
      </c>
      <c r="Y398">
        <f>(AT398*ROUND((0.2+1),7))</f>
        <v>1.9799999999999998</v>
      </c>
      <c r="AA398">
        <v>0</v>
      </c>
      <c r="AB398">
        <v>0</v>
      </c>
      <c r="AC398">
        <v>0</v>
      </c>
      <c r="AD398">
        <v>15.49</v>
      </c>
      <c r="AE398">
        <v>0</v>
      </c>
      <c r="AF398">
        <v>0</v>
      </c>
      <c r="AG398">
        <v>0</v>
      </c>
      <c r="AH398">
        <v>15.49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1.65</v>
      </c>
      <c r="AU398" t="s">
        <v>27</v>
      </c>
      <c r="AV398">
        <v>1</v>
      </c>
      <c r="AW398">
        <v>2</v>
      </c>
      <c r="AX398">
        <v>64878543</v>
      </c>
      <c r="AY398">
        <v>1</v>
      </c>
      <c r="AZ398">
        <v>0</v>
      </c>
      <c r="BA398">
        <v>406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U398">
        <f>ROUND(AT398*Source!I261*AH398*AL398,0)</f>
        <v>51</v>
      </c>
      <c r="CV398">
        <f>ROUND(Y398*Source!I261,7)</f>
        <v>3.96</v>
      </c>
      <c r="CW398">
        <v>0</v>
      </c>
      <c r="CX398">
        <f>ROUND(Y398*Source!I261,7)</f>
        <v>3.96</v>
      </c>
      <c r="CY398">
        <f>AD398</f>
        <v>15.49</v>
      </c>
      <c r="CZ398">
        <f>AH398</f>
        <v>15.49</v>
      </c>
      <c r="DA398">
        <f>AL398</f>
        <v>1</v>
      </c>
      <c r="DB398">
        <f>ROUND((ROUND(AT398*CZ398,2)*ROUND((0.2+1),7)),2)</f>
        <v>30.67</v>
      </c>
      <c r="DC398">
        <f>ROUND((ROUND(AT398*AG398,2)*ROUND((0.2+1),7)),2)</f>
        <v>0</v>
      </c>
      <c r="DD398" t="s">
        <v>3</v>
      </c>
      <c r="DE398" t="s">
        <v>3</v>
      </c>
      <c r="DF398">
        <f>ROUND(ROUND(AE398,0)*CX398,0)</f>
        <v>0</v>
      </c>
      <c r="DG398">
        <f>ROUND(ROUND(AF398,0)*CX398,0)</f>
        <v>0</v>
      </c>
      <c r="DH398">
        <f>ROUND(ROUND(AG398,0)*CX398,0)</f>
        <v>0</v>
      </c>
      <c r="DI398">
        <f>ROUND(ROUND(AH398,0)*CX398,0)</f>
        <v>59</v>
      </c>
      <c r="DJ398">
        <f>DI398</f>
        <v>59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ROW(Source!A261)</f>
        <v>261</v>
      </c>
      <c r="B399">
        <v>64877767</v>
      </c>
      <c r="C399">
        <v>64878537</v>
      </c>
      <c r="D399">
        <v>29174908</v>
      </c>
      <c r="E399">
        <v>1</v>
      </c>
      <c r="F399">
        <v>1</v>
      </c>
      <c r="G399">
        <v>1</v>
      </c>
      <c r="H399">
        <v>2</v>
      </c>
      <c r="I399" t="s">
        <v>931</v>
      </c>
      <c r="J399" t="s">
        <v>932</v>
      </c>
      <c r="K399" t="s">
        <v>933</v>
      </c>
      <c r="L399">
        <v>1368</v>
      </c>
      <c r="N399">
        <v>1011</v>
      </c>
      <c r="O399" t="s">
        <v>698</v>
      </c>
      <c r="P399" t="s">
        <v>698</v>
      </c>
      <c r="Q399">
        <v>1</v>
      </c>
      <c r="W399">
        <v>0</v>
      </c>
      <c r="X399">
        <v>649387886</v>
      </c>
      <c r="Y399">
        <f>(AT399*ROUND((0.2+1),7))</f>
        <v>0.99599999999999989</v>
      </c>
      <c r="AA399">
        <v>0</v>
      </c>
      <c r="AB399">
        <v>18.8</v>
      </c>
      <c r="AC399">
        <v>0</v>
      </c>
      <c r="AD399">
        <v>0</v>
      </c>
      <c r="AE399">
        <v>0</v>
      </c>
      <c r="AF399">
        <v>10.62</v>
      </c>
      <c r="AG399">
        <v>0</v>
      </c>
      <c r="AH399">
        <v>0</v>
      </c>
      <c r="AI399">
        <v>1</v>
      </c>
      <c r="AJ399">
        <v>1.77</v>
      </c>
      <c r="AK399">
        <v>50.93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0.83</v>
      </c>
      <c r="AU399" t="s">
        <v>27</v>
      </c>
      <c r="AV399">
        <v>0</v>
      </c>
      <c r="AW399">
        <v>2</v>
      </c>
      <c r="AX399">
        <v>64878544</v>
      </c>
      <c r="AY399">
        <v>1</v>
      </c>
      <c r="AZ399">
        <v>0</v>
      </c>
      <c r="BA399">
        <v>407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f>ROUND(Y399*Source!I261*DO399,7)</f>
        <v>0</v>
      </c>
      <c r="CX399">
        <f>ROUND(Y399*Source!I261,7)</f>
        <v>1.992</v>
      </c>
      <c r="CY399">
        <f>AB399</f>
        <v>18.8</v>
      </c>
      <c r="CZ399">
        <f>AF399</f>
        <v>10.62</v>
      </c>
      <c r="DA399">
        <f>AJ399</f>
        <v>1.77</v>
      </c>
      <c r="DB399">
        <f>ROUND((ROUND(AT399*CZ399,2)*ROUND((0.2+1),7)),2)</f>
        <v>10.57</v>
      </c>
      <c r="DC399">
        <f>ROUND((ROUND(AT399*AG399,2)*ROUND((0.2+1),7)),2)</f>
        <v>0</v>
      </c>
      <c r="DD399" t="s">
        <v>3</v>
      </c>
      <c r="DE399" t="s">
        <v>3</v>
      </c>
      <c r="DF399">
        <f>ROUND(ROUND(AE399,0)*CX399,0)</f>
        <v>0</v>
      </c>
      <c r="DG399">
        <f>ROUND(ROUND(AF399*AJ399,0)*CX399,0)</f>
        <v>38</v>
      </c>
      <c r="DH399">
        <f>ROUND(ROUND(AG399*AK399,0)*CX399,0)</f>
        <v>0</v>
      </c>
      <c r="DI399">
        <f>ROUND(ROUND(AH399,0)*CX399,0)</f>
        <v>0</v>
      </c>
      <c r="DJ399">
        <f>DG399</f>
        <v>38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ROW(Source!A261)</f>
        <v>261</v>
      </c>
      <c r="B400">
        <v>64877767</v>
      </c>
      <c r="C400">
        <v>64878537</v>
      </c>
      <c r="D400">
        <v>29171808</v>
      </c>
      <c r="E400">
        <v>1</v>
      </c>
      <c r="F400">
        <v>1</v>
      </c>
      <c r="G400">
        <v>1</v>
      </c>
      <c r="H400">
        <v>3</v>
      </c>
      <c r="I400" t="s">
        <v>783</v>
      </c>
      <c r="J400" t="s">
        <v>784</v>
      </c>
      <c r="K400" t="s">
        <v>785</v>
      </c>
      <c r="L400">
        <v>1374</v>
      </c>
      <c r="N400">
        <v>1013</v>
      </c>
      <c r="O400" t="s">
        <v>786</v>
      </c>
      <c r="P400" t="s">
        <v>786</v>
      </c>
      <c r="Q400">
        <v>1</v>
      </c>
      <c r="W400">
        <v>0</v>
      </c>
      <c r="X400">
        <v>-915781824</v>
      </c>
      <c r="Y400">
        <f>AT400</f>
        <v>0.95</v>
      </c>
      <c r="AA400">
        <v>1</v>
      </c>
      <c r="AB400">
        <v>0</v>
      </c>
      <c r="AC400">
        <v>0</v>
      </c>
      <c r="AD400">
        <v>0</v>
      </c>
      <c r="AE400">
        <v>1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0.95</v>
      </c>
      <c r="AU400" t="s">
        <v>3</v>
      </c>
      <c r="AV400">
        <v>0</v>
      </c>
      <c r="AW400">
        <v>2</v>
      </c>
      <c r="AX400">
        <v>64878545</v>
      </c>
      <c r="AY400">
        <v>1</v>
      </c>
      <c r="AZ400">
        <v>0</v>
      </c>
      <c r="BA400">
        <v>408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ROUND(Y400*Source!I261,7)</f>
        <v>1.9</v>
      </c>
      <c r="CY400">
        <f>AA400</f>
        <v>1</v>
      </c>
      <c r="CZ400">
        <f>AE400</f>
        <v>1</v>
      </c>
      <c r="DA400">
        <f>AI400</f>
        <v>1</v>
      </c>
      <c r="DB400">
        <f>ROUND(ROUND(AT400*CZ400,2),2)</f>
        <v>0.95</v>
      </c>
      <c r="DC400">
        <f>ROUND(ROUND(AT400*AG400,2),2)</f>
        <v>0</v>
      </c>
      <c r="DD400" t="s">
        <v>3</v>
      </c>
      <c r="DE400" t="s">
        <v>3</v>
      </c>
      <c r="DF400">
        <f>ROUND(ROUND(AE400,0)*CX400,0)</f>
        <v>2</v>
      </c>
      <c r="DG400">
        <f>ROUND(ROUND(AF400,0)*CX400,0)</f>
        <v>0</v>
      </c>
      <c r="DH400">
        <f>ROUND(ROUND(AG400,0)*CX400,0)</f>
        <v>0</v>
      </c>
      <c r="DI400">
        <f>ROUND(ROUND(AH400,0)*CX400,0)</f>
        <v>0</v>
      </c>
      <c r="DJ400">
        <f>DF400</f>
        <v>2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ROW(Source!A262)</f>
        <v>262</v>
      </c>
      <c r="B401">
        <v>64877770</v>
      </c>
      <c r="C401">
        <v>64878546</v>
      </c>
      <c r="D401">
        <v>18432504</v>
      </c>
      <c r="E401">
        <v>1</v>
      </c>
      <c r="F401">
        <v>1</v>
      </c>
      <c r="G401">
        <v>1</v>
      </c>
      <c r="H401">
        <v>1</v>
      </c>
      <c r="I401" t="s">
        <v>941</v>
      </c>
      <c r="J401" t="s">
        <v>3</v>
      </c>
      <c r="K401" t="s">
        <v>942</v>
      </c>
      <c r="L401">
        <v>1369</v>
      </c>
      <c r="N401">
        <v>1013</v>
      </c>
      <c r="O401" t="s">
        <v>692</v>
      </c>
      <c r="P401" t="s">
        <v>692</v>
      </c>
      <c r="Q401">
        <v>1</v>
      </c>
      <c r="W401">
        <v>0</v>
      </c>
      <c r="X401">
        <v>-537774450</v>
      </c>
      <c r="Y401">
        <f>(AT401*ROUND((0.2+1),7))</f>
        <v>2.4</v>
      </c>
      <c r="AA401">
        <v>0</v>
      </c>
      <c r="AB401">
        <v>0</v>
      </c>
      <c r="AC401">
        <v>0</v>
      </c>
      <c r="AD401">
        <v>12.92</v>
      </c>
      <c r="AE401">
        <v>0</v>
      </c>
      <c r="AF401">
        <v>0</v>
      </c>
      <c r="AG401">
        <v>0</v>
      </c>
      <c r="AH401">
        <v>12.92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2</v>
      </c>
      <c r="AU401" t="s">
        <v>27</v>
      </c>
      <c r="AV401">
        <v>1</v>
      </c>
      <c r="AW401">
        <v>2</v>
      </c>
      <c r="AX401">
        <v>64878551</v>
      </c>
      <c r="AY401">
        <v>1</v>
      </c>
      <c r="AZ401">
        <v>0</v>
      </c>
      <c r="BA401">
        <v>409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U401">
        <f>ROUND(AT401*Source!I262*AH401*AL401,0)</f>
        <v>52</v>
      </c>
      <c r="CV401">
        <f>ROUND(Y401*Source!I262,7)</f>
        <v>4.8</v>
      </c>
      <c r="CW401">
        <v>0</v>
      </c>
      <c r="CX401">
        <f>ROUND(Y401*Source!I262,7)</f>
        <v>4.8</v>
      </c>
      <c r="CY401">
        <f>AD401</f>
        <v>12.92</v>
      </c>
      <c r="CZ401">
        <f>AH401</f>
        <v>12.92</v>
      </c>
      <c r="DA401">
        <f>AL401</f>
        <v>1</v>
      </c>
      <c r="DB401">
        <f>ROUND((ROUND(AT401*CZ401,2)*ROUND((0.2+1),7)),2)</f>
        <v>31.01</v>
      </c>
      <c r="DC401">
        <f>ROUND((ROUND(AT401*AG401,2)*ROUND((0.2+1),7)),2)</f>
        <v>0</v>
      </c>
      <c r="DD401" t="s">
        <v>3</v>
      </c>
      <c r="DE401" t="s">
        <v>3</v>
      </c>
      <c r="DF401">
        <f>ROUND(ROUND(AE401,2)*CX401,2)</f>
        <v>0</v>
      </c>
      <c r="DG401">
        <f>ROUND(ROUND(AF401,2)*CX401,2)</f>
        <v>0</v>
      </c>
      <c r="DH401">
        <f>ROUND(ROUND(AG401,2)*CX401,2)</f>
        <v>0</v>
      </c>
      <c r="DI401">
        <f>ROUND(ROUND(AH401,2)*CX401,2)</f>
        <v>62.02</v>
      </c>
      <c r="DJ401">
        <f>DI401</f>
        <v>62.02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ROW(Source!A262)</f>
        <v>262</v>
      </c>
      <c r="B402">
        <v>64877770</v>
      </c>
      <c r="C402">
        <v>64878546</v>
      </c>
      <c r="D402">
        <v>29412067</v>
      </c>
      <c r="E402">
        <v>1</v>
      </c>
      <c r="F402">
        <v>1</v>
      </c>
      <c r="G402">
        <v>1</v>
      </c>
      <c r="H402">
        <v>1</v>
      </c>
      <c r="I402" t="s">
        <v>937</v>
      </c>
      <c r="J402" t="s">
        <v>3</v>
      </c>
      <c r="K402" t="s">
        <v>938</v>
      </c>
      <c r="L402">
        <v>1369</v>
      </c>
      <c r="N402">
        <v>1013</v>
      </c>
      <c r="O402" t="s">
        <v>692</v>
      </c>
      <c r="P402" t="s">
        <v>692</v>
      </c>
      <c r="Q402">
        <v>1</v>
      </c>
      <c r="W402">
        <v>0</v>
      </c>
      <c r="X402">
        <v>-492150492</v>
      </c>
      <c r="Y402">
        <f>(AT402*ROUND((0.2+1),7))</f>
        <v>2.3279999999999998</v>
      </c>
      <c r="AA402">
        <v>0</v>
      </c>
      <c r="AB402">
        <v>0</v>
      </c>
      <c r="AC402">
        <v>0</v>
      </c>
      <c r="AD402">
        <v>15.49</v>
      </c>
      <c r="AE402">
        <v>0</v>
      </c>
      <c r="AF402">
        <v>0</v>
      </c>
      <c r="AG402">
        <v>0</v>
      </c>
      <c r="AH402">
        <v>15.49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1.94</v>
      </c>
      <c r="AU402" t="s">
        <v>27</v>
      </c>
      <c r="AV402">
        <v>1</v>
      </c>
      <c r="AW402">
        <v>2</v>
      </c>
      <c r="AX402">
        <v>64878552</v>
      </c>
      <c r="AY402">
        <v>1</v>
      </c>
      <c r="AZ402">
        <v>0</v>
      </c>
      <c r="BA402">
        <v>410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U402">
        <f>ROUND(AT402*Source!I262*AH402*AL402,0)</f>
        <v>60</v>
      </c>
      <c r="CV402">
        <f>ROUND(Y402*Source!I262,7)</f>
        <v>4.6559999999999997</v>
      </c>
      <c r="CW402">
        <v>0</v>
      </c>
      <c r="CX402">
        <f>ROUND(Y402*Source!I262,7)</f>
        <v>4.6559999999999997</v>
      </c>
      <c r="CY402">
        <f>AD402</f>
        <v>15.49</v>
      </c>
      <c r="CZ402">
        <f>AH402</f>
        <v>15.49</v>
      </c>
      <c r="DA402">
        <f>AL402</f>
        <v>1</v>
      </c>
      <c r="DB402">
        <f>ROUND((ROUND(AT402*CZ402,2)*ROUND((0.2+1),7)),2)</f>
        <v>36.06</v>
      </c>
      <c r="DC402">
        <f>ROUND((ROUND(AT402*AG402,2)*ROUND((0.2+1),7)),2)</f>
        <v>0</v>
      </c>
      <c r="DD402" t="s">
        <v>3</v>
      </c>
      <c r="DE402" t="s">
        <v>3</v>
      </c>
      <c r="DF402">
        <f>ROUND(ROUND(AE402,2)*CX402,2)</f>
        <v>0</v>
      </c>
      <c r="DG402">
        <f>ROUND(ROUND(AF402,2)*CX402,2)</f>
        <v>0</v>
      </c>
      <c r="DH402">
        <f>ROUND(ROUND(AG402,2)*CX402,2)</f>
        <v>0</v>
      </c>
      <c r="DI402">
        <f>ROUND(ROUND(AH402,2)*CX402,2)</f>
        <v>72.12</v>
      </c>
      <c r="DJ402">
        <f>DI402</f>
        <v>72.12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ROW(Source!A262)</f>
        <v>262</v>
      </c>
      <c r="B403">
        <v>64877770</v>
      </c>
      <c r="C403">
        <v>64878546</v>
      </c>
      <c r="D403">
        <v>29174908</v>
      </c>
      <c r="E403">
        <v>1</v>
      </c>
      <c r="F403">
        <v>1</v>
      </c>
      <c r="G403">
        <v>1</v>
      </c>
      <c r="H403">
        <v>2</v>
      </c>
      <c r="I403" t="s">
        <v>931</v>
      </c>
      <c r="J403" t="s">
        <v>932</v>
      </c>
      <c r="K403" t="s">
        <v>933</v>
      </c>
      <c r="L403">
        <v>1368</v>
      </c>
      <c r="N403">
        <v>1011</v>
      </c>
      <c r="O403" t="s">
        <v>698</v>
      </c>
      <c r="P403" t="s">
        <v>698</v>
      </c>
      <c r="Q403">
        <v>1</v>
      </c>
      <c r="W403">
        <v>0</v>
      </c>
      <c r="X403">
        <v>649387886</v>
      </c>
      <c r="Y403">
        <f>(AT403*ROUND((0.2+1),7))</f>
        <v>1.1759999999999999</v>
      </c>
      <c r="AA403">
        <v>0</v>
      </c>
      <c r="AB403">
        <v>10.62</v>
      </c>
      <c r="AC403">
        <v>0</v>
      </c>
      <c r="AD403">
        <v>0</v>
      </c>
      <c r="AE403">
        <v>0</v>
      </c>
      <c r="AF403">
        <v>10.62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0.98</v>
      </c>
      <c r="AU403" t="s">
        <v>27</v>
      </c>
      <c r="AV403">
        <v>0</v>
      </c>
      <c r="AW403">
        <v>2</v>
      </c>
      <c r="AX403">
        <v>64878553</v>
      </c>
      <c r="AY403">
        <v>1</v>
      </c>
      <c r="AZ403">
        <v>0</v>
      </c>
      <c r="BA403">
        <v>411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ROUND(Y403*Source!I262*DO403,7)</f>
        <v>0</v>
      </c>
      <c r="CX403">
        <f>ROUND(Y403*Source!I262,7)</f>
        <v>2.3519999999999999</v>
      </c>
      <c r="CY403">
        <f>AB403</f>
        <v>10.62</v>
      </c>
      <c r="CZ403">
        <f>AF403</f>
        <v>10.62</v>
      </c>
      <c r="DA403">
        <f>AJ403</f>
        <v>1</v>
      </c>
      <c r="DB403">
        <f>ROUND((ROUND(AT403*CZ403,2)*ROUND((0.2+1),7)),2)</f>
        <v>12.49</v>
      </c>
      <c r="DC403">
        <f>ROUND((ROUND(AT403*AG403,2)*ROUND((0.2+1),7)),2)</f>
        <v>0</v>
      </c>
      <c r="DD403" t="s">
        <v>3</v>
      </c>
      <c r="DE403" t="s">
        <v>3</v>
      </c>
      <c r="DF403">
        <f>ROUND(ROUND(AE403,2)*CX403,2)</f>
        <v>0</v>
      </c>
      <c r="DG403">
        <f>ROUND(ROUND(AF403,2)*CX403,2)</f>
        <v>24.98</v>
      </c>
      <c r="DH403">
        <f>ROUND(ROUND(AG403,2)*CX403,2)</f>
        <v>0</v>
      </c>
      <c r="DI403">
        <f>ROUND(ROUND(AH403,2)*CX403,2)</f>
        <v>0</v>
      </c>
      <c r="DJ403">
        <f>DG403</f>
        <v>24.98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ROW(Source!A262)</f>
        <v>262</v>
      </c>
      <c r="B404">
        <v>64877770</v>
      </c>
      <c r="C404">
        <v>64878546</v>
      </c>
      <c r="D404">
        <v>29171808</v>
      </c>
      <c r="E404">
        <v>1</v>
      </c>
      <c r="F404">
        <v>1</v>
      </c>
      <c r="G404">
        <v>1</v>
      </c>
      <c r="H404">
        <v>3</v>
      </c>
      <c r="I404" t="s">
        <v>783</v>
      </c>
      <c r="J404" t="s">
        <v>784</v>
      </c>
      <c r="K404" t="s">
        <v>785</v>
      </c>
      <c r="L404">
        <v>1374</v>
      </c>
      <c r="N404">
        <v>1013</v>
      </c>
      <c r="O404" t="s">
        <v>786</v>
      </c>
      <c r="P404" t="s">
        <v>786</v>
      </c>
      <c r="Q404">
        <v>1</v>
      </c>
      <c r="W404">
        <v>0</v>
      </c>
      <c r="X404">
        <v>-915781824</v>
      </c>
      <c r="Y404">
        <f>AT404</f>
        <v>1.1200000000000001</v>
      </c>
      <c r="AA404">
        <v>1</v>
      </c>
      <c r="AB404">
        <v>0</v>
      </c>
      <c r="AC404">
        <v>0</v>
      </c>
      <c r="AD404">
        <v>0</v>
      </c>
      <c r="AE404">
        <v>1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1.1200000000000001</v>
      </c>
      <c r="AU404" t="s">
        <v>3</v>
      </c>
      <c r="AV404">
        <v>0</v>
      </c>
      <c r="AW404">
        <v>2</v>
      </c>
      <c r="AX404">
        <v>64878554</v>
      </c>
      <c r="AY404">
        <v>1</v>
      </c>
      <c r="AZ404">
        <v>0</v>
      </c>
      <c r="BA404">
        <v>412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ROUND(Y404*Source!I262,7)</f>
        <v>2.2400000000000002</v>
      </c>
      <c r="CY404">
        <f>AA404</f>
        <v>1</v>
      </c>
      <c r="CZ404">
        <f>AE404</f>
        <v>1</v>
      </c>
      <c r="DA404">
        <f>AI404</f>
        <v>1</v>
      </c>
      <c r="DB404">
        <f>ROUND(ROUND(AT404*CZ404,2),2)</f>
        <v>1.1200000000000001</v>
      </c>
      <c r="DC404">
        <f>ROUND(ROUND(AT404*AG404,2),2)</f>
        <v>0</v>
      </c>
      <c r="DD404" t="s">
        <v>3</v>
      </c>
      <c r="DE404" t="s">
        <v>3</v>
      </c>
      <c r="DF404">
        <f>ROUND(ROUND(AE404,2)*CX404,2)</f>
        <v>2.2400000000000002</v>
      </c>
      <c r="DG404">
        <f>ROUND(ROUND(AF404,2)*CX404,2)</f>
        <v>0</v>
      </c>
      <c r="DH404">
        <f>ROUND(ROUND(AG404,2)*CX404,2)</f>
        <v>0</v>
      </c>
      <c r="DI404">
        <f>ROUND(ROUND(AH404,2)*CX404,2)</f>
        <v>0</v>
      </c>
      <c r="DJ404">
        <f>DF404</f>
        <v>2.2400000000000002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ROW(Source!A263)</f>
        <v>263</v>
      </c>
      <c r="B405">
        <v>64877767</v>
      </c>
      <c r="C405">
        <v>64878546</v>
      </c>
      <c r="D405">
        <v>18432504</v>
      </c>
      <c r="E405">
        <v>1</v>
      </c>
      <c r="F405">
        <v>1</v>
      </c>
      <c r="G405">
        <v>1</v>
      </c>
      <c r="H405">
        <v>1</v>
      </c>
      <c r="I405" t="s">
        <v>941</v>
      </c>
      <c r="J405" t="s">
        <v>3</v>
      </c>
      <c r="K405" t="s">
        <v>942</v>
      </c>
      <c r="L405">
        <v>1369</v>
      </c>
      <c r="N405">
        <v>1013</v>
      </c>
      <c r="O405" t="s">
        <v>692</v>
      </c>
      <c r="P405" t="s">
        <v>692</v>
      </c>
      <c r="Q405">
        <v>1</v>
      </c>
      <c r="W405">
        <v>0</v>
      </c>
      <c r="X405">
        <v>-537774450</v>
      </c>
      <c r="Y405">
        <f>(AT405*ROUND((0.2+1),7))</f>
        <v>2.4</v>
      </c>
      <c r="AA405">
        <v>0</v>
      </c>
      <c r="AB405">
        <v>0</v>
      </c>
      <c r="AC405">
        <v>0</v>
      </c>
      <c r="AD405">
        <v>12.92</v>
      </c>
      <c r="AE405">
        <v>0</v>
      </c>
      <c r="AF405">
        <v>0</v>
      </c>
      <c r="AG405">
        <v>0</v>
      </c>
      <c r="AH405">
        <v>12.92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2</v>
      </c>
      <c r="AU405" t="s">
        <v>27</v>
      </c>
      <c r="AV405">
        <v>1</v>
      </c>
      <c r="AW405">
        <v>2</v>
      </c>
      <c r="AX405">
        <v>64878551</v>
      </c>
      <c r="AY405">
        <v>1</v>
      </c>
      <c r="AZ405">
        <v>0</v>
      </c>
      <c r="BA405">
        <v>413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U405">
        <f>ROUND(AT405*Source!I263*AH405*AL405,0)</f>
        <v>52</v>
      </c>
      <c r="CV405">
        <f>ROUND(Y405*Source!I263,7)</f>
        <v>4.8</v>
      </c>
      <c r="CW405">
        <v>0</v>
      </c>
      <c r="CX405">
        <f>ROUND(Y405*Source!I263,7)</f>
        <v>4.8</v>
      </c>
      <c r="CY405">
        <f>AD405</f>
        <v>12.92</v>
      </c>
      <c r="CZ405">
        <f>AH405</f>
        <v>12.92</v>
      </c>
      <c r="DA405">
        <f>AL405</f>
        <v>1</v>
      </c>
      <c r="DB405">
        <f>ROUND((ROUND(AT405*CZ405,2)*ROUND((0.2+1),7)),2)</f>
        <v>31.01</v>
      </c>
      <c r="DC405">
        <f>ROUND((ROUND(AT405*AG405,2)*ROUND((0.2+1),7)),2)</f>
        <v>0</v>
      </c>
      <c r="DD405" t="s">
        <v>3</v>
      </c>
      <c r="DE405" t="s">
        <v>3</v>
      </c>
      <c r="DF405">
        <f>ROUND(ROUND(AE405,0)*CX405,0)</f>
        <v>0</v>
      </c>
      <c r="DG405">
        <f>ROUND(ROUND(AF405,0)*CX405,0)</f>
        <v>0</v>
      </c>
      <c r="DH405">
        <f>ROUND(ROUND(AG405,0)*CX405,0)</f>
        <v>0</v>
      </c>
      <c r="DI405">
        <f>ROUND(ROUND(AH405,0)*CX405,0)</f>
        <v>62</v>
      </c>
      <c r="DJ405">
        <f>DI405</f>
        <v>62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ROW(Source!A263)</f>
        <v>263</v>
      </c>
      <c r="B406">
        <v>64877767</v>
      </c>
      <c r="C406">
        <v>64878546</v>
      </c>
      <c r="D406">
        <v>29412067</v>
      </c>
      <c r="E406">
        <v>1</v>
      </c>
      <c r="F406">
        <v>1</v>
      </c>
      <c r="G406">
        <v>1</v>
      </c>
      <c r="H406">
        <v>1</v>
      </c>
      <c r="I406" t="s">
        <v>937</v>
      </c>
      <c r="J406" t="s">
        <v>3</v>
      </c>
      <c r="K406" t="s">
        <v>938</v>
      </c>
      <c r="L406">
        <v>1369</v>
      </c>
      <c r="N406">
        <v>1013</v>
      </c>
      <c r="O406" t="s">
        <v>692</v>
      </c>
      <c r="P406" t="s">
        <v>692</v>
      </c>
      <c r="Q406">
        <v>1</v>
      </c>
      <c r="W406">
        <v>0</v>
      </c>
      <c r="X406">
        <v>-492150492</v>
      </c>
      <c r="Y406">
        <f>(AT406*ROUND((0.2+1),7))</f>
        <v>2.3279999999999998</v>
      </c>
      <c r="AA406">
        <v>0</v>
      </c>
      <c r="AB406">
        <v>0</v>
      </c>
      <c r="AC406">
        <v>0</v>
      </c>
      <c r="AD406">
        <v>15.49</v>
      </c>
      <c r="AE406">
        <v>0</v>
      </c>
      <c r="AF406">
        <v>0</v>
      </c>
      <c r="AG406">
        <v>0</v>
      </c>
      <c r="AH406">
        <v>15.49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1.94</v>
      </c>
      <c r="AU406" t="s">
        <v>27</v>
      </c>
      <c r="AV406">
        <v>1</v>
      </c>
      <c r="AW406">
        <v>2</v>
      </c>
      <c r="AX406">
        <v>64878552</v>
      </c>
      <c r="AY406">
        <v>1</v>
      </c>
      <c r="AZ406">
        <v>0</v>
      </c>
      <c r="BA406">
        <v>414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U406">
        <f>ROUND(AT406*Source!I263*AH406*AL406,0)</f>
        <v>60</v>
      </c>
      <c r="CV406">
        <f>ROUND(Y406*Source!I263,7)</f>
        <v>4.6559999999999997</v>
      </c>
      <c r="CW406">
        <v>0</v>
      </c>
      <c r="CX406">
        <f>ROUND(Y406*Source!I263,7)</f>
        <v>4.6559999999999997</v>
      </c>
      <c r="CY406">
        <f>AD406</f>
        <v>15.49</v>
      </c>
      <c r="CZ406">
        <f>AH406</f>
        <v>15.49</v>
      </c>
      <c r="DA406">
        <f>AL406</f>
        <v>1</v>
      </c>
      <c r="DB406">
        <f>ROUND((ROUND(AT406*CZ406,2)*ROUND((0.2+1),7)),2)</f>
        <v>36.06</v>
      </c>
      <c r="DC406">
        <f>ROUND((ROUND(AT406*AG406,2)*ROUND((0.2+1),7)),2)</f>
        <v>0</v>
      </c>
      <c r="DD406" t="s">
        <v>3</v>
      </c>
      <c r="DE406" t="s">
        <v>3</v>
      </c>
      <c r="DF406">
        <f>ROUND(ROUND(AE406,0)*CX406,0)</f>
        <v>0</v>
      </c>
      <c r="DG406">
        <f>ROUND(ROUND(AF406,0)*CX406,0)</f>
        <v>0</v>
      </c>
      <c r="DH406">
        <f>ROUND(ROUND(AG406,0)*CX406,0)</f>
        <v>0</v>
      </c>
      <c r="DI406">
        <f>ROUND(ROUND(AH406,0)*CX406,0)</f>
        <v>70</v>
      </c>
      <c r="DJ406">
        <f>DI406</f>
        <v>70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ROW(Source!A263)</f>
        <v>263</v>
      </c>
      <c r="B407">
        <v>64877767</v>
      </c>
      <c r="C407">
        <v>64878546</v>
      </c>
      <c r="D407">
        <v>29174908</v>
      </c>
      <c r="E407">
        <v>1</v>
      </c>
      <c r="F407">
        <v>1</v>
      </c>
      <c r="G407">
        <v>1</v>
      </c>
      <c r="H407">
        <v>2</v>
      </c>
      <c r="I407" t="s">
        <v>931</v>
      </c>
      <c r="J407" t="s">
        <v>932</v>
      </c>
      <c r="K407" t="s">
        <v>933</v>
      </c>
      <c r="L407">
        <v>1368</v>
      </c>
      <c r="N407">
        <v>1011</v>
      </c>
      <c r="O407" t="s">
        <v>698</v>
      </c>
      <c r="P407" t="s">
        <v>698</v>
      </c>
      <c r="Q407">
        <v>1</v>
      </c>
      <c r="W407">
        <v>0</v>
      </c>
      <c r="X407">
        <v>649387886</v>
      </c>
      <c r="Y407">
        <f>(AT407*ROUND((0.2+1),7))</f>
        <v>1.1759999999999999</v>
      </c>
      <c r="AA407">
        <v>0</v>
      </c>
      <c r="AB407">
        <v>18.8</v>
      </c>
      <c r="AC407">
        <v>0</v>
      </c>
      <c r="AD407">
        <v>0</v>
      </c>
      <c r="AE407">
        <v>0</v>
      </c>
      <c r="AF407">
        <v>10.62</v>
      </c>
      <c r="AG407">
        <v>0</v>
      </c>
      <c r="AH407">
        <v>0</v>
      </c>
      <c r="AI407">
        <v>1</v>
      </c>
      <c r="AJ407">
        <v>1.77</v>
      </c>
      <c r="AK407">
        <v>50.93</v>
      </c>
      <c r="AL407">
        <v>1</v>
      </c>
      <c r="AM407">
        <v>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0.98</v>
      </c>
      <c r="AU407" t="s">
        <v>27</v>
      </c>
      <c r="AV407">
        <v>0</v>
      </c>
      <c r="AW407">
        <v>2</v>
      </c>
      <c r="AX407">
        <v>64878553</v>
      </c>
      <c r="AY407">
        <v>1</v>
      </c>
      <c r="AZ407">
        <v>0</v>
      </c>
      <c r="BA407">
        <v>415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ROUND(Y407*Source!I263*DO407,7)</f>
        <v>0</v>
      </c>
      <c r="CX407">
        <f>ROUND(Y407*Source!I263,7)</f>
        <v>2.3519999999999999</v>
      </c>
      <c r="CY407">
        <f>AB407</f>
        <v>18.8</v>
      </c>
      <c r="CZ407">
        <f>AF407</f>
        <v>10.62</v>
      </c>
      <c r="DA407">
        <f>AJ407</f>
        <v>1.77</v>
      </c>
      <c r="DB407">
        <f>ROUND((ROUND(AT407*CZ407,2)*ROUND((0.2+1),7)),2)</f>
        <v>12.49</v>
      </c>
      <c r="DC407">
        <f>ROUND((ROUND(AT407*AG407,2)*ROUND((0.2+1),7)),2)</f>
        <v>0</v>
      </c>
      <c r="DD407" t="s">
        <v>3</v>
      </c>
      <c r="DE407" t="s">
        <v>3</v>
      </c>
      <c r="DF407">
        <f>ROUND(ROUND(AE407,0)*CX407,0)</f>
        <v>0</v>
      </c>
      <c r="DG407">
        <f>ROUND(ROUND(AF407*AJ407,0)*CX407,0)</f>
        <v>45</v>
      </c>
      <c r="DH407">
        <f>ROUND(ROUND(AG407*AK407,0)*CX407,0)</f>
        <v>0</v>
      </c>
      <c r="DI407">
        <f>ROUND(ROUND(AH407,0)*CX407,0)</f>
        <v>0</v>
      </c>
      <c r="DJ407">
        <f>DG407</f>
        <v>45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ROW(Source!A263)</f>
        <v>263</v>
      </c>
      <c r="B408">
        <v>64877767</v>
      </c>
      <c r="C408">
        <v>64878546</v>
      </c>
      <c r="D408">
        <v>29171808</v>
      </c>
      <c r="E408">
        <v>1</v>
      </c>
      <c r="F408">
        <v>1</v>
      </c>
      <c r="G408">
        <v>1</v>
      </c>
      <c r="H408">
        <v>3</v>
      </c>
      <c r="I408" t="s">
        <v>783</v>
      </c>
      <c r="J408" t="s">
        <v>784</v>
      </c>
      <c r="K408" t="s">
        <v>785</v>
      </c>
      <c r="L408">
        <v>1374</v>
      </c>
      <c r="N408">
        <v>1013</v>
      </c>
      <c r="O408" t="s">
        <v>786</v>
      </c>
      <c r="P408" t="s">
        <v>786</v>
      </c>
      <c r="Q408">
        <v>1</v>
      </c>
      <c r="W408">
        <v>0</v>
      </c>
      <c r="X408">
        <v>-915781824</v>
      </c>
      <c r="Y408">
        <f>AT408</f>
        <v>1.1200000000000001</v>
      </c>
      <c r="AA408">
        <v>1</v>
      </c>
      <c r="AB408">
        <v>0</v>
      </c>
      <c r="AC408">
        <v>0</v>
      </c>
      <c r="AD408">
        <v>0</v>
      </c>
      <c r="AE408">
        <v>1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1.1200000000000001</v>
      </c>
      <c r="AU408" t="s">
        <v>3</v>
      </c>
      <c r="AV408">
        <v>0</v>
      </c>
      <c r="AW408">
        <v>2</v>
      </c>
      <c r="AX408">
        <v>64878554</v>
      </c>
      <c r="AY408">
        <v>1</v>
      </c>
      <c r="AZ408">
        <v>0</v>
      </c>
      <c r="BA408">
        <v>416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ROUND(Y408*Source!I263,7)</f>
        <v>2.2400000000000002</v>
      </c>
      <c r="CY408">
        <f>AA408</f>
        <v>1</v>
      </c>
      <c r="CZ408">
        <f>AE408</f>
        <v>1</v>
      </c>
      <c r="DA408">
        <f>AI408</f>
        <v>1</v>
      </c>
      <c r="DB408">
        <f>ROUND(ROUND(AT408*CZ408,2),2)</f>
        <v>1.1200000000000001</v>
      </c>
      <c r="DC408">
        <f>ROUND(ROUND(AT408*AG408,2),2)</f>
        <v>0</v>
      </c>
      <c r="DD408" t="s">
        <v>3</v>
      </c>
      <c r="DE408" t="s">
        <v>3</v>
      </c>
      <c r="DF408">
        <f>ROUND(ROUND(AE408,0)*CX408,0)</f>
        <v>2</v>
      </c>
      <c r="DG408">
        <f>ROUND(ROUND(AF408,0)*CX408,0)</f>
        <v>0</v>
      </c>
      <c r="DH408">
        <f>ROUND(ROUND(AG408,0)*CX408,0)</f>
        <v>0</v>
      </c>
      <c r="DI408">
        <f>ROUND(ROUND(AH408,0)*CX408,0)</f>
        <v>0</v>
      </c>
      <c r="DJ408">
        <f>DF408</f>
        <v>2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ROW(Source!A264)</f>
        <v>264</v>
      </c>
      <c r="B409">
        <v>64877770</v>
      </c>
      <c r="C409">
        <v>64878555</v>
      </c>
      <c r="D409">
        <v>18432504</v>
      </c>
      <c r="E409">
        <v>1</v>
      </c>
      <c r="F409">
        <v>1</v>
      </c>
      <c r="G409">
        <v>1</v>
      </c>
      <c r="H409">
        <v>1</v>
      </c>
      <c r="I409" t="s">
        <v>941</v>
      </c>
      <c r="J409" t="s">
        <v>3</v>
      </c>
      <c r="K409" t="s">
        <v>942</v>
      </c>
      <c r="L409">
        <v>1369</v>
      </c>
      <c r="N409">
        <v>1013</v>
      </c>
      <c r="O409" t="s">
        <v>692</v>
      </c>
      <c r="P409" t="s">
        <v>692</v>
      </c>
      <c r="Q409">
        <v>1</v>
      </c>
      <c r="W409">
        <v>0</v>
      </c>
      <c r="X409">
        <v>-537774450</v>
      </c>
      <c r="Y409">
        <f>(AT409*ROUND((0.2+1),7))</f>
        <v>2.76</v>
      </c>
      <c r="AA409">
        <v>0</v>
      </c>
      <c r="AB409">
        <v>0</v>
      </c>
      <c r="AC409">
        <v>0</v>
      </c>
      <c r="AD409">
        <v>12.92</v>
      </c>
      <c r="AE409">
        <v>0</v>
      </c>
      <c r="AF409">
        <v>0</v>
      </c>
      <c r="AG409">
        <v>0</v>
      </c>
      <c r="AH409">
        <v>12.92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2.2999999999999998</v>
      </c>
      <c r="AU409" t="s">
        <v>27</v>
      </c>
      <c r="AV409">
        <v>1</v>
      </c>
      <c r="AW409">
        <v>2</v>
      </c>
      <c r="AX409">
        <v>64878560</v>
      </c>
      <c r="AY409">
        <v>1</v>
      </c>
      <c r="AZ409">
        <v>0</v>
      </c>
      <c r="BA409">
        <v>417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U409">
        <f>ROUND(AT409*Source!I264*AH409*AL409,0)</f>
        <v>59</v>
      </c>
      <c r="CV409">
        <f>ROUND(Y409*Source!I264,7)</f>
        <v>5.52</v>
      </c>
      <c r="CW409">
        <v>0</v>
      </c>
      <c r="CX409">
        <f>ROUND(Y409*Source!I264,7)</f>
        <v>5.52</v>
      </c>
      <c r="CY409">
        <f>AD409</f>
        <v>12.92</v>
      </c>
      <c r="CZ409">
        <f>AH409</f>
        <v>12.92</v>
      </c>
      <c r="DA409">
        <f>AL409</f>
        <v>1</v>
      </c>
      <c r="DB409">
        <f>ROUND((ROUND(AT409*CZ409,2)*ROUND((0.2+1),7)),2)</f>
        <v>35.659999999999997</v>
      </c>
      <c r="DC409">
        <f>ROUND((ROUND(AT409*AG409,2)*ROUND((0.2+1),7)),2)</f>
        <v>0</v>
      </c>
      <c r="DD409" t="s">
        <v>3</v>
      </c>
      <c r="DE409" t="s">
        <v>3</v>
      </c>
      <c r="DF409">
        <f>ROUND(ROUND(AE409,2)*CX409,2)</f>
        <v>0</v>
      </c>
      <c r="DG409">
        <f>ROUND(ROUND(AF409,2)*CX409,2)</f>
        <v>0</v>
      </c>
      <c r="DH409">
        <f>ROUND(ROUND(AG409,2)*CX409,2)</f>
        <v>0</v>
      </c>
      <c r="DI409">
        <f>ROUND(ROUND(AH409,2)*CX409,2)</f>
        <v>71.319999999999993</v>
      </c>
      <c r="DJ409">
        <f>DI409</f>
        <v>71.319999999999993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ROW(Source!A264)</f>
        <v>264</v>
      </c>
      <c r="B410">
        <v>64877770</v>
      </c>
      <c r="C410">
        <v>64878555</v>
      </c>
      <c r="D410">
        <v>29412067</v>
      </c>
      <c r="E410">
        <v>1</v>
      </c>
      <c r="F410">
        <v>1</v>
      </c>
      <c r="G410">
        <v>1</v>
      </c>
      <c r="H410">
        <v>1</v>
      </c>
      <c r="I410" t="s">
        <v>937</v>
      </c>
      <c r="J410" t="s">
        <v>3</v>
      </c>
      <c r="K410" t="s">
        <v>938</v>
      </c>
      <c r="L410">
        <v>1369</v>
      </c>
      <c r="N410">
        <v>1013</v>
      </c>
      <c r="O410" t="s">
        <v>692</v>
      </c>
      <c r="P410" t="s">
        <v>692</v>
      </c>
      <c r="Q410">
        <v>1</v>
      </c>
      <c r="W410">
        <v>0</v>
      </c>
      <c r="X410">
        <v>-492150492</v>
      </c>
      <c r="Y410">
        <f>(AT410*ROUND((0.2+1),7))</f>
        <v>2.6880000000000002</v>
      </c>
      <c r="AA410">
        <v>0</v>
      </c>
      <c r="AB410">
        <v>0</v>
      </c>
      <c r="AC410">
        <v>0</v>
      </c>
      <c r="AD410">
        <v>15.49</v>
      </c>
      <c r="AE410">
        <v>0</v>
      </c>
      <c r="AF410">
        <v>0</v>
      </c>
      <c r="AG410">
        <v>0</v>
      </c>
      <c r="AH410">
        <v>15.49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2.2400000000000002</v>
      </c>
      <c r="AU410" t="s">
        <v>27</v>
      </c>
      <c r="AV410">
        <v>1</v>
      </c>
      <c r="AW410">
        <v>2</v>
      </c>
      <c r="AX410">
        <v>64878561</v>
      </c>
      <c r="AY410">
        <v>1</v>
      </c>
      <c r="AZ410">
        <v>0</v>
      </c>
      <c r="BA410">
        <v>418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U410">
        <f>ROUND(AT410*Source!I264*AH410*AL410,0)</f>
        <v>69</v>
      </c>
      <c r="CV410">
        <f>ROUND(Y410*Source!I264,7)</f>
        <v>5.3760000000000003</v>
      </c>
      <c r="CW410">
        <v>0</v>
      </c>
      <c r="CX410">
        <f>ROUND(Y410*Source!I264,7)</f>
        <v>5.3760000000000003</v>
      </c>
      <c r="CY410">
        <f>AD410</f>
        <v>15.49</v>
      </c>
      <c r="CZ410">
        <f>AH410</f>
        <v>15.49</v>
      </c>
      <c r="DA410">
        <f>AL410</f>
        <v>1</v>
      </c>
      <c r="DB410">
        <f>ROUND((ROUND(AT410*CZ410,2)*ROUND((0.2+1),7)),2)</f>
        <v>41.64</v>
      </c>
      <c r="DC410">
        <f>ROUND((ROUND(AT410*AG410,2)*ROUND((0.2+1),7)),2)</f>
        <v>0</v>
      </c>
      <c r="DD410" t="s">
        <v>3</v>
      </c>
      <c r="DE410" t="s">
        <v>3</v>
      </c>
      <c r="DF410">
        <f>ROUND(ROUND(AE410,2)*CX410,2)</f>
        <v>0</v>
      </c>
      <c r="DG410">
        <f>ROUND(ROUND(AF410,2)*CX410,2)</f>
        <v>0</v>
      </c>
      <c r="DH410">
        <f>ROUND(ROUND(AG410,2)*CX410,2)</f>
        <v>0</v>
      </c>
      <c r="DI410">
        <f>ROUND(ROUND(AH410,2)*CX410,2)</f>
        <v>83.27</v>
      </c>
      <c r="DJ410">
        <f>DI410</f>
        <v>83.27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ROW(Source!A264)</f>
        <v>264</v>
      </c>
      <c r="B411">
        <v>64877770</v>
      </c>
      <c r="C411">
        <v>64878555</v>
      </c>
      <c r="D411">
        <v>29174908</v>
      </c>
      <c r="E411">
        <v>1</v>
      </c>
      <c r="F411">
        <v>1</v>
      </c>
      <c r="G411">
        <v>1</v>
      </c>
      <c r="H411">
        <v>2</v>
      </c>
      <c r="I411" t="s">
        <v>931</v>
      </c>
      <c r="J411" t="s">
        <v>932</v>
      </c>
      <c r="K411" t="s">
        <v>933</v>
      </c>
      <c r="L411">
        <v>1368</v>
      </c>
      <c r="N411">
        <v>1011</v>
      </c>
      <c r="O411" t="s">
        <v>698</v>
      </c>
      <c r="P411" t="s">
        <v>698</v>
      </c>
      <c r="Q411">
        <v>1</v>
      </c>
      <c r="W411">
        <v>0</v>
      </c>
      <c r="X411">
        <v>649387886</v>
      </c>
      <c r="Y411">
        <f>(AT411*ROUND((0.2+1),7))</f>
        <v>1.476</v>
      </c>
      <c r="AA411">
        <v>0</v>
      </c>
      <c r="AB411">
        <v>10.62</v>
      </c>
      <c r="AC411">
        <v>0</v>
      </c>
      <c r="AD411">
        <v>0</v>
      </c>
      <c r="AE411">
        <v>0</v>
      </c>
      <c r="AF411">
        <v>10.62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1.23</v>
      </c>
      <c r="AU411" t="s">
        <v>27</v>
      </c>
      <c r="AV411">
        <v>0</v>
      </c>
      <c r="AW411">
        <v>2</v>
      </c>
      <c r="AX411">
        <v>64878562</v>
      </c>
      <c r="AY411">
        <v>1</v>
      </c>
      <c r="AZ411">
        <v>0</v>
      </c>
      <c r="BA411">
        <v>419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f>ROUND(Y411*Source!I264*DO411,7)</f>
        <v>0</v>
      </c>
      <c r="CX411">
        <f>ROUND(Y411*Source!I264,7)</f>
        <v>2.952</v>
      </c>
      <c r="CY411">
        <f>AB411</f>
        <v>10.62</v>
      </c>
      <c r="CZ411">
        <f>AF411</f>
        <v>10.62</v>
      </c>
      <c r="DA411">
        <f>AJ411</f>
        <v>1</v>
      </c>
      <c r="DB411">
        <f>ROUND((ROUND(AT411*CZ411,2)*ROUND((0.2+1),7)),2)</f>
        <v>15.67</v>
      </c>
      <c r="DC411">
        <f>ROUND((ROUND(AT411*AG411,2)*ROUND((0.2+1),7)),2)</f>
        <v>0</v>
      </c>
      <c r="DD411" t="s">
        <v>3</v>
      </c>
      <c r="DE411" t="s">
        <v>3</v>
      </c>
      <c r="DF411">
        <f>ROUND(ROUND(AE411,2)*CX411,2)</f>
        <v>0</v>
      </c>
      <c r="DG411">
        <f>ROUND(ROUND(AF411,2)*CX411,2)</f>
        <v>31.35</v>
      </c>
      <c r="DH411">
        <f>ROUND(ROUND(AG411,2)*CX411,2)</f>
        <v>0</v>
      </c>
      <c r="DI411">
        <f>ROUND(ROUND(AH411,2)*CX411,2)</f>
        <v>0</v>
      </c>
      <c r="DJ411">
        <f>DG411</f>
        <v>31.35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ROW(Source!A264)</f>
        <v>264</v>
      </c>
      <c r="B412">
        <v>64877770</v>
      </c>
      <c r="C412">
        <v>64878555</v>
      </c>
      <c r="D412">
        <v>29171808</v>
      </c>
      <c r="E412">
        <v>1</v>
      </c>
      <c r="F412">
        <v>1</v>
      </c>
      <c r="G412">
        <v>1</v>
      </c>
      <c r="H412">
        <v>3</v>
      </c>
      <c r="I412" t="s">
        <v>783</v>
      </c>
      <c r="J412" t="s">
        <v>784</v>
      </c>
      <c r="K412" t="s">
        <v>785</v>
      </c>
      <c r="L412">
        <v>1374</v>
      </c>
      <c r="N412">
        <v>1013</v>
      </c>
      <c r="O412" t="s">
        <v>786</v>
      </c>
      <c r="P412" t="s">
        <v>786</v>
      </c>
      <c r="Q412">
        <v>1</v>
      </c>
      <c r="W412">
        <v>0</v>
      </c>
      <c r="X412">
        <v>-915781824</v>
      </c>
      <c r="Y412">
        <f>AT412</f>
        <v>1.29</v>
      </c>
      <c r="AA412">
        <v>1</v>
      </c>
      <c r="AB412">
        <v>0</v>
      </c>
      <c r="AC412">
        <v>0</v>
      </c>
      <c r="AD412">
        <v>0</v>
      </c>
      <c r="AE412">
        <v>1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1.29</v>
      </c>
      <c r="AU412" t="s">
        <v>3</v>
      </c>
      <c r="AV412">
        <v>0</v>
      </c>
      <c r="AW412">
        <v>2</v>
      </c>
      <c r="AX412">
        <v>64878563</v>
      </c>
      <c r="AY412">
        <v>1</v>
      </c>
      <c r="AZ412">
        <v>0</v>
      </c>
      <c r="BA412">
        <v>420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ROUND(Y412*Source!I264,7)</f>
        <v>2.58</v>
      </c>
      <c r="CY412">
        <f>AA412</f>
        <v>1</v>
      </c>
      <c r="CZ412">
        <f>AE412</f>
        <v>1</v>
      </c>
      <c r="DA412">
        <f>AI412</f>
        <v>1</v>
      </c>
      <c r="DB412">
        <f>ROUND(ROUND(AT412*CZ412,2),2)</f>
        <v>1.29</v>
      </c>
      <c r="DC412">
        <f>ROUND(ROUND(AT412*AG412,2),2)</f>
        <v>0</v>
      </c>
      <c r="DD412" t="s">
        <v>3</v>
      </c>
      <c r="DE412" t="s">
        <v>3</v>
      </c>
      <c r="DF412">
        <f>ROUND(ROUND(AE412,2)*CX412,2)</f>
        <v>2.58</v>
      </c>
      <c r="DG412">
        <f>ROUND(ROUND(AF412,2)*CX412,2)</f>
        <v>0</v>
      </c>
      <c r="DH412">
        <f>ROUND(ROUND(AG412,2)*CX412,2)</f>
        <v>0</v>
      </c>
      <c r="DI412">
        <f>ROUND(ROUND(AH412,2)*CX412,2)</f>
        <v>0</v>
      </c>
      <c r="DJ412">
        <f>DF412</f>
        <v>2.58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ROW(Source!A265)</f>
        <v>265</v>
      </c>
      <c r="B413">
        <v>64877767</v>
      </c>
      <c r="C413">
        <v>64878555</v>
      </c>
      <c r="D413">
        <v>18432504</v>
      </c>
      <c r="E413">
        <v>1</v>
      </c>
      <c r="F413">
        <v>1</v>
      </c>
      <c r="G413">
        <v>1</v>
      </c>
      <c r="H413">
        <v>1</v>
      </c>
      <c r="I413" t="s">
        <v>941</v>
      </c>
      <c r="J413" t="s">
        <v>3</v>
      </c>
      <c r="K413" t="s">
        <v>942</v>
      </c>
      <c r="L413">
        <v>1369</v>
      </c>
      <c r="N413">
        <v>1013</v>
      </c>
      <c r="O413" t="s">
        <v>692</v>
      </c>
      <c r="P413" t="s">
        <v>692</v>
      </c>
      <c r="Q413">
        <v>1</v>
      </c>
      <c r="W413">
        <v>0</v>
      </c>
      <c r="X413">
        <v>-537774450</v>
      </c>
      <c r="Y413">
        <f>(AT413*ROUND((0.2+1),7))</f>
        <v>2.76</v>
      </c>
      <c r="AA413">
        <v>0</v>
      </c>
      <c r="AB413">
        <v>0</v>
      </c>
      <c r="AC413">
        <v>0</v>
      </c>
      <c r="AD413">
        <v>12.92</v>
      </c>
      <c r="AE413">
        <v>0</v>
      </c>
      <c r="AF413">
        <v>0</v>
      </c>
      <c r="AG413">
        <v>0</v>
      </c>
      <c r="AH413">
        <v>12.92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2.2999999999999998</v>
      </c>
      <c r="AU413" t="s">
        <v>27</v>
      </c>
      <c r="AV413">
        <v>1</v>
      </c>
      <c r="AW413">
        <v>2</v>
      </c>
      <c r="AX413">
        <v>64878560</v>
      </c>
      <c r="AY413">
        <v>1</v>
      </c>
      <c r="AZ413">
        <v>0</v>
      </c>
      <c r="BA413">
        <v>421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U413">
        <f>ROUND(AT413*Source!I265*AH413*AL413,0)</f>
        <v>59</v>
      </c>
      <c r="CV413">
        <f>ROUND(Y413*Source!I265,7)</f>
        <v>5.52</v>
      </c>
      <c r="CW413">
        <v>0</v>
      </c>
      <c r="CX413">
        <f>ROUND(Y413*Source!I265,7)</f>
        <v>5.52</v>
      </c>
      <c r="CY413">
        <f>AD413</f>
        <v>12.92</v>
      </c>
      <c r="CZ413">
        <f>AH413</f>
        <v>12.92</v>
      </c>
      <c r="DA413">
        <f>AL413</f>
        <v>1</v>
      </c>
      <c r="DB413">
        <f>ROUND((ROUND(AT413*CZ413,2)*ROUND((0.2+1),7)),2)</f>
        <v>35.659999999999997</v>
      </c>
      <c r="DC413">
        <f>ROUND((ROUND(AT413*AG413,2)*ROUND((0.2+1),7)),2)</f>
        <v>0</v>
      </c>
      <c r="DD413" t="s">
        <v>3</v>
      </c>
      <c r="DE413" t="s">
        <v>3</v>
      </c>
      <c r="DF413">
        <f>ROUND(ROUND(AE413,0)*CX413,0)</f>
        <v>0</v>
      </c>
      <c r="DG413">
        <f>ROUND(ROUND(AF413,0)*CX413,0)</f>
        <v>0</v>
      </c>
      <c r="DH413">
        <f>ROUND(ROUND(AG413,0)*CX413,0)</f>
        <v>0</v>
      </c>
      <c r="DI413">
        <f>ROUND(ROUND(AH413,0)*CX413,0)</f>
        <v>72</v>
      </c>
      <c r="DJ413">
        <f>DI413</f>
        <v>72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ROW(Source!A265)</f>
        <v>265</v>
      </c>
      <c r="B414">
        <v>64877767</v>
      </c>
      <c r="C414">
        <v>64878555</v>
      </c>
      <c r="D414">
        <v>29412067</v>
      </c>
      <c r="E414">
        <v>1</v>
      </c>
      <c r="F414">
        <v>1</v>
      </c>
      <c r="G414">
        <v>1</v>
      </c>
      <c r="H414">
        <v>1</v>
      </c>
      <c r="I414" t="s">
        <v>937</v>
      </c>
      <c r="J414" t="s">
        <v>3</v>
      </c>
      <c r="K414" t="s">
        <v>938</v>
      </c>
      <c r="L414">
        <v>1369</v>
      </c>
      <c r="N414">
        <v>1013</v>
      </c>
      <c r="O414" t="s">
        <v>692</v>
      </c>
      <c r="P414" t="s">
        <v>692</v>
      </c>
      <c r="Q414">
        <v>1</v>
      </c>
      <c r="W414">
        <v>0</v>
      </c>
      <c r="X414">
        <v>-492150492</v>
      </c>
      <c r="Y414">
        <f>(AT414*ROUND((0.2+1),7))</f>
        <v>2.6880000000000002</v>
      </c>
      <c r="AA414">
        <v>0</v>
      </c>
      <c r="AB414">
        <v>0</v>
      </c>
      <c r="AC414">
        <v>0</v>
      </c>
      <c r="AD414">
        <v>15.49</v>
      </c>
      <c r="AE414">
        <v>0</v>
      </c>
      <c r="AF414">
        <v>0</v>
      </c>
      <c r="AG414">
        <v>0</v>
      </c>
      <c r="AH414">
        <v>15.49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2.2400000000000002</v>
      </c>
      <c r="AU414" t="s">
        <v>27</v>
      </c>
      <c r="AV414">
        <v>1</v>
      </c>
      <c r="AW414">
        <v>2</v>
      </c>
      <c r="AX414">
        <v>64878561</v>
      </c>
      <c r="AY414">
        <v>1</v>
      </c>
      <c r="AZ414">
        <v>0</v>
      </c>
      <c r="BA414">
        <v>422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U414">
        <f>ROUND(AT414*Source!I265*AH414*AL414,0)</f>
        <v>69</v>
      </c>
      <c r="CV414">
        <f>ROUND(Y414*Source!I265,7)</f>
        <v>5.3760000000000003</v>
      </c>
      <c r="CW414">
        <v>0</v>
      </c>
      <c r="CX414">
        <f>ROUND(Y414*Source!I265,7)</f>
        <v>5.3760000000000003</v>
      </c>
      <c r="CY414">
        <f>AD414</f>
        <v>15.49</v>
      </c>
      <c r="CZ414">
        <f>AH414</f>
        <v>15.49</v>
      </c>
      <c r="DA414">
        <f>AL414</f>
        <v>1</v>
      </c>
      <c r="DB414">
        <f>ROUND((ROUND(AT414*CZ414,2)*ROUND((0.2+1),7)),2)</f>
        <v>41.64</v>
      </c>
      <c r="DC414">
        <f>ROUND((ROUND(AT414*AG414,2)*ROUND((0.2+1),7)),2)</f>
        <v>0</v>
      </c>
      <c r="DD414" t="s">
        <v>3</v>
      </c>
      <c r="DE414" t="s">
        <v>3</v>
      </c>
      <c r="DF414">
        <f>ROUND(ROUND(AE414,0)*CX414,0)</f>
        <v>0</v>
      </c>
      <c r="DG414">
        <f>ROUND(ROUND(AF414,0)*CX414,0)</f>
        <v>0</v>
      </c>
      <c r="DH414">
        <f>ROUND(ROUND(AG414,0)*CX414,0)</f>
        <v>0</v>
      </c>
      <c r="DI414">
        <f>ROUND(ROUND(AH414,0)*CX414,0)</f>
        <v>81</v>
      </c>
      <c r="DJ414">
        <f>DI414</f>
        <v>81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ROW(Source!A265)</f>
        <v>265</v>
      </c>
      <c r="B415">
        <v>64877767</v>
      </c>
      <c r="C415">
        <v>64878555</v>
      </c>
      <c r="D415">
        <v>29174908</v>
      </c>
      <c r="E415">
        <v>1</v>
      </c>
      <c r="F415">
        <v>1</v>
      </c>
      <c r="G415">
        <v>1</v>
      </c>
      <c r="H415">
        <v>2</v>
      </c>
      <c r="I415" t="s">
        <v>931</v>
      </c>
      <c r="J415" t="s">
        <v>932</v>
      </c>
      <c r="K415" t="s">
        <v>933</v>
      </c>
      <c r="L415">
        <v>1368</v>
      </c>
      <c r="N415">
        <v>1011</v>
      </c>
      <c r="O415" t="s">
        <v>698</v>
      </c>
      <c r="P415" t="s">
        <v>698</v>
      </c>
      <c r="Q415">
        <v>1</v>
      </c>
      <c r="W415">
        <v>0</v>
      </c>
      <c r="X415">
        <v>649387886</v>
      </c>
      <c r="Y415">
        <f>(AT415*ROUND((0.2+1),7))</f>
        <v>1.476</v>
      </c>
      <c r="AA415">
        <v>0</v>
      </c>
      <c r="AB415">
        <v>18.8</v>
      </c>
      <c r="AC415">
        <v>0</v>
      </c>
      <c r="AD415">
        <v>0</v>
      </c>
      <c r="AE415">
        <v>0</v>
      </c>
      <c r="AF415">
        <v>10.62</v>
      </c>
      <c r="AG415">
        <v>0</v>
      </c>
      <c r="AH415">
        <v>0</v>
      </c>
      <c r="AI415">
        <v>1</v>
      </c>
      <c r="AJ415">
        <v>1.77</v>
      </c>
      <c r="AK415">
        <v>50.93</v>
      </c>
      <c r="AL415">
        <v>1</v>
      </c>
      <c r="AM415">
        <v>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1.23</v>
      </c>
      <c r="AU415" t="s">
        <v>27</v>
      </c>
      <c r="AV415">
        <v>0</v>
      </c>
      <c r="AW415">
        <v>2</v>
      </c>
      <c r="AX415">
        <v>64878562</v>
      </c>
      <c r="AY415">
        <v>1</v>
      </c>
      <c r="AZ415">
        <v>0</v>
      </c>
      <c r="BA415">
        <v>423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f>ROUND(Y415*Source!I265*DO415,7)</f>
        <v>0</v>
      </c>
      <c r="CX415">
        <f>ROUND(Y415*Source!I265,7)</f>
        <v>2.952</v>
      </c>
      <c r="CY415">
        <f>AB415</f>
        <v>18.8</v>
      </c>
      <c r="CZ415">
        <f>AF415</f>
        <v>10.62</v>
      </c>
      <c r="DA415">
        <f>AJ415</f>
        <v>1.77</v>
      </c>
      <c r="DB415">
        <f>ROUND((ROUND(AT415*CZ415,2)*ROUND((0.2+1),7)),2)</f>
        <v>15.67</v>
      </c>
      <c r="DC415">
        <f>ROUND((ROUND(AT415*AG415,2)*ROUND((0.2+1),7)),2)</f>
        <v>0</v>
      </c>
      <c r="DD415" t="s">
        <v>3</v>
      </c>
      <c r="DE415" t="s">
        <v>3</v>
      </c>
      <c r="DF415">
        <f>ROUND(ROUND(AE415,0)*CX415,0)</f>
        <v>0</v>
      </c>
      <c r="DG415">
        <f>ROUND(ROUND(AF415*AJ415,0)*CX415,0)</f>
        <v>56</v>
      </c>
      <c r="DH415">
        <f>ROUND(ROUND(AG415*AK415,0)*CX415,0)</f>
        <v>0</v>
      </c>
      <c r="DI415">
        <f>ROUND(ROUND(AH415,0)*CX415,0)</f>
        <v>0</v>
      </c>
      <c r="DJ415">
        <f>DG415</f>
        <v>56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ROW(Source!A265)</f>
        <v>265</v>
      </c>
      <c r="B416">
        <v>64877767</v>
      </c>
      <c r="C416">
        <v>64878555</v>
      </c>
      <c r="D416">
        <v>29171808</v>
      </c>
      <c r="E416">
        <v>1</v>
      </c>
      <c r="F416">
        <v>1</v>
      </c>
      <c r="G416">
        <v>1</v>
      </c>
      <c r="H416">
        <v>3</v>
      </c>
      <c r="I416" t="s">
        <v>783</v>
      </c>
      <c r="J416" t="s">
        <v>784</v>
      </c>
      <c r="K416" t="s">
        <v>785</v>
      </c>
      <c r="L416">
        <v>1374</v>
      </c>
      <c r="N416">
        <v>1013</v>
      </c>
      <c r="O416" t="s">
        <v>786</v>
      </c>
      <c r="P416" t="s">
        <v>786</v>
      </c>
      <c r="Q416">
        <v>1</v>
      </c>
      <c r="W416">
        <v>0</v>
      </c>
      <c r="X416">
        <v>-915781824</v>
      </c>
      <c r="Y416">
        <f>AT416</f>
        <v>1.29</v>
      </c>
      <c r="AA416">
        <v>1</v>
      </c>
      <c r="AB416">
        <v>0</v>
      </c>
      <c r="AC416">
        <v>0</v>
      </c>
      <c r="AD416">
        <v>0</v>
      </c>
      <c r="AE416">
        <v>1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1.29</v>
      </c>
      <c r="AU416" t="s">
        <v>3</v>
      </c>
      <c r="AV416">
        <v>0</v>
      </c>
      <c r="AW416">
        <v>2</v>
      </c>
      <c r="AX416">
        <v>64878563</v>
      </c>
      <c r="AY416">
        <v>1</v>
      </c>
      <c r="AZ416">
        <v>0</v>
      </c>
      <c r="BA416">
        <v>424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ROUND(Y416*Source!I265,7)</f>
        <v>2.58</v>
      </c>
      <c r="CY416">
        <f>AA416</f>
        <v>1</v>
      </c>
      <c r="CZ416">
        <f>AE416</f>
        <v>1</v>
      </c>
      <c r="DA416">
        <f>AI416</f>
        <v>1</v>
      </c>
      <c r="DB416">
        <f>ROUND(ROUND(AT416*CZ416,2),2)</f>
        <v>1.29</v>
      </c>
      <c r="DC416">
        <f>ROUND(ROUND(AT416*AG416,2),2)</f>
        <v>0</v>
      </c>
      <c r="DD416" t="s">
        <v>3</v>
      </c>
      <c r="DE416" t="s">
        <v>3</v>
      </c>
      <c r="DF416">
        <f>ROUND(ROUND(AE416,0)*CX416,0)</f>
        <v>3</v>
      </c>
      <c r="DG416">
        <f>ROUND(ROUND(AF416,0)*CX416,0)</f>
        <v>0</v>
      </c>
      <c r="DH416">
        <f>ROUND(ROUND(AG416,0)*CX416,0)</f>
        <v>0</v>
      </c>
      <c r="DI416">
        <f>ROUND(ROUND(AH416,0)*CX416,0)</f>
        <v>0</v>
      </c>
      <c r="DJ416">
        <f>DF416</f>
        <v>3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ROW(Source!A302)</f>
        <v>302</v>
      </c>
      <c r="B417">
        <v>64877770</v>
      </c>
      <c r="C417">
        <v>64878565</v>
      </c>
      <c r="D417">
        <v>29365131</v>
      </c>
      <c r="E417">
        <v>1</v>
      </c>
      <c r="F417">
        <v>1</v>
      </c>
      <c r="G417">
        <v>1</v>
      </c>
      <c r="H417">
        <v>1</v>
      </c>
      <c r="I417" t="s">
        <v>943</v>
      </c>
      <c r="J417" t="s">
        <v>3</v>
      </c>
      <c r="K417" t="s">
        <v>944</v>
      </c>
      <c r="L417">
        <v>1369</v>
      </c>
      <c r="N417">
        <v>1013</v>
      </c>
      <c r="O417" t="s">
        <v>692</v>
      </c>
      <c r="P417" t="s">
        <v>692</v>
      </c>
      <c r="Q417">
        <v>1</v>
      </c>
      <c r="W417">
        <v>0</v>
      </c>
      <c r="X417">
        <v>250948027</v>
      </c>
      <c r="Y417">
        <f>(AT417*ROUND((0.2+1),7))</f>
        <v>20.399999999999999</v>
      </c>
      <c r="AA417">
        <v>0</v>
      </c>
      <c r="AB417">
        <v>0</v>
      </c>
      <c r="AC417">
        <v>0</v>
      </c>
      <c r="AD417">
        <v>8.86</v>
      </c>
      <c r="AE417">
        <v>0</v>
      </c>
      <c r="AF417">
        <v>0</v>
      </c>
      <c r="AG417">
        <v>0</v>
      </c>
      <c r="AH417">
        <v>8.86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17</v>
      </c>
      <c r="AU417" t="s">
        <v>27</v>
      </c>
      <c r="AV417">
        <v>1</v>
      </c>
      <c r="AW417">
        <v>2</v>
      </c>
      <c r="AX417">
        <v>64878579</v>
      </c>
      <c r="AY417">
        <v>1</v>
      </c>
      <c r="AZ417">
        <v>0</v>
      </c>
      <c r="BA417">
        <v>425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U417">
        <f>ROUND(AT417*Source!I302*AH417*AL417,0)</f>
        <v>697</v>
      </c>
      <c r="CV417">
        <f>ROUND(Y417*Source!I302,7)</f>
        <v>94.441800000000001</v>
      </c>
      <c r="CW417">
        <v>0</v>
      </c>
      <c r="CX417">
        <f>ROUND(Y417*Source!I302,7)</f>
        <v>94.441800000000001</v>
      </c>
      <c r="CY417">
        <f>AD417</f>
        <v>8.86</v>
      </c>
      <c r="CZ417">
        <f>AH417</f>
        <v>8.86</v>
      </c>
      <c r="DA417">
        <f>AL417</f>
        <v>1</v>
      </c>
      <c r="DB417">
        <f>ROUND((ROUND(AT417*CZ417,2)*ROUND((0.2+1),7)),2)</f>
        <v>180.74</v>
      </c>
      <c r="DC417">
        <f>ROUND((ROUND(AT417*AG417,2)*ROUND((0.2+1),7)),2)</f>
        <v>0</v>
      </c>
      <c r="DD417" t="s">
        <v>3</v>
      </c>
      <c r="DE417" t="s">
        <v>3</v>
      </c>
      <c r="DF417">
        <f t="shared" ref="DF417:DF429" si="97">ROUND(ROUND(AE417,2)*CX417,2)</f>
        <v>0</v>
      </c>
      <c r="DG417">
        <f t="shared" ref="DG417:DG429" si="98">ROUND(ROUND(AF417,2)*CX417,2)</f>
        <v>0</v>
      </c>
      <c r="DH417">
        <f t="shared" ref="DH417:DH429" si="99">ROUND(ROUND(AG417,2)*CX417,2)</f>
        <v>0</v>
      </c>
      <c r="DI417">
        <f t="shared" ref="DI417:DI429" si="100">ROUND(ROUND(AH417,2)*CX417,2)</f>
        <v>836.75</v>
      </c>
      <c r="DJ417">
        <f>DI417</f>
        <v>836.75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ROW(Source!A302)</f>
        <v>302</v>
      </c>
      <c r="B418">
        <v>64877770</v>
      </c>
      <c r="C418">
        <v>64878565</v>
      </c>
      <c r="D418">
        <v>121548</v>
      </c>
      <c r="E418">
        <v>1</v>
      </c>
      <c r="F418">
        <v>1</v>
      </c>
      <c r="G418">
        <v>1</v>
      </c>
      <c r="H418">
        <v>1</v>
      </c>
      <c r="I418" t="s">
        <v>38</v>
      </c>
      <c r="J418" t="s">
        <v>3</v>
      </c>
      <c r="K418" t="s">
        <v>693</v>
      </c>
      <c r="L418">
        <v>608254</v>
      </c>
      <c r="N418">
        <v>1013</v>
      </c>
      <c r="O418" t="s">
        <v>694</v>
      </c>
      <c r="P418" t="s">
        <v>694</v>
      </c>
      <c r="Q418">
        <v>1</v>
      </c>
      <c r="W418">
        <v>0</v>
      </c>
      <c r="X418">
        <v>-185737400</v>
      </c>
      <c r="Y418">
        <f>(AT418*ROUND((0.2+1),7))</f>
        <v>2.5920000000000001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2.16</v>
      </c>
      <c r="AU418" t="s">
        <v>27</v>
      </c>
      <c r="AV418">
        <v>2</v>
      </c>
      <c r="AW418">
        <v>2</v>
      </c>
      <c r="AX418">
        <v>64878580</v>
      </c>
      <c r="AY418">
        <v>1</v>
      </c>
      <c r="AZ418">
        <v>0</v>
      </c>
      <c r="BA418">
        <v>426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ROUND(Y418*Source!I302,7)</f>
        <v>11.999663999999999</v>
      </c>
      <c r="CY418">
        <f>AD418</f>
        <v>0</v>
      </c>
      <c r="CZ418">
        <f>AH418</f>
        <v>0</v>
      </c>
      <c r="DA418">
        <f>AL418</f>
        <v>1</v>
      </c>
      <c r="DB418">
        <f>ROUND((ROUND(AT418*CZ418,2)*ROUND((0.2+1),7)),2)</f>
        <v>0</v>
      </c>
      <c r="DC418">
        <f>ROUND((ROUND(AT418*AG418,2)*ROUND((0.2+1),7)),2)</f>
        <v>0</v>
      </c>
      <c r="DD418" t="s">
        <v>3</v>
      </c>
      <c r="DE418" t="s">
        <v>3</v>
      </c>
      <c r="DF418">
        <f t="shared" si="97"/>
        <v>0</v>
      </c>
      <c r="DG418">
        <f t="shared" si="98"/>
        <v>0</v>
      </c>
      <c r="DH418">
        <f t="shared" si="99"/>
        <v>0</v>
      </c>
      <c r="DI418">
        <f t="shared" si="100"/>
        <v>0</v>
      </c>
      <c r="DJ418">
        <f>DI418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ROW(Source!A302)</f>
        <v>302</v>
      </c>
      <c r="B419">
        <v>64877770</v>
      </c>
      <c r="C419">
        <v>64878565</v>
      </c>
      <c r="D419">
        <v>29173740</v>
      </c>
      <c r="E419">
        <v>1</v>
      </c>
      <c r="F419">
        <v>1</v>
      </c>
      <c r="G419">
        <v>1</v>
      </c>
      <c r="H419">
        <v>2</v>
      </c>
      <c r="I419" t="s">
        <v>774</v>
      </c>
      <c r="J419" t="s">
        <v>775</v>
      </c>
      <c r="K419" t="s">
        <v>776</v>
      </c>
      <c r="L419">
        <v>1368</v>
      </c>
      <c r="N419">
        <v>1011</v>
      </c>
      <c r="O419" t="s">
        <v>698</v>
      </c>
      <c r="P419" t="s">
        <v>698</v>
      </c>
      <c r="Q419">
        <v>1</v>
      </c>
      <c r="W419">
        <v>0</v>
      </c>
      <c r="X419">
        <v>-1124298</v>
      </c>
      <c r="Y419">
        <f>(AT419*ROUND((0.2+1),7))</f>
        <v>2.5920000000000001</v>
      </c>
      <c r="AA419">
        <v>0</v>
      </c>
      <c r="AB419">
        <v>110.86</v>
      </c>
      <c r="AC419">
        <v>11.6</v>
      </c>
      <c r="AD419">
        <v>0</v>
      </c>
      <c r="AE419">
        <v>0</v>
      </c>
      <c r="AF419">
        <v>110.86</v>
      </c>
      <c r="AG419">
        <v>11.6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2.16</v>
      </c>
      <c r="AU419" t="s">
        <v>27</v>
      </c>
      <c r="AV419">
        <v>0</v>
      </c>
      <c r="AW419">
        <v>2</v>
      </c>
      <c r="AX419">
        <v>64878581</v>
      </c>
      <c r="AY419">
        <v>1</v>
      </c>
      <c r="AZ419">
        <v>0</v>
      </c>
      <c r="BA419">
        <v>427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ROUND(Y419*Source!I302*DO419,7)</f>
        <v>0</v>
      </c>
      <c r="CX419">
        <f>ROUND(Y419*Source!I302,7)</f>
        <v>11.999663999999999</v>
      </c>
      <c r="CY419">
        <f>AB419</f>
        <v>110.86</v>
      </c>
      <c r="CZ419">
        <f>AF419</f>
        <v>110.86</v>
      </c>
      <c r="DA419">
        <f>AJ419</f>
        <v>1</v>
      </c>
      <c r="DB419">
        <f>ROUND((ROUND(AT419*CZ419,2)*ROUND((0.2+1),7)),2)</f>
        <v>287.35000000000002</v>
      </c>
      <c r="DC419">
        <f>ROUND((ROUND(AT419*AG419,2)*ROUND((0.2+1),7)),2)</f>
        <v>30.07</v>
      </c>
      <c r="DD419" t="s">
        <v>3</v>
      </c>
      <c r="DE419" t="s">
        <v>3</v>
      </c>
      <c r="DF419">
        <f t="shared" si="97"/>
        <v>0</v>
      </c>
      <c r="DG419">
        <f t="shared" si="98"/>
        <v>1330.28</v>
      </c>
      <c r="DH419">
        <f t="shared" si="99"/>
        <v>139.19999999999999</v>
      </c>
      <c r="DI419">
        <f t="shared" si="100"/>
        <v>0</v>
      </c>
      <c r="DJ419">
        <f>DG419</f>
        <v>1330.28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ROW(Source!A302)</f>
        <v>302</v>
      </c>
      <c r="B420">
        <v>64877770</v>
      </c>
      <c r="C420">
        <v>64878565</v>
      </c>
      <c r="D420">
        <v>29114247</v>
      </c>
      <c r="E420">
        <v>1</v>
      </c>
      <c r="F420">
        <v>1</v>
      </c>
      <c r="G420">
        <v>1</v>
      </c>
      <c r="H420">
        <v>3</v>
      </c>
      <c r="I420" t="s">
        <v>945</v>
      </c>
      <c r="J420" t="s">
        <v>946</v>
      </c>
      <c r="K420" t="s">
        <v>947</v>
      </c>
      <c r="L420">
        <v>1348</v>
      </c>
      <c r="N420">
        <v>1009</v>
      </c>
      <c r="O420" t="s">
        <v>155</v>
      </c>
      <c r="P420" t="s">
        <v>155</v>
      </c>
      <c r="Q420">
        <v>1000</v>
      </c>
      <c r="W420">
        <v>0</v>
      </c>
      <c r="X420">
        <v>969423507</v>
      </c>
      <c r="Y420">
        <f t="shared" ref="Y420:Y429" si="101">AT420</f>
        <v>1.7000000000000001E-4</v>
      </c>
      <c r="AA420">
        <v>9040.01</v>
      </c>
      <c r="AB420">
        <v>0</v>
      </c>
      <c r="AC420">
        <v>0</v>
      </c>
      <c r="AD420">
        <v>0</v>
      </c>
      <c r="AE420">
        <v>9040.01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1.7000000000000001E-4</v>
      </c>
      <c r="AU420" t="s">
        <v>3</v>
      </c>
      <c r="AV420">
        <v>0</v>
      </c>
      <c r="AW420">
        <v>2</v>
      </c>
      <c r="AX420">
        <v>64878582</v>
      </c>
      <c r="AY420">
        <v>1</v>
      </c>
      <c r="AZ420">
        <v>0</v>
      </c>
      <c r="BA420">
        <v>428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ROUND(Y420*Source!I302,7)</f>
        <v>7.8700000000000005E-4</v>
      </c>
      <c r="CY420">
        <f t="shared" ref="CY420:CY429" si="102">AA420</f>
        <v>9040.01</v>
      </c>
      <c r="CZ420">
        <f t="shared" ref="CZ420:CZ429" si="103">AE420</f>
        <v>9040.01</v>
      </c>
      <c r="DA420">
        <f t="shared" ref="DA420:DA429" si="104">AI420</f>
        <v>1</v>
      </c>
      <c r="DB420">
        <f t="shared" ref="DB420:DB429" si="105">ROUND(ROUND(AT420*CZ420,2),2)</f>
        <v>1.54</v>
      </c>
      <c r="DC420">
        <f t="shared" ref="DC420:DC429" si="106">ROUND(ROUND(AT420*AG420,2),2)</f>
        <v>0</v>
      </c>
      <c r="DD420" t="s">
        <v>3</v>
      </c>
      <c r="DE420" t="s">
        <v>3</v>
      </c>
      <c r="DF420">
        <f t="shared" si="97"/>
        <v>7.11</v>
      </c>
      <c r="DG420">
        <f t="shared" si="98"/>
        <v>0</v>
      </c>
      <c r="DH420">
        <f t="shared" si="99"/>
        <v>0</v>
      </c>
      <c r="DI420">
        <f t="shared" si="100"/>
        <v>0</v>
      </c>
      <c r="DJ420">
        <f t="shared" ref="DJ420:DJ429" si="107">DF420</f>
        <v>7.11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ROW(Source!A302)</f>
        <v>302</v>
      </c>
      <c r="B421">
        <v>64877770</v>
      </c>
      <c r="C421">
        <v>64878565</v>
      </c>
      <c r="D421">
        <v>29108232</v>
      </c>
      <c r="E421">
        <v>1</v>
      </c>
      <c r="F421">
        <v>1</v>
      </c>
      <c r="G421">
        <v>1</v>
      </c>
      <c r="H421">
        <v>3</v>
      </c>
      <c r="I421" t="s">
        <v>948</v>
      </c>
      <c r="J421" t="s">
        <v>949</v>
      </c>
      <c r="K421" t="s">
        <v>950</v>
      </c>
      <c r="L421">
        <v>1358</v>
      </c>
      <c r="N421">
        <v>1010</v>
      </c>
      <c r="O421" t="s">
        <v>405</v>
      </c>
      <c r="P421" t="s">
        <v>405</v>
      </c>
      <c r="Q421">
        <v>10</v>
      </c>
      <c r="W421">
        <v>0</v>
      </c>
      <c r="X421">
        <v>1481426521</v>
      </c>
      <c r="Y421">
        <f t="shared" si="101"/>
        <v>2E-3</v>
      </c>
      <c r="AA421">
        <v>72.2</v>
      </c>
      <c r="AB421">
        <v>0</v>
      </c>
      <c r="AC421">
        <v>0</v>
      </c>
      <c r="AD421">
        <v>0</v>
      </c>
      <c r="AE421">
        <v>72.2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2E-3</v>
      </c>
      <c r="AU421" t="s">
        <v>3</v>
      </c>
      <c r="AV421">
        <v>0</v>
      </c>
      <c r="AW421">
        <v>2</v>
      </c>
      <c r="AX421">
        <v>64878583</v>
      </c>
      <c r="AY421">
        <v>1</v>
      </c>
      <c r="AZ421">
        <v>0</v>
      </c>
      <c r="BA421">
        <v>429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ROUND(Y421*Source!I302,7)</f>
        <v>9.2589999999999999E-3</v>
      </c>
      <c r="CY421">
        <f t="shared" si="102"/>
        <v>72.2</v>
      </c>
      <c r="CZ421">
        <f t="shared" si="103"/>
        <v>72.2</v>
      </c>
      <c r="DA421">
        <f t="shared" si="104"/>
        <v>1</v>
      </c>
      <c r="DB421">
        <f t="shared" si="105"/>
        <v>0.14000000000000001</v>
      </c>
      <c r="DC421">
        <f t="shared" si="106"/>
        <v>0</v>
      </c>
      <c r="DD421" t="s">
        <v>3</v>
      </c>
      <c r="DE421" t="s">
        <v>3</v>
      </c>
      <c r="DF421">
        <f t="shared" si="97"/>
        <v>0.67</v>
      </c>
      <c r="DG421">
        <f t="shared" si="98"/>
        <v>0</v>
      </c>
      <c r="DH421">
        <f t="shared" si="99"/>
        <v>0</v>
      </c>
      <c r="DI421">
        <f t="shared" si="100"/>
        <v>0</v>
      </c>
      <c r="DJ421">
        <f t="shared" si="107"/>
        <v>0.67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ROW(Source!A302)</f>
        <v>302</v>
      </c>
      <c r="B422">
        <v>64877770</v>
      </c>
      <c r="C422">
        <v>64878565</v>
      </c>
      <c r="D422">
        <v>29110832</v>
      </c>
      <c r="E422">
        <v>1</v>
      </c>
      <c r="F422">
        <v>1</v>
      </c>
      <c r="G422">
        <v>1</v>
      </c>
      <c r="H422">
        <v>3</v>
      </c>
      <c r="I422" t="s">
        <v>951</v>
      </c>
      <c r="J422" t="s">
        <v>952</v>
      </c>
      <c r="K422" t="s">
        <v>953</v>
      </c>
      <c r="L422">
        <v>1346</v>
      </c>
      <c r="N422">
        <v>1009</v>
      </c>
      <c r="O422" t="s">
        <v>258</v>
      </c>
      <c r="P422" t="s">
        <v>258</v>
      </c>
      <c r="Q422">
        <v>1</v>
      </c>
      <c r="W422">
        <v>0</v>
      </c>
      <c r="X422">
        <v>-720761017</v>
      </c>
      <c r="Y422">
        <f t="shared" si="101"/>
        <v>2E-3</v>
      </c>
      <c r="AA422">
        <v>67.989999999999995</v>
      </c>
      <c r="AB422">
        <v>0</v>
      </c>
      <c r="AC422">
        <v>0</v>
      </c>
      <c r="AD422">
        <v>0</v>
      </c>
      <c r="AE422">
        <v>67.989999999999995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2E-3</v>
      </c>
      <c r="AU422" t="s">
        <v>3</v>
      </c>
      <c r="AV422">
        <v>0</v>
      </c>
      <c r="AW422">
        <v>2</v>
      </c>
      <c r="AX422">
        <v>64878584</v>
      </c>
      <c r="AY422">
        <v>1</v>
      </c>
      <c r="AZ422">
        <v>0</v>
      </c>
      <c r="BA422">
        <v>430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ROUND(Y422*Source!I302,7)</f>
        <v>9.2589999999999999E-3</v>
      </c>
      <c r="CY422">
        <f t="shared" si="102"/>
        <v>67.989999999999995</v>
      </c>
      <c r="CZ422">
        <f t="shared" si="103"/>
        <v>67.989999999999995</v>
      </c>
      <c r="DA422">
        <f t="shared" si="104"/>
        <v>1</v>
      </c>
      <c r="DB422">
        <f t="shared" si="105"/>
        <v>0.14000000000000001</v>
      </c>
      <c r="DC422">
        <f t="shared" si="106"/>
        <v>0</v>
      </c>
      <c r="DD422" t="s">
        <v>3</v>
      </c>
      <c r="DE422" t="s">
        <v>3</v>
      </c>
      <c r="DF422">
        <f t="shared" si="97"/>
        <v>0.63</v>
      </c>
      <c r="DG422">
        <f t="shared" si="98"/>
        <v>0</v>
      </c>
      <c r="DH422">
        <f t="shared" si="99"/>
        <v>0</v>
      </c>
      <c r="DI422">
        <f t="shared" si="100"/>
        <v>0</v>
      </c>
      <c r="DJ422">
        <f t="shared" si="107"/>
        <v>0.63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ROW(Source!A302)</f>
        <v>302</v>
      </c>
      <c r="B423">
        <v>64877770</v>
      </c>
      <c r="C423">
        <v>64878565</v>
      </c>
      <c r="D423">
        <v>29121222</v>
      </c>
      <c r="E423">
        <v>1</v>
      </c>
      <c r="F423">
        <v>1</v>
      </c>
      <c r="G423">
        <v>1</v>
      </c>
      <c r="H423">
        <v>3</v>
      </c>
      <c r="I423" t="s">
        <v>954</v>
      </c>
      <c r="J423" t="s">
        <v>955</v>
      </c>
      <c r="K423" t="s">
        <v>956</v>
      </c>
      <c r="L423">
        <v>1355</v>
      </c>
      <c r="N423">
        <v>1010</v>
      </c>
      <c r="O423" t="s">
        <v>387</v>
      </c>
      <c r="P423" t="s">
        <v>387</v>
      </c>
      <c r="Q423">
        <v>100</v>
      </c>
      <c r="W423">
        <v>0</v>
      </c>
      <c r="X423">
        <v>-674637008</v>
      </c>
      <c r="Y423">
        <f t="shared" si="101"/>
        <v>2.53E-2</v>
      </c>
      <c r="AA423">
        <v>164</v>
      </c>
      <c r="AB423">
        <v>0</v>
      </c>
      <c r="AC423">
        <v>0</v>
      </c>
      <c r="AD423">
        <v>0</v>
      </c>
      <c r="AE423">
        <v>164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2.53E-2</v>
      </c>
      <c r="AU423" t="s">
        <v>3</v>
      </c>
      <c r="AV423">
        <v>0</v>
      </c>
      <c r="AW423">
        <v>2</v>
      </c>
      <c r="AX423">
        <v>64878585</v>
      </c>
      <c r="AY423">
        <v>1</v>
      </c>
      <c r="AZ423">
        <v>0</v>
      </c>
      <c r="BA423">
        <v>431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ROUND(Y423*Source!I302,7)</f>
        <v>0.11712640000000001</v>
      </c>
      <c r="CY423">
        <f t="shared" si="102"/>
        <v>164</v>
      </c>
      <c r="CZ423">
        <f t="shared" si="103"/>
        <v>164</v>
      </c>
      <c r="DA423">
        <f t="shared" si="104"/>
        <v>1</v>
      </c>
      <c r="DB423">
        <f t="shared" si="105"/>
        <v>4.1500000000000004</v>
      </c>
      <c r="DC423">
        <f t="shared" si="106"/>
        <v>0</v>
      </c>
      <c r="DD423" t="s">
        <v>3</v>
      </c>
      <c r="DE423" t="s">
        <v>3</v>
      </c>
      <c r="DF423">
        <f t="shared" si="97"/>
        <v>19.21</v>
      </c>
      <c r="DG423">
        <f t="shared" si="98"/>
        <v>0</v>
      </c>
      <c r="DH423">
        <f t="shared" si="99"/>
        <v>0</v>
      </c>
      <c r="DI423">
        <f t="shared" si="100"/>
        <v>0</v>
      </c>
      <c r="DJ423">
        <f t="shared" si="107"/>
        <v>19.21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ROW(Source!A302)</f>
        <v>302</v>
      </c>
      <c r="B424">
        <v>64877770</v>
      </c>
      <c r="C424">
        <v>64878565</v>
      </c>
      <c r="D424">
        <v>29121321</v>
      </c>
      <c r="E424">
        <v>1</v>
      </c>
      <c r="F424">
        <v>1</v>
      </c>
      <c r="G424">
        <v>1</v>
      </c>
      <c r="H424">
        <v>3</v>
      </c>
      <c r="I424" t="s">
        <v>957</v>
      </c>
      <c r="J424" t="s">
        <v>958</v>
      </c>
      <c r="K424" t="s">
        <v>959</v>
      </c>
      <c r="L424">
        <v>1355</v>
      </c>
      <c r="N424">
        <v>1010</v>
      </c>
      <c r="O424" t="s">
        <v>387</v>
      </c>
      <c r="P424" t="s">
        <v>387</v>
      </c>
      <c r="Q424">
        <v>100</v>
      </c>
      <c r="W424">
        <v>0</v>
      </c>
      <c r="X424">
        <v>-1786150</v>
      </c>
      <c r="Y424">
        <f t="shared" si="101"/>
        <v>1.7999999999999999E-2</v>
      </c>
      <c r="AA424">
        <v>903.43</v>
      </c>
      <c r="AB424">
        <v>0</v>
      </c>
      <c r="AC424">
        <v>0</v>
      </c>
      <c r="AD424">
        <v>0</v>
      </c>
      <c r="AE424">
        <v>903.43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1.7999999999999999E-2</v>
      </c>
      <c r="AU424" t="s">
        <v>3</v>
      </c>
      <c r="AV424">
        <v>0</v>
      </c>
      <c r="AW424">
        <v>2</v>
      </c>
      <c r="AX424">
        <v>64878586</v>
      </c>
      <c r="AY424">
        <v>1</v>
      </c>
      <c r="AZ424">
        <v>0</v>
      </c>
      <c r="BA424">
        <v>432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ROUND(Y424*Source!I302,7)</f>
        <v>8.3331000000000002E-2</v>
      </c>
      <c r="CY424">
        <f t="shared" si="102"/>
        <v>903.43</v>
      </c>
      <c r="CZ424">
        <f t="shared" si="103"/>
        <v>903.43</v>
      </c>
      <c r="DA424">
        <f t="shared" si="104"/>
        <v>1</v>
      </c>
      <c r="DB424">
        <f t="shared" si="105"/>
        <v>16.260000000000002</v>
      </c>
      <c r="DC424">
        <f t="shared" si="106"/>
        <v>0</v>
      </c>
      <c r="DD424" t="s">
        <v>3</v>
      </c>
      <c r="DE424" t="s">
        <v>3</v>
      </c>
      <c r="DF424">
        <f t="shared" si="97"/>
        <v>75.28</v>
      </c>
      <c r="DG424">
        <f t="shared" si="98"/>
        <v>0</v>
      </c>
      <c r="DH424">
        <f t="shared" si="99"/>
        <v>0</v>
      </c>
      <c r="DI424">
        <f t="shared" si="100"/>
        <v>0</v>
      </c>
      <c r="DJ424">
        <f t="shared" si="107"/>
        <v>75.28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ROW(Source!A302)</f>
        <v>302</v>
      </c>
      <c r="B425">
        <v>64877770</v>
      </c>
      <c r="C425">
        <v>64878565</v>
      </c>
      <c r="D425">
        <v>29129108</v>
      </c>
      <c r="E425">
        <v>1</v>
      </c>
      <c r="F425">
        <v>1</v>
      </c>
      <c r="G425">
        <v>1</v>
      </c>
      <c r="H425">
        <v>3</v>
      </c>
      <c r="I425" t="s">
        <v>960</v>
      </c>
      <c r="J425" t="s">
        <v>961</v>
      </c>
      <c r="K425" t="s">
        <v>962</v>
      </c>
      <c r="L425">
        <v>1354</v>
      </c>
      <c r="N425">
        <v>1010</v>
      </c>
      <c r="O425" t="s">
        <v>134</v>
      </c>
      <c r="P425" t="s">
        <v>134</v>
      </c>
      <c r="Q425">
        <v>1</v>
      </c>
      <c r="W425">
        <v>0</v>
      </c>
      <c r="X425">
        <v>1168579961</v>
      </c>
      <c r="Y425">
        <f t="shared" si="101"/>
        <v>0.2</v>
      </c>
      <c r="AA425">
        <v>22.87</v>
      </c>
      <c r="AB425">
        <v>0</v>
      </c>
      <c r="AC425">
        <v>0</v>
      </c>
      <c r="AD425">
        <v>0</v>
      </c>
      <c r="AE425">
        <v>22.87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0.2</v>
      </c>
      <c r="AU425" t="s">
        <v>3</v>
      </c>
      <c r="AV425">
        <v>0</v>
      </c>
      <c r="AW425">
        <v>2</v>
      </c>
      <c r="AX425">
        <v>64878587</v>
      </c>
      <c r="AY425">
        <v>1</v>
      </c>
      <c r="AZ425">
        <v>0</v>
      </c>
      <c r="BA425">
        <v>433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ROUND(Y425*Source!I302,7)</f>
        <v>0.92589999999999995</v>
      </c>
      <c r="CY425">
        <f t="shared" si="102"/>
        <v>22.87</v>
      </c>
      <c r="CZ425">
        <f t="shared" si="103"/>
        <v>22.87</v>
      </c>
      <c r="DA425">
        <f t="shared" si="104"/>
        <v>1</v>
      </c>
      <c r="DB425">
        <f t="shared" si="105"/>
        <v>4.57</v>
      </c>
      <c r="DC425">
        <f t="shared" si="106"/>
        <v>0</v>
      </c>
      <c r="DD425" t="s">
        <v>3</v>
      </c>
      <c r="DE425" t="s">
        <v>3</v>
      </c>
      <c r="DF425">
        <f t="shared" si="97"/>
        <v>21.18</v>
      </c>
      <c r="DG425">
        <f t="shared" si="98"/>
        <v>0</v>
      </c>
      <c r="DH425">
        <f t="shared" si="99"/>
        <v>0</v>
      </c>
      <c r="DI425">
        <f t="shared" si="100"/>
        <v>0</v>
      </c>
      <c r="DJ425">
        <f t="shared" si="107"/>
        <v>21.18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ROW(Source!A302)</f>
        <v>302</v>
      </c>
      <c r="B426">
        <v>64877770</v>
      </c>
      <c r="C426">
        <v>64878565</v>
      </c>
      <c r="D426">
        <v>29163057</v>
      </c>
      <c r="E426">
        <v>1</v>
      </c>
      <c r="F426">
        <v>1</v>
      </c>
      <c r="G426">
        <v>1</v>
      </c>
      <c r="H426">
        <v>3</v>
      </c>
      <c r="I426" t="s">
        <v>963</v>
      </c>
      <c r="J426" t="s">
        <v>964</v>
      </c>
      <c r="K426" t="s">
        <v>965</v>
      </c>
      <c r="L426">
        <v>1302</v>
      </c>
      <c r="N426">
        <v>1003</v>
      </c>
      <c r="O426" t="s">
        <v>370</v>
      </c>
      <c r="P426" t="s">
        <v>370</v>
      </c>
      <c r="Q426">
        <v>10</v>
      </c>
      <c r="W426">
        <v>0</v>
      </c>
      <c r="X426">
        <v>1273005627</v>
      </c>
      <c r="Y426">
        <f t="shared" si="101"/>
        <v>10.5</v>
      </c>
      <c r="AA426">
        <v>81.180000000000007</v>
      </c>
      <c r="AB426">
        <v>0</v>
      </c>
      <c r="AC426">
        <v>0</v>
      </c>
      <c r="AD426">
        <v>0</v>
      </c>
      <c r="AE426">
        <v>81.180000000000007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10.5</v>
      </c>
      <c r="AU426" t="s">
        <v>3</v>
      </c>
      <c r="AV426">
        <v>0</v>
      </c>
      <c r="AW426">
        <v>2</v>
      </c>
      <c r="AX426">
        <v>64878588</v>
      </c>
      <c r="AY426">
        <v>1</v>
      </c>
      <c r="AZ426">
        <v>0</v>
      </c>
      <c r="BA426">
        <v>434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ROUND(Y426*Source!I302,7)</f>
        <v>48.609749999999998</v>
      </c>
      <c r="CY426">
        <f t="shared" si="102"/>
        <v>81.180000000000007</v>
      </c>
      <c r="CZ426">
        <f t="shared" si="103"/>
        <v>81.180000000000007</v>
      </c>
      <c r="DA426">
        <f t="shared" si="104"/>
        <v>1</v>
      </c>
      <c r="DB426">
        <f t="shared" si="105"/>
        <v>852.39</v>
      </c>
      <c r="DC426">
        <f t="shared" si="106"/>
        <v>0</v>
      </c>
      <c r="DD426" t="s">
        <v>3</v>
      </c>
      <c r="DE426" t="s">
        <v>3</v>
      </c>
      <c r="DF426">
        <f t="shared" si="97"/>
        <v>3946.14</v>
      </c>
      <c r="DG426">
        <f t="shared" si="98"/>
        <v>0</v>
      </c>
      <c r="DH426">
        <f t="shared" si="99"/>
        <v>0</v>
      </c>
      <c r="DI426">
        <f t="shared" si="100"/>
        <v>0</v>
      </c>
      <c r="DJ426">
        <f t="shared" si="107"/>
        <v>3946.14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ROW(Source!A302)</f>
        <v>302</v>
      </c>
      <c r="B427">
        <v>64877770</v>
      </c>
      <c r="C427">
        <v>64878565</v>
      </c>
      <c r="D427">
        <v>29163568</v>
      </c>
      <c r="E427">
        <v>1</v>
      </c>
      <c r="F427">
        <v>1</v>
      </c>
      <c r="G427">
        <v>1</v>
      </c>
      <c r="H427">
        <v>3</v>
      </c>
      <c r="I427" t="s">
        <v>966</v>
      </c>
      <c r="J427" t="s">
        <v>967</v>
      </c>
      <c r="K427" t="s">
        <v>968</v>
      </c>
      <c r="L427">
        <v>1346</v>
      </c>
      <c r="N427">
        <v>1009</v>
      </c>
      <c r="O427" t="s">
        <v>258</v>
      </c>
      <c r="P427" t="s">
        <v>258</v>
      </c>
      <c r="Q427">
        <v>1</v>
      </c>
      <c r="W427">
        <v>0</v>
      </c>
      <c r="X427">
        <v>-1254861314</v>
      </c>
      <c r="Y427">
        <f t="shared" si="101"/>
        <v>2.48</v>
      </c>
      <c r="AA427">
        <v>12.58</v>
      </c>
      <c r="AB427">
        <v>0</v>
      </c>
      <c r="AC427">
        <v>0</v>
      </c>
      <c r="AD427">
        <v>0</v>
      </c>
      <c r="AE427">
        <v>12.58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2.48</v>
      </c>
      <c r="AU427" t="s">
        <v>3</v>
      </c>
      <c r="AV427">
        <v>0</v>
      </c>
      <c r="AW427">
        <v>2</v>
      </c>
      <c r="AX427">
        <v>64878589</v>
      </c>
      <c r="AY427">
        <v>1</v>
      </c>
      <c r="AZ427">
        <v>0</v>
      </c>
      <c r="BA427">
        <v>435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ROUND(Y427*Source!I302,7)</f>
        <v>11.481159999999999</v>
      </c>
      <c r="CY427">
        <f t="shared" si="102"/>
        <v>12.58</v>
      </c>
      <c r="CZ427">
        <f t="shared" si="103"/>
        <v>12.58</v>
      </c>
      <c r="DA427">
        <f t="shared" si="104"/>
        <v>1</v>
      </c>
      <c r="DB427">
        <f t="shared" si="105"/>
        <v>31.2</v>
      </c>
      <c r="DC427">
        <f t="shared" si="106"/>
        <v>0</v>
      </c>
      <c r="DD427" t="s">
        <v>3</v>
      </c>
      <c r="DE427" t="s">
        <v>3</v>
      </c>
      <c r="DF427">
        <f t="shared" si="97"/>
        <v>144.43</v>
      </c>
      <c r="DG427">
        <f t="shared" si="98"/>
        <v>0</v>
      </c>
      <c r="DH427">
        <f t="shared" si="99"/>
        <v>0</v>
      </c>
      <c r="DI427">
        <f t="shared" si="100"/>
        <v>0</v>
      </c>
      <c r="DJ427">
        <f t="shared" si="107"/>
        <v>144.43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ROW(Source!A302)</f>
        <v>302</v>
      </c>
      <c r="B428">
        <v>64877770</v>
      </c>
      <c r="C428">
        <v>64878565</v>
      </c>
      <c r="D428">
        <v>29164381</v>
      </c>
      <c r="E428">
        <v>1</v>
      </c>
      <c r="F428">
        <v>1</v>
      </c>
      <c r="G428">
        <v>1</v>
      </c>
      <c r="H428">
        <v>3</v>
      </c>
      <c r="I428" t="s">
        <v>498</v>
      </c>
      <c r="J428" t="s">
        <v>500</v>
      </c>
      <c r="K428" t="s">
        <v>499</v>
      </c>
      <c r="L428">
        <v>1348</v>
      </c>
      <c r="N428">
        <v>1009</v>
      </c>
      <c r="O428" t="s">
        <v>155</v>
      </c>
      <c r="P428" t="s">
        <v>155</v>
      </c>
      <c r="Q428">
        <v>1000</v>
      </c>
      <c r="W428">
        <v>1</v>
      </c>
      <c r="X428">
        <v>-43711350</v>
      </c>
      <c r="Y428">
        <f t="shared" si="101"/>
        <v>-6.6E-3</v>
      </c>
      <c r="AA428">
        <v>14549.21</v>
      </c>
      <c r="AB428">
        <v>0</v>
      </c>
      <c r="AC428">
        <v>0</v>
      </c>
      <c r="AD428">
        <v>0</v>
      </c>
      <c r="AE428">
        <v>14549.21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-6.6E-3</v>
      </c>
      <c r="AU428" t="s">
        <v>3</v>
      </c>
      <c r="AV428">
        <v>0</v>
      </c>
      <c r="AW428">
        <v>2</v>
      </c>
      <c r="AX428">
        <v>64878590</v>
      </c>
      <c r="AY428">
        <v>1</v>
      </c>
      <c r="AZ428">
        <v>6144</v>
      </c>
      <c r="BA428">
        <v>436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ROUND(Y428*Source!I302,7)</f>
        <v>-3.0554700000000001E-2</v>
      </c>
      <c r="CY428">
        <f t="shared" si="102"/>
        <v>14549.21</v>
      </c>
      <c r="CZ428">
        <f t="shared" si="103"/>
        <v>14549.21</v>
      </c>
      <c r="DA428">
        <f t="shared" si="104"/>
        <v>1</v>
      </c>
      <c r="DB428">
        <f t="shared" si="105"/>
        <v>-96.02</v>
      </c>
      <c r="DC428">
        <f t="shared" si="106"/>
        <v>0</v>
      </c>
      <c r="DD428" t="s">
        <v>3</v>
      </c>
      <c r="DE428" t="s">
        <v>3</v>
      </c>
      <c r="DF428">
        <f t="shared" si="97"/>
        <v>-444.55</v>
      </c>
      <c r="DG428">
        <f t="shared" si="98"/>
        <v>0</v>
      </c>
      <c r="DH428">
        <f t="shared" si="99"/>
        <v>0</v>
      </c>
      <c r="DI428">
        <f t="shared" si="100"/>
        <v>0</v>
      </c>
      <c r="DJ428">
        <f t="shared" si="107"/>
        <v>-444.55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ROW(Source!A302)</f>
        <v>302</v>
      </c>
      <c r="B429">
        <v>64877770</v>
      </c>
      <c r="C429">
        <v>64878565</v>
      </c>
      <c r="D429">
        <v>29171808</v>
      </c>
      <c r="E429">
        <v>1</v>
      </c>
      <c r="F429">
        <v>1</v>
      </c>
      <c r="G429">
        <v>1</v>
      </c>
      <c r="H429">
        <v>3</v>
      </c>
      <c r="I429" t="s">
        <v>783</v>
      </c>
      <c r="J429" t="s">
        <v>784</v>
      </c>
      <c r="K429" t="s">
        <v>785</v>
      </c>
      <c r="L429">
        <v>1374</v>
      </c>
      <c r="N429">
        <v>1013</v>
      </c>
      <c r="O429" t="s">
        <v>786</v>
      </c>
      <c r="P429" t="s">
        <v>786</v>
      </c>
      <c r="Q429">
        <v>1</v>
      </c>
      <c r="W429">
        <v>0</v>
      </c>
      <c r="X429">
        <v>-915781824</v>
      </c>
      <c r="Y429">
        <f t="shared" si="101"/>
        <v>3.01</v>
      </c>
      <c r="AA429">
        <v>1</v>
      </c>
      <c r="AB429">
        <v>0</v>
      </c>
      <c r="AC429">
        <v>0</v>
      </c>
      <c r="AD429">
        <v>0</v>
      </c>
      <c r="AE429">
        <v>1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3.01</v>
      </c>
      <c r="AU429" t="s">
        <v>3</v>
      </c>
      <c r="AV429">
        <v>0</v>
      </c>
      <c r="AW429">
        <v>2</v>
      </c>
      <c r="AX429">
        <v>64878591</v>
      </c>
      <c r="AY429">
        <v>1</v>
      </c>
      <c r="AZ429">
        <v>0</v>
      </c>
      <c r="BA429">
        <v>437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ROUND(Y429*Source!I302,7)</f>
        <v>13.934794999999999</v>
      </c>
      <c r="CY429">
        <f t="shared" si="102"/>
        <v>1</v>
      </c>
      <c r="CZ429">
        <f t="shared" si="103"/>
        <v>1</v>
      </c>
      <c r="DA429">
        <f t="shared" si="104"/>
        <v>1</v>
      </c>
      <c r="DB429">
        <f t="shared" si="105"/>
        <v>3.01</v>
      </c>
      <c r="DC429">
        <f t="shared" si="106"/>
        <v>0</v>
      </c>
      <c r="DD429" t="s">
        <v>3</v>
      </c>
      <c r="DE429" t="s">
        <v>3</v>
      </c>
      <c r="DF429">
        <f t="shared" si="97"/>
        <v>13.93</v>
      </c>
      <c r="DG429">
        <f t="shared" si="98"/>
        <v>0</v>
      </c>
      <c r="DH429">
        <f t="shared" si="99"/>
        <v>0</v>
      </c>
      <c r="DI429">
        <f t="shared" si="100"/>
        <v>0</v>
      </c>
      <c r="DJ429">
        <f t="shared" si="107"/>
        <v>13.93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ROW(Source!A303)</f>
        <v>303</v>
      </c>
      <c r="B430">
        <v>64877767</v>
      </c>
      <c r="C430">
        <v>64878565</v>
      </c>
      <c r="D430">
        <v>29365131</v>
      </c>
      <c r="E430">
        <v>1</v>
      </c>
      <c r="F430">
        <v>1</v>
      </c>
      <c r="G430">
        <v>1</v>
      </c>
      <c r="H430">
        <v>1</v>
      </c>
      <c r="I430" t="s">
        <v>943</v>
      </c>
      <c r="J430" t="s">
        <v>3</v>
      </c>
      <c r="K430" t="s">
        <v>944</v>
      </c>
      <c r="L430">
        <v>1369</v>
      </c>
      <c r="N430">
        <v>1013</v>
      </c>
      <c r="O430" t="s">
        <v>692</v>
      </c>
      <c r="P430" t="s">
        <v>692</v>
      </c>
      <c r="Q430">
        <v>1</v>
      </c>
      <c r="W430">
        <v>0</v>
      </c>
      <c r="X430">
        <v>250948027</v>
      </c>
      <c r="Y430">
        <f>(AT430*ROUND((0.2+1),7))</f>
        <v>20.399999999999999</v>
      </c>
      <c r="AA430">
        <v>0</v>
      </c>
      <c r="AB430">
        <v>0</v>
      </c>
      <c r="AC430">
        <v>0</v>
      </c>
      <c r="AD430">
        <v>8.86</v>
      </c>
      <c r="AE430">
        <v>0</v>
      </c>
      <c r="AF430">
        <v>0</v>
      </c>
      <c r="AG430">
        <v>0</v>
      </c>
      <c r="AH430">
        <v>8.86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17</v>
      </c>
      <c r="AU430" t="s">
        <v>27</v>
      </c>
      <c r="AV430">
        <v>1</v>
      </c>
      <c r="AW430">
        <v>2</v>
      </c>
      <c r="AX430">
        <v>64878579</v>
      </c>
      <c r="AY430">
        <v>1</v>
      </c>
      <c r="AZ430">
        <v>0</v>
      </c>
      <c r="BA430">
        <v>438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U430">
        <f>ROUND(AT430*Source!I303*AH430*AL430,0)</f>
        <v>697</v>
      </c>
      <c r="CV430">
        <f>ROUND(Y430*Source!I303,7)</f>
        <v>94.441800000000001</v>
      </c>
      <c r="CW430">
        <v>0</v>
      </c>
      <c r="CX430">
        <f>ROUND(Y430*Source!I303,7)</f>
        <v>94.441800000000001</v>
      </c>
      <c r="CY430">
        <f>AD430</f>
        <v>8.86</v>
      </c>
      <c r="CZ430">
        <f>AH430</f>
        <v>8.86</v>
      </c>
      <c r="DA430">
        <f>AL430</f>
        <v>1</v>
      </c>
      <c r="DB430">
        <f>ROUND((ROUND(AT430*CZ430,2)*ROUND((0.2+1),7)),2)</f>
        <v>180.74</v>
      </c>
      <c r="DC430">
        <f>ROUND((ROUND(AT430*AG430,2)*ROUND((0.2+1),7)),2)</f>
        <v>0</v>
      </c>
      <c r="DD430" t="s">
        <v>3</v>
      </c>
      <c r="DE430" t="s">
        <v>3</v>
      </c>
      <c r="DF430">
        <f>ROUND(ROUND(AE430,0)*CX430,0)</f>
        <v>0</v>
      </c>
      <c r="DG430">
        <f>ROUND(ROUND(AF430,0)*CX430,0)</f>
        <v>0</v>
      </c>
      <c r="DH430">
        <f>ROUND(ROUND(AG430,0)*CX430,0)</f>
        <v>0</v>
      </c>
      <c r="DI430">
        <f t="shared" ref="DI430:DI442" si="108">ROUND(ROUND(AH430,0)*CX430,0)</f>
        <v>850</v>
      </c>
      <c r="DJ430">
        <f>DI430</f>
        <v>850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ROW(Source!A303)</f>
        <v>303</v>
      </c>
      <c r="B431">
        <v>64877767</v>
      </c>
      <c r="C431">
        <v>64878565</v>
      </c>
      <c r="D431">
        <v>121548</v>
      </c>
      <c r="E431">
        <v>1</v>
      </c>
      <c r="F431">
        <v>1</v>
      </c>
      <c r="G431">
        <v>1</v>
      </c>
      <c r="H431">
        <v>1</v>
      </c>
      <c r="I431" t="s">
        <v>38</v>
      </c>
      <c r="J431" t="s">
        <v>3</v>
      </c>
      <c r="K431" t="s">
        <v>693</v>
      </c>
      <c r="L431">
        <v>608254</v>
      </c>
      <c r="N431">
        <v>1013</v>
      </c>
      <c r="O431" t="s">
        <v>694</v>
      </c>
      <c r="P431" t="s">
        <v>694</v>
      </c>
      <c r="Q431">
        <v>1</v>
      </c>
      <c r="W431">
        <v>0</v>
      </c>
      <c r="X431">
        <v>-185737400</v>
      </c>
      <c r="Y431">
        <f>(AT431*ROUND((0.2+1),7))</f>
        <v>2.5920000000000001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2.16</v>
      </c>
      <c r="AU431" t="s">
        <v>27</v>
      </c>
      <c r="AV431">
        <v>2</v>
      </c>
      <c r="AW431">
        <v>2</v>
      </c>
      <c r="AX431">
        <v>64878580</v>
      </c>
      <c r="AY431">
        <v>1</v>
      </c>
      <c r="AZ431">
        <v>0</v>
      </c>
      <c r="BA431">
        <v>439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ROUND(Y431*Source!I303,7)</f>
        <v>11.999663999999999</v>
      </c>
      <c r="CY431">
        <f>AD431</f>
        <v>0</v>
      </c>
      <c r="CZ431">
        <f>AH431</f>
        <v>0</v>
      </c>
      <c r="DA431">
        <f>AL431</f>
        <v>1</v>
      </c>
      <c r="DB431">
        <f>ROUND((ROUND(AT431*CZ431,2)*ROUND((0.2+1),7)),2)</f>
        <v>0</v>
      </c>
      <c r="DC431">
        <f>ROUND((ROUND(AT431*AG431,2)*ROUND((0.2+1),7)),2)</f>
        <v>0</v>
      </c>
      <c r="DD431" t="s">
        <v>3</v>
      </c>
      <c r="DE431" t="s">
        <v>3</v>
      </c>
      <c r="DF431">
        <f>ROUND(ROUND(AE431,0)*CX431,0)</f>
        <v>0</v>
      </c>
      <c r="DG431">
        <f>ROUND(ROUND(AF431,0)*CX431,0)</f>
        <v>0</v>
      </c>
      <c r="DH431">
        <f>ROUND(ROUND(AG431,0)*CX431,0)</f>
        <v>0</v>
      </c>
      <c r="DI431">
        <f t="shared" si="108"/>
        <v>0</v>
      </c>
      <c r="DJ431">
        <f>DI431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ROW(Source!A303)</f>
        <v>303</v>
      </c>
      <c r="B432">
        <v>64877767</v>
      </c>
      <c r="C432">
        <v>64878565</v>
      </c>
      <c r="D432">
        <v>29173740</v>
      </c>
      <c r="E432">
        <v>1</v>
      </c>
      <c r="F432">
        <v>1</v>
      </c>
      <c r="G432">
        <v>1</v>
      </c>
      <c r="H432">
        <v>2</v>
      </c>
      <c r="I432" t="s">
        <v>774</v>
      </c>
      <c r="J432" t="s">
        <v>775</v>
      </c>
      <c r="K432" t="s">
        <v>776</v>
      </c>
      <c r="L432">
        <v>1368</v>
      </c>
      <c r="N432">
        <v>1011</v>
      </c>
      <c r="O432" t="s">
        <v>698</v>
      </c>
      <c r="P432" t="s">
        <v>698</v>
      </c>
      <c r="Q432">
        <v>1</v>
      </c>
      <c r="W432">
        <v>0</v>
      </c>
      <c r="X432">
        <v>-1124298</v>
      </c>
      <c r="Y432">
        <f>(AT432*ROUND((0.2+1),7))</f>
        <v>2.5920000000000001</v>
      </c>
      <c r="AA432">
        <v>0</v>
      </c>
      <c r="AB432">
        <v>1140.75</v>
      </c>
      <c r="AC432">
        <v>590.79</v>
      </c>
      <c r="AD432">
        <v>0</v>
      </c>
      <c r="AE432">
        <v>0</v>
      </c>
      <c r="AF432">
        <v>110.86</v>
      </c>
      <c r="AG432">
        <v>11.6</v>
      </c>
      <c r="AH432">
        <v>0</v>
      </c>
      <c r="AI432">
        <v>1</v>
      </c>
      <c r="AJ432">
        <v>10.29</v>
      </c>
      <c r="AK432">
        <v>50.93</v>
      </c>
      <c r="AL432">
        <v>1</v>
      </c>
      <c r="AM432">
        <v>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2.16</v>
      </c>
      <c r="AU432" t="s">
        <v>27</v>
      </c>
      <c r="AV432">
        <v>0</v>
      </c>
      <c r="AW432">
        <v>2</v>
      </c>
      <c r="AX432">
        <v>64878581</v>
      </c>
      <c r="AY432">
        <v>1</v>
      </c>
      <c r="AZ432">
        <v>0</v>
      </c>
      <c r="BA432">
        <v>440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f>ROUND(Y432*Source!I303*DO432,7)</f>
        <v>0</v>
      </c>
      <c r="CX432">
        <f>ROUND(Y432*Source!I303,7)</f>
        <v>11.999663999999999</v>
      </c>
      <c r="CY432">
        <f>AB432</f>
        <v>1140.75</v>
      </c>
      <c r="CZ432">
        <f>AF432</f>
        <v>110.86</v>
      </c>
      <c r="DA432">
        <f>AJ432</f>
        <v>10.29</v>
      </c>
      <c r="DB432">
        <f>ROUND((ROUND(AT432*CZ432,2)*ROUND((0.2+1),7)),2)</f>
        <v>287.35000000000002</v>
      </c>
      <c r="DC432">
        <f>ROUND((ROUND(AT432*AG432,2)*ROUND((0.2+1),7)),2)</f>
        <v>30.07</v>
      </c>
      <c r="DD432" t="s">
        <v>3</v>
      </c>
      <c r="DE432" t="s">
        <v>3</v>
      </c>
      <c r="DF432">
        <f>ROUND(ROUND(AE432,0)*CX432,0)</f>
        <v>0</v>
      </c>
      <c r="DG432">
        <f>ROUND(ROUND(AF432*AJ432,0)*CX432,0)</f>
        <v>13692</v>
      </c>
      <c r="DH432">
        <f>ROUND(ROUND(AG432*AK432,0)*CX432,0)</f>
        <v>7092</v>
      </c>
      <c r="DI432">
        <f t="shared" si="108"/>
        <v>0</v>
      </c>
      <c r="DJ432">
        <f>DG432</f>
        <v>13692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ROW(Source!A303)</f>
        <v>303</v>
      </c>
      <c r="B433">
        <v>64877767</v>
      </c>
      <c r="C433">
        <v>64878565</v>
      </c>
      <c r="D433">
        <v>29114247</v>
      </c>
      <c r="E433">
        <v>1</v>
      </c>
      <c r="F433">
        <v>1</v>
      </c>
      <c r="G433">
        <v>1</v>
      </c>
      <c r="H433">
        <v>3</v>
      </c>
      <c r="I433" t="s">
        <v>945</v>
      </c>
      <c r="J433" t="s">
        <v>946</v>
      </c>
      <c r="K433" t="s">
        <v>947</v>
      </c>
      <c r="L433">
        <v>1348</v>
      </c>
      <c r="N433">
        <v>1009</v>
      </c>
      <c r="O433" t="s">
        <v>155</v>
      </c>
      <c r="P433" t="s">
        <v>155</v>
      </c>
      <c r="Q433">
        <v>1000</v>
      </c>
      <c r="W433">
        <v>0</v>
      </c>
      <c r="X433">
        <v>969423507</v>
      </c>
      <c r="Y433">
        <f t="shared" ref="Y433:Y442" si="109">AT433</f>
        <v>1.7000000000000001E-4</v>
      </c>
      <c r="AA433">
        <v>136956.15</v>
      </c>
      <c r="AB433">
        <v>0</v>
      </c>
      <c r="AC433">
        <v>0</v>
      </c>
      <c r="AD433">
        <v>0</v>
      </c>
      <c r="AE433">
        <v>9040.01</v>
      </c>
      <c r="AF433">
        <v>0</v>
      </c>
      <c r="AG433">
        <v>0</v>
      </c>
      <c r="AH433">
        <v>0</v>
      </c>
      <c r="AI433">
        <v>15.15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1.7000000000000001E-4</v>
      </c>
      <c r="AU433" t="s">
        <v>3</v>
      </c>
      <c r="AV433">
        <v>0</v>
      </c>
      <c r="AW433">
        <v>2</v>
      </c>
      <c r="AX433">
        <v>64878582</v>
      </c>
      <c r="AY433">
        <v>1</v>
      </c>
      <c r="AZ433">
        <v>0</v>
      </c>
      <c r="BA433">
        <v>441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ROUND(Y433*Source!I303,7)</f>
        <v>7.8700000000000005E-4</v>
      </c>
      <c r="CY433">
        <f t="shared" ref="CY433:CY442" si="110">AA433</f>
        <v>136956.15</v>
      </c>
      <c r="CZ433">
        <f t="shared" ref="CZ433:CZ442" si="111">AE433</f>
        <v>9040.01</v>
      </c>
      <c r="DA433">
        <f t="shared" ref="DA433:DA442" si="112">AI433</f>
        <v>15.15</v>
      </c>
      <c r="DB433">
        <f t="shared" ref="DB433:DB442" si="113">ROUND(ROUND(AT433*CZ433,2),2)</f>
        <v>1.54</v>
      </c>
      <c r="DC433">
        <f t="shared" ref="DC433:DC442" si="114">ROUND(ROUND(AT433*AG433,2),2)</f>
        <v>0</v>
      </c>
      <c r="DD433" t="s">
        <v>3</v>
      </c>
      <c r="DE433" t="s">
        <v>3</v>
      </c>
      <c r="DF433">
        <f t="shared" ref="DF433:DF441" si="115">ROUND(ROUND(AE433*AI433,0)*CX433,0)</f>
        <v>108</v>
      </c>
      <c r="DG433">
        <f t="shared" ref="DG433:DG442" si="116">ROUND(ROUND(AF433,0)*CX433,0)</f>
        <v>0</v>
      </c>
      <c r="DH433">
        <f t="shared" ref="DH433:DH442" si="117">ROUND(ROUND(AG433,0)*CX433,0)</f>
        <v>0</v>
      </c>
      <c r="DI433">
        <f t="shared" si="108"/>
        <v>0</v>
      </c>
      <c r="DJ433">
        <f t="shared" ref="DJ433:DJ442" si="118">DF433</f>
        <v>108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ROW(Source!A303)</f>
        <v>303</v>
      </c>
      <c r="B434">
        <v>64877767</v>
      </c>
      <c r="C434">
        <v>64878565</v>
      </c>
      <c r="D434">
        <v>29108232</v>
      </c>
      <c r="E434">
        <v>1</v>
      </c>
      <c r="F434">
        <v>1</v>
      </c>
      <c r="G434">
        <v>1</v>
      </c>
      <c r="H434">
        <v>3</v>
      </c>
      <c r="I434" t="s">
        <v>948</v>
      </c>
      <c r="J434" t="s">
        <v>949</v>
      </c>
      <c r="K434" t="s">
        <v>950</v>
      </c>
      <c r="L434">
        <v>1358</v>
      </c>
      <c r="N434">
        <v>1010</v>
      </c>
      <c r="O434" t="s">
        <v>405</v>
      </c>
      <c r="P434" t="s">
        <v>405</v>
      </c>
      <c r="Q434">
        <v>10</v>
      </c>
      <c r="W434">
        <v>0</v>
      </c>
      <c r="X434">
        <v>1481426521</v>
      </c>
      <c r="Y434">
        <f t="shared" si="109"/>
        <v>2E-3</v>
      </c>
      <c r="AA434">
        <v>240.43</v>
      </c>
      <c r="AB434">
        <v>0</v>
      </c>
      <c r="AC434">
        <v>0</v>
      </c>
      <c r="AD434">
        <v>0</v>
      </c>
      <c r="AE434">
        <v>72.2</v>
      </c>
      <c r="AF434">
        <v>0</v>
      </c>
      <c r="AG434">
        <v>0</v>
      </c>
      <c r="AH434">
        <v>0</v>
      </c>
      <c r="AI434">
        <v>3.33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2E-3</v>
      </c>
      <c r="AU434" t="s">
        <v>3</v>
      </c>
      <c r="AV434">
        <v>0</v>
      </c>
      <c r="AW434">
        <v>2</v>
      </c>
      <c r="AX434">
        <v>64878583</v>
      </c>
      <c r="AY434">
        <v>1</v>
      </c>
      <c r="AZ434">
        <v>0</v>
      </c>
      <c r="BA434">
        <v>442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ROUND(Y434*Source!I303,7)</f>
        <v>9.2589999999999999E-3</v>
      </c>
      <c r="CY434">
        <f t="shared" si="110"/>
        <v>240.43</v>
      </c>
      <c r="CZ434">
        <f t="shared" si="111"/>
        <v>72.2</v>
      </c>
      <c r="DA434">
        <f t="shared" si="112"/>
        <v>3.33</v>
      </c>
      <c r="DB434">
        <f t="shared" si="113"/>
        <v>0.14000000000000001</v>
      </c>
      <c r="DC434">
        <f t="shared" si="114"/>
        <v>0</v>
      </c>
      <c r="DD434" t="s">
        <v>3</v>
      </c>
      <c r="DE434" t="s">
        <v>3</v>
      </c>
      <c r="DF434">
        <f t="shared" si="115"/>
        <v>2</v>
      </c>
      <c r="DG434">
        <f t="shared" si="116"/>
        <v>0</v>
      </c>
      <c r="DH434">
        <f t="shared" si="117"/>
        <v>0</v>
      </c>
      <c r="DI434">
        <f t="shared" si="108"/>
        <v>0</v>
      </c>
      <c r="DJ434">
        <f t="shared" si="118"/>
        <v>2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ROW(Source!A303)</f>
        <v>303</v>
      </c>
      <c r="B435">
        <v>64877767</v>
      </c>
      <c r="C435">
        <v>64878565</v>
      </c>
      <c r="D435">
        <v>29110832</v>
      </c>
      <c r="E435">
        <v>1</v>
      </c>
      <c r="F435">
        <v>1</v>
      </c>
      <c r="G435">
        <v>1</v>
      </c>
      <c r="H435">
        <v>3</v>
      </c>
      <c r="I435" t="s">
        <v>951</v>
      </c>
      <c r="J435" t="s">
        <v>952</v>
      </c>
      <c r="K435" t="s">
        <v>953</v>
      </c>
      <c r="L435">
        <v>1346</v>
      </c>
      <c r="N435">
        <v>1009</v>
      </c>
      <c r="O435" t="s">
        <v>258</v>
      </c>
      <c r="P435" t="s">
        <v>258</v>
      </c>
      <c r="Q435">
        <v>1</v>
      </c>
      <c r="W435">
        <v>0</v>
      </c>
      <c r="X435">
        <v>-720761017</v>
      </c>
      <c r="Y435">
        <f t="shared" si="109"/>
        <v>2E-3</v>
      </c>
      <c r="AA435">
        <v>246.12</v>
      </c>
      <c r="AB435">
        <v>0</v>
      </c>
      <c r="AC435">
        <v>0</v>
      </c>
      <c r="AD435">
        <v>0</v>
      </c>
      <c r="AE435">
        <v>67.989999999999995</v>
      </c>
      <c r="AF435">
        <v>0</v>
      </c>
      <c r="AG435">
        <v>0</v>
      </c>
      <c r="AH435">
        <v>0</v>
      </c>
      <c r="AI435">
        <v>3.62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2E-3</v>
      </c>
      <c r="AU435" t="s">
        <v>3</v>
      </c>
      <c r="AV435">
        <v>0</v>
      </c>
      <c r="AW435">
        <v>2</v>
      </c>
      <c r="AX435">
        <v>64878584</v>
      </c>
      <c r="AY435">
        <v>1</v>
      </c>
      <c r="AZ435">
        <v>0</v>
      </c>
      <c r="BA435">
        <v>443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ROUND(Y435*Source!I303,7)</f>
        <v>9.2589999999999999E-3</v>
      </c>
      <c r="CY435">
        <f t="shared" si="110"/>
        <v>246.12</v>
      </c>
      <c r="CZ435">
        <f t="shared" si="111"/>
        <v>67.989999999999995</v>
      </c>
      <c r="DA435">
        <f t="shared" si="112"/>
        <v>3.62</v>
      </c>
      <c r="DB435">
        <f t="shared" si="113"/>
        <v>0.14000000000000001</v>
      </c>
      <c r="DC435">
        <f t="shared" si="114"/>
        <v>0</v>
      </c>
      <c r="DD435" t="s">
        <v>3</v>
      </c>
      <c r="DE435" t="s">
        <v>3</v>
      </c>
      <c r="DF435">
        <f t="shared" si="115"/>
        <v>2</v>
      </c>
      <c r="DG435">
        <f t="shared" si="116"/>
        <v>0</v>
      </c>
      <c r="DH435">
        <f t="shared" si="117"/>
        <v>0</v>
      </c>
      <c r="DI435">
        <f t="shared" si="108"/>
        <v>0</v>
      </c>
      <c r="DJ435">
        <f t="shared" si="118"/>
        <v>2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ROW(Source!A303)</f>
        <v>303</v>
      </c>
      <c r="B436">
        <v>64877767</v>
      </c>
      <c r="C436">
        <v>64878565</v>
      </c>
      <c r="D436">
        <v>29121222</v>
      </c>
      <c r="E436">
        <v>1</v>
      </c>
      <c r="F436">
        <v>1</v>
      </c>
      <c r="G436">
        <v>1</v>
      </c>
      <c r="H436">
        <v>3</v>
      </c>
      <c r="I436" t="s">
        <v>954</v>
      </c>
      <c r="J436" t="s">
        <v>955</v>
      </c>
      <c r="K436" t="s">
        <v>956</v>
      </c>
      <c r="L436">
        <v>1355</v>
      </c>
      <c r="N436">
        <v>1010</v>
      </c>
      <c r="O436" t="s">
        <v>387</v>
      </c>
      <c r="P436" t="s">
        <v>387</v>
      </c>
      <c r="Q436">
        <v>100</v>
      </c>
      <c r="W436">
        <v>0</v>
      </c>
      <c r="X436">
        <v>-674637008</v>
      </c>
      <c r="Y436">
        <f t="shared" si="109"/>
        <v>2.53E-2</v>
      </c>
      <c r="AA436">
        <v>1185.72</v>
      </c>
      <c r="AB436">
        <v>0</v>
      </c>
      <c r="AC436">
        <v>0</v>
      </c>
      <c r="AD436">
        <v>0</v>
      </c>
      <c r="AE436">
        <v>164</v>
      </c>
      <c r="AF436">
        <v>0</v>
      </c>
      <c r="AG436">
        <v>0</v>
      </c>
      <c r="AH436">
        <v>0</v>
      </c>
      <c r="AI436">
        <v>7.23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2.53E-2</v>
      </c>
      <c r="AU436" t="s">
        <v>3</v>
      </c>
      <c r="AV436">
        <v>0</v>
      </c>
      <c r="AW436">
        <v>2</v>
      </c>
      <c r="AX436">
        <v>64878585</v>
      </c>
      <c r="AY436">
        <v>1</v>
      </c>
      <c r="AZ436">
        <v>0</v>
      </c>
      <c r="BA436">
        <v>444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ROUND(Y436*Source!I303,7)</f>
        <v>0.11712640000000001</v>
      </c>
      <c r="CY436">
        <f t="shared" si="110"/>
        <v>1185.72</v>
      </c>
      <c r="CZ436">
        <f t="shared" si="111"/>
        <v>164</v>
      </c>
      <c r="DA436">
        <f t="shared" si="112"/>
        <v>7.23</v>
      </c>
      <c r="DB436">
        <f t="shared" si="113"/>
        <v>4.1500000000000004</v>
      </c>
      <c r="DC436">
        <f t="shared" si="114"/>
        <v>0</v>
      </c>
      <c r="DD436" t="s">
        <v>3</v>
      </c>
      <c r="DE436" t="s">
        <v>3</v>
      </c>
      <c r="DF436">
        <f t="shared" si="115"/>
        <v>139</v>
      </c>
      <c r="DG436">
        <f t="shared" si="116"/>
        <v>0</v>
      </c>
      <c r="DH436">
        <f t="shared" si="117"/>
        <v>0</v>
      </c>
      <c r="DI436">
        <f t="shared" si="108"/>
        <v>0</v>
      </c>
      <c r="DJ436">
        <f t="shared" si="118"/>
        <v>139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ROW(Source!A303)</f>
        <v>303</v>
      </c>
      <c r="B437">
        <v>64877767</v>
      </c>
      <c r="C437">
        <v>64878565</v>
      </c>
      <c r="D437">
        <v>29121321</v>
      </c>
      <c r="E437">
        <v>1</v>
      </c>
      <c r="F437">
        <v>1</v>
      </c>
      <c r="G437">
        <v>1</v>
      </c>
      <c r="H437">
        <v>3</v>
      </c>
      <c r="I437" t="s">
        <v>957</v>
      </c>
      <c r="J437" t="s">
        <v>958</v>
      </c>
      <c r="K437" t="s">
        <v>959</v>
      </c>
      <c r="L437">
        <v>1355</v>
      </c>
      <c r="N437">
        <v>1010</v>
      </c>
      <c r="O437" t="s">
        <v>387</v>
      </c>
      <c r="P437" t="s">
        <v>387</v>
      </c>
      <c r="Q437">
        <v>100</v>
      </c>
      <c r="W437">
        <v>0</v>
      </c>
      <c r="X437">
        <v>-1786150</v>
      </c>
      <c r="Y437">
        <f t="shared" si="109"/>
        <v>1.7999999999999999E-2</v>
      </c>
      <c r="AA437">
        <v>40437.53</v>
      </c>
      <c r="AB437">
        <v>0</v>
      </c>
      <c r="AC437">
        <v>0</v>
      </c>
      <c r="AD437">
        <v>0</v>
      </c>
      <c r="AE437">
        <v>903.43</v>
      </c>
      <c r="AF437">
        <v>0</v>
      </c>
      <c r="AG437">
        <v>0</v>
      </c>
      <c r="AH437">
        <v>0</v>
      </c>
      <c r="AI437">
        <v>44.76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1.7999999999999999E-2</v>
      </c>
      <c r="AU437" t="s">
        <v>3</v>
      </c>
      <c r="AV437">
        <v>0</v>
      </c>
      <c r="AW437">
        <v>2</v>
      </c>
      <c r="AX437">
        <v>64878586</v>
      </c>
      <c r="AY437">
        <v>1</v>
      </c>
      <c r="AZ437">
        <v>0</v>
      </c>
      <c r="BA437">
        <v>445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ROUND(Y437*Source!I303,7)</f>
        <v>8.3331000000000002E-2</v>
      </c>
      <c r="CY437">
        <f t="shared" si="110"/>
        <v>40437.53</v>
      </c>
      <c r="CZ437">
        <f t="shared" si="111"/>
        <v>903.43</v>
      </c>
      <c r="DA437">
        <f t="shared" si="112"/>
        <v>44.76</v>
      </c>
      <c r="DB437">
        <f t="shared" si="113"/>
        <v>16.260000000000002</v>
      </c>
      <c r="DC437">
        <f t="shared" si="114"/>
        <v>0</v>
      </c>
      <c r="DD437" t="s">
        <v>3</v>
      </c>
      <c r="DE437" t="s">
        <v>3</v>
      </c>
      <c r="DF437">
        <f t="shared" si="115"/>
        <v>3370</v>
      </c>
      <c r="DG437">
        <f t="shared" si="116"/>
        <v>0</v>
      </c>
      <c r="DH437">
        <f t="shared" si="117"/>
        <v>0</v>
      </c>
      <c r="DI437">
        <f t="shared" si="108"/>
        <v>0</v>
      </c>
      <c r="DJ437">
        <f t="shared" si="118"/>
        <v>3370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ROW(Source!A303)</f>
        <v>303</v>
      </c>
      <c r="B438">
        <v>64877767</v>
      </c>
      <c r="C438">
        <v>64878565</v>
      </c>
      <c r="D438">
        <v>29129108</v>
      </c>
      <c r="E438">
        <v>1</v>
      </c>
      <c r="F438">
        <v>1</v>
      </c>
      <c r="G438">
        <v>1</v>
      </c>
      <c r="H438">
        <v>3</v>
      </c>
      <c r="I438" t="s">
        <v>960</v>
      </c>
      <c r="J438" t="s">
        <v>961</v>
      </c>
      <c r="K438" t="s">
        <v>962</v>
      </c>
      <c r="L438">
        <v>1354</v>
      </c>
      <c r="N438">
        <v>1010</v>
      </c>
      <c r="O438" t="s">
        <v>134</v>
      </c>
      <c r="P438" t="s">
        <v>134</v>
      </c>
      <c r="Q438">
        <v>1</v>
      </c>
      <c r="W438">
        <v>0</v>
      </c>
      <c r="X438">
        <v>1168579961</v>
      </c>
      <c r="Y438">
        <f t="shared" si="109"/>
        <v>0.2</v>
      </c>
      <c r="AA438">
        <v>150.47999999999999</v>
      </c>
      <c r="AB438">
        <v>0</v>
      </c>
      <c r="AC438">
        <v>0</v>
      </c>
      <c r="AD438">
        <v>0</v>
      </c>
      <c r="AE438">
        <v>22.87</v>
      </c>
      <c r="AF438">
        <v>0</v>
      </c>
      <c r="AG438">
        <v>0</v>
      </c>
      <c r="AH438">
        <v>0</v>
      </c>
      <c r="AI438">
        <v>6.58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0.2</v>
      </c>
      <c r="AU438" t="s">
        <v>3</v>
      </c>
      <c r="AV438">
        <v>0</v>
      </c>
      <c r="AW438">
        <v>2</v>
      </c>
      <c r="AX438">
        <v>64878587</v>
      </c>
      <c r="AY438">
        <v>1</v>
      </c>
      <c r="AZ438">
        <v>0</v>
      </c>
      <c r="BA438">
        <v>446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ROUND(Y438*Source!I303,7)</f>
        <v>0.92589999999999995</v>
      </c>
      <c r="CY438">
        <f t="shared" si="110"/>
        <v>150.47999999999999</v>
      </c>
      <c r="CZ438">
        <f t="shared" si="111"/>
        <v>22.87</v>
      </c>
      <c r="DA438">
        <f t="shared" si="112"/>
        <v>6.58</v>
      </c>
      <c r="DB438">
        <f t="shared" si="113"/>
        <v>4.57</v>
      </c>
      <c r="DC438">
        <f t="shared" si="114"/>
        <v>0</v>
      </c>
      <c r="DD438" t="s">
        <v>3</v>
      </c>
      <c r="DE438" t="s">
        <v>3</v>
      </c>
      <c r="DF438">
        <f t="shared" si="115"/>
        <v>139</v>
      </c>
      <c r="DG438">
        <f t="shared" si="116"/>
        <v>0</v>
      </c>
      <c r="DH438">
        <f t="shared" si="117"/>
        <v>0</v>
      </c>
      <c r="DI438">
        <f t="shared" si="108"/>
        <v>0</v>
      </c>
      <c r="DJ438">
        <f t="shared" si="118"/>
        <v>139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ROW(Source!A303)</f>
        <v>303</v>
      </c>
      <c r="B439">
        <v>64877767</v>
      </c>
      <c r="C439">
        <v>64878565</v>
      </c>
      <c r="D439">
        <v>29163057</v>
      </c>
      <c r="E439">
        <v>1</v>
      </c>
      <c r="F439">
        <v>1</v>
      </c>
      <c r="G439">
        <v>1</v>
      </c>
      <c r="H439">
        <v>3</v>
      </c>
      <c r="I439" t="s">
        <v>963</v>
      </c>
      <c r="J439" t="s">
        <v>964</v>
      </c>
      <c r="K439" t="s">
        <v>965</v>
      </c>
      <c r="L439">
        <v>1302</v>
      </c>
      <c r="N439">
        <v>1003</v>
      </c>
      <c r="O439" t="s">
        <v>370</v>
      </c>
      <c r="P439" t="s">
        <v>370</v>
      </c>
      <c r="Q439">
        <v>10</v>
      </c>
      <c r="W439">
        <v>0</v>
      </c>
      <c r="X439">
        <v>1273005627</v>
      </c>
      <c r="Y439">
        <f t="shared" si="109"/>
        <v>10.5</v>
      </c>
      <c r="AA439">
        <v>386.42</v>
      </c>
      <c r="AB439">
        <v>0</v>
      </c>
      <c r="AC439">
        <v>0</v>
      </c>
      <c r="AD439">
        <v>0</v>
      </c>
      <c r="AE439">
        <v>81.180000000000007</v>
      </c>
      <c r="AF439">
        <v>0</v>
      </c>
      <c r="AG439">
        <v>0</v>
      </c>
      <c r="AH439">
        <v>0</v>
      </c>
      <c r="AI439">
        <v>4.76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10.5</v>
      </c>
      <c r="AU439" t="s">
        <v>3</v>
      </c>
      <c r="AV439">
        <v>0</v>
      </c>
      <c r="AW439">
        <v>2</v>
      </c>
      <c r="AX439">
        <v>64878588</v>
      </c>
      <c r="AY439">
        <v>1</v>
      </c>
      <c r="AZ439">
        <v>0</v>
      </c>
      <c r="BA439">
        <v>447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ROUND(Y439*Source!I303,7)</f>
        <v>48.609749999999998</v>
      </c>
      <c r="CY439">
        <f t="shared" si="110"/>
        <v>386.42</v>
      </c>
      <c r="CZ439">
        <f t="shared" si="111"/>
        <v>81.180000000000007</v>
      </c>
      <c r="DA439">
        <f t="shared" si="112"/>
        <v>4.76</v>
      </c>
      <c r="DB439">
        <f t="shared" si="113"/>
        <v>852.39</v>
      </c>
      <c r="DC439">
        <f t="shared" si="114"/>
        <v>0</v>
      </c>
      <c r="DD439" t="s">
        <v>3</v>
      </c>
      <c r="DE439" t="s">
        <v>3</v>
      </c>
      <c r="DF439">
        <f t="shared" si="115"/>
        <v>18763</v>
      </c>
      <c r="DG439">
        <f t="shared" si="116"/>
        <v>0</v>
      </c>
      <c r="DH439">
        <f t="shared" si="117"/>
        <v>0</v>
      </c>
      <c r="DI439">
        <f t="shared" si="108"/>
        <v>0</v>
      </c>
      <c r="DJ439">
        <f t="shared" si="118"/>
        <v>18763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ROW(Source!A303)</f>
        <v>303</v>
      </c>
      <c r="B440">
        <v>64877767</v>
      </c>
      <c r="C440">
        <v>64878565</v>
      </c>
      <c r="D440">
        <v>29163568</v>
      </c>
      <c r="E440">
        <v>1</v>
      </c>
      <c r="F440">
        <v>1</v>
      </c>
      <c r="G440">
        <v>1</v>
      </c>
      <c r="H440">
        <v>3</v>
      </c>
      <c r="I440" t="s">
        <v>966</v>
      </c>
      <c r="J440" t="s">
        <v>967</v>
      </c>
      <c r="K440" t="s">
        <v>968</v>
      </c>
      <c r="L440">
        <v>1346</v>
      </c>
      <c r="N440">
        <v>1009</v>
      </c>
      <c r="O440" t="s">
        <v>258</v>
      </c>
      <c r="P440" t="s">
        <v>258</v>
      </c>
      <c r="Q440">
        <v>1</v>
      </c>
      <c r="W440">
        <v>0</v>
      </c>
      <c r="X440">
        <v>-1254861314</v>
      </c>
      <c r="Y440">
        <f t="shared" si="109"/>
        <v>2.48</v>
      </c>
      <c r="AA440">
        <v>260.41000000000003</v>
      </c>
      <c r="AB440">
        <v>0</v>
      </c>
      <c r="AC440">
        <v>0</v>
      </c>
      <c r="AD440">
        <v>0</v>
      </c>
      <c r="AE440">
        <v>12.58</v>
      </c>
      <c r="AF440">
        <v>0</v>
      </c>
      <c r="AG440">
        <v>0</v>
      </c>
      <c r="AH440">
        <v>0</v>
      </c>
      <c r="AI440">
        <v>20.7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2.48</v>
      </c>
      <c r="AU440" t="s">
        <v>3</v>
      </c>
      <c r="AV440">
        <v>0</v>
      </c>
      <c r="AW440">
        <v>2</v>
      </c>
      <c r="AX440">
        <v>64878589</v>
      </c>
      <c r="AY440">
        <v>1</v>
      </c>
      <c r="AZ440">
        <v>0</v>
      </c>
      <c r="BA440">
        <v>448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ROUND(Y440*Source!I303,7)</f>
        <v>11.481159999999999</v>
      </c>
      <c r="CY440">
        <f t="shared" si="110"/>
        <v>260.41000000000003</v>
      </c>
      <c r="CZ440">
        <f t="shared" si="111"/>
        <v>12.58</v>
      </c>
      <c r="DA440">
        <f t="shared" si="112"/>
        <v>20.7</v>
      </c>
      <c r="DB440">
        <f t="shared" si="113"/>
        <v>31.2</v>
      </c>
      <c r="DC440">
        <f t="shared" si="114"/>
        <v>0</v>
      </c>
      <c r="DD440" t="s">
        <v>3</v>
      </c>
      <c r="DE440" t="s">
        <v>3</v>
      </c>
      <c r="DF440">
        <f t="shared" si="115"/>
        <v>2985</v>
      </c>
      <c r="DG440">
        <f t="shared" si="116"/>
        <v>0</v>
      </c>
      <c r="DH440">
        <f t="shared" si="117"/>
        <v>0</v>
      </c>
      <c r="DI440">
        <f t="shared" si="108"/>
        <v>0</v>
      </c>
      <c r="DJ440">
        <f t="shared" si="118"/>
        <v>2985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ROW(Source!A303)</f>
        <v>303</v>
      </c>
      <c r="B441">
        <v>64877767</v>
      </c>
      <c r="C441">
        <v>64878565</v>
      </c>
      <c r="D441">
        <v>29164381</v>
      </c>
      <c r="E441">
        <v>1</v>
      </c>
      <c r="F441">
        <v>1</v>
      </c>
      <c r="G441">
        <v>1</v>
      </c>
      <c r="H441">
        <v>3</v>
      </c>
      <c r="I441" t="s">
        <v>498</v>
      </c>
      <c r="J441" t="s">
        <v>500</v>
      </c>
      <c r="K441" t="s">
        <v>499</v>
      </c>
      <c r="L441">
        <v>1348</v>
      </c>
      <c r="N441">
        <v>1009</v>
      </c>
      <c r="O441" t="s">
        <v>155</v>
      </c>
      <c r="P441" t="s">
        <v>155</v>
      </c>
      <c r="Q441">
        <v>1000</v>
      </c>
      <c r="W441">
        <v>1</v>
      </c>
      <c r="X441">
        <v>-43711350</v>
      </c>
      <c r="Y441">
        <f t="shared" si="109"/>
        <v>-6.6E-3</v>
      </c>
      <c r="AA441">
        <v>422945.53</v>
      </c>
      <c r="AB441">
        <v>0</v>
      </c>
      <c r="AC441">
        <v>0</v>
      </c>
      <c r="AD441">
        <v>0</v>
      </c>
      <c r="AE441">
        <v>14549.21</v>
      </c>
      <c r="AF441">
        <v>0</v>
      </c>
      <c r="AG441">
        <v>0</v>
      </c>
      <c r="AH441">
        <v>0</v>
      </c>
      <c r="AI441">
        <v>29.07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-6.6E-3</v>
      </c>
      <c r="AU441" t="s">
        <v>3</v>
      </c>
      <c r="AV441">
        <v>0</v>
      </c>
      <c r="AW441">
        <v>2</v>
      </c>
      <c r="AX441">
        <v>64878590</v>
      </c>
      <c r="AY441">
        <v>1</v>
      </c>
      <c r="AZ441">
        <v>6144</v>
      </c>
      <c r="BA441">
        <v>449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ROUND(Y441*Source!I303,7)</f>
        <v>-3.0554700000000001E-2</v>
      </c>
      <c r="CY441">
        <f t="shared" si="110"/>
        <v>422945.53</v>
      </c>
      <c r="CZ441">
        <f t="shared" si="111"/>
        <v>14549.21</v>
      </c>
      <c r="DA441">
        <f t="shared" si="112"/>
        <v>29.07</v>
      </c>
      <c r="DB441">
        <f t="shared" si="113"/>
        <v>-96.02</v>
      </c>
      <c r="DC441">
        <f t="shared" si="114"/>
        <v>0</v>
      </c>
      <c r="DD441" t="s">
        <v>3</v>
      </c>
      <c r="DE441" t="s">
        <v>3</v>
      </c>
      <c r="DF441">
        <f t="shared" si="115"/>
        <v>-12923</v>
      </c>
      <c r="DG441">
        <f t="shared" si="116"/>
        <v>0</v>
      </c>
      <c r="DH441">
        <f t="shared" si="117"/>
        <v>0</v>
      </c>
      <c r="DI441">
        <f t="shared" si="108"/>
        <v>0</v>
      </c>
      <c r="DJ441">
        <f t="shared" si="118"/>
        <v>-12923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ROW(Source!A303)</f>
        <v>303</v>
      </c>
      <c r="B442">
        <v>64877767</v>
      </c>
      <c r="C442">
        <v>64878565</v>
      </c>
      <c r="D442">
        <v>29171808</v>
      </c>
      <c r="E442">
        <v>1</v>
      </c>
      <c r="F442">
        <v>1</v>
      </c>
      <c r="G442">
        <v>1</v>
      </c>
      <c r="H442">
        <v>3</v>
      </c>
      <c r="I442" t="s">
        <v>783</v>
      </c>
      <c r="J442" t="s">
        <v>784</v>
      </c>
      <c r="K442" t="s">
        <v>785</v>
      </c>
      <c r="L442">
        <v>1374</v>
      </c>
      <c r="N442">
        <v>1013</v>
      </c>
      <c r="O442" t="s">
        <v>786</v>
      </c>
      <c r="P442" t="s">
        <v>786</v>
      </c>
      <c r="Q442">
        <v>1</v>
      </c>
      <c r="W442">
        <v>0</v>
      </c>
      <c r="X442">
        <v>-915781824</v>
      </c>
      <c r="Y442">
        <f t="shared" si="109"/>
        <v>3.01</v>
      </c>
      <c r="AA442">
        <v>1</v>
      </c>
      <c r="AB442">
        <v>0</v>
      </c>
      <c r="AC442">
        <v>0</v>
      </c>
      <c r="AD442">
        <v>0</v>
      </c>
      <c r="AE442">
        <v>1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3.01</v>
      </c>
      <c r="AU442" t="s">
        <v>3</v>
      </c>
      <c r="AV442">
        <v>0</v>
      </c>
      <c r="AW442">
        <v>2</v>
      </c>
      <c r="AX442">
        <v>64878591</v>
      </c>
      <c r="AY442">
        <v>1</v>
      </c>
      <c r="AZ442">
        <v>0</v>
      </c>
      <c r="BA442">
        <v>450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ROUND(Y442*Source!I303,7)</f>
        <v>13.934794999999999</v>
      </c>
      <c r="CY442">
        <f t="shared" si="110"/>
        <v>1</v>
      </c>
      <c r="CZ442">
        <f t="shared" si="111"/>
        <v>1</v>
      </c>
      <c r="DA442">
        <f t="shared" si="112"/>
        <v>1</v>
      </c>
      <c r="DB442">
        <f t="shared" si="113"/>
        <v>3.01</v>
      </c>
      <c r="DC442">
        <f t="shared" si="114"/>
        <v>0</v>
      </c>
      <c r="DD442" t="s">
        <v>3</v>
      </c>
      <c r="DE442" t="s">
        <v>3</v>
      </c>
      <c r="DF442">
        <f>ROUND(ROUND(AE442,0)*CX442,0)</f>
        <v>14</v>
      </c>
      <c r="DG442">
        <f t="shared" si="116"/>
        <v>0</v>
      </c>
      <c r="DH442">
        <f t="shared" si="117"/>
        <v>0</v>
      </c>
      <c r="DI442">
        <f t="shared" si="108"/>
        <v>0</v>
      </c>
      <c r="DJ442">
        <f t="shared" si="118"/>
        <v>14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ROW(Source!A306)</f>
        <v>306</v>
      </c>
      <c r="B443">
        <v>64877770</v>
      </c>
      <c r="C443">
        <v>64878593</v>
      </c>
      <c r="D443">
        <v>18411117</v>
      </c>
      <c r="E443">
        <v>1</v>
      </c>
      <c r="F443">
        <v>1</v>
      </c>
      <c r="G443">
        <v>1</v>
      </c>
      <c r="H443">
        <v>1</v>
      </c>
      <c r="I443" t="s">
        <v>835</v>
      </c>
      <c r="J443" t="s">
        <v>3</v>
      </c>
      <c r="K443" t="s">
        <v>836</v>
      </c>
      <c r="L443">
        <v>1369</v>
      </c>
      <c r="N443">
        <v>1013</v>
      </c>
      <c r="O443" t="s">
        <v>692</v>
      </c>
      <c r="P443" t="s">
        <v>692</v>
      </c>
      <c r="Q443">
        <v>1</v>
      </c>
      <c r="W443">
        <v>0</v>
      </c>
      <c r="X443">
        <v>-1739886638</v>
      </c>
      <c r="Y443">
        <f t="shared" ref="Y443:Y461" si="119">(AT443*ROUND((0.2+1),7))</f>
        <v>35.543999999999997</v>
      </c>
      <c r="AA443">
        <v>0</v>
      </c>
      <c r="AB443">
        <v>0</v>
      </c>
      <c r="AC443">
        <v>0</v>
      </c>
      <c r="AD443">
        <v>9.6199999999999992</v>
      </c>
      <c r="AE443">
        <v>0</v>
      </c>
      <c r="AF443">
        <v>0</v>
      </c>
      <c r="AG443">
        <v>0</v>
      </c>
      <c r="AH443">
        <v>9.6199999999999992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29.62</v>
      </c>
      <c r="AU443" t="s">
        <v>27</v>
      </c>
      <c r="AV443">
        <v>1</v>
      </c>
      <c r="AW443">
        <v>2</v>
      </c>
      <c r="AX443">
        <v>64878601</v>
      </c>
      <c r="AY443">
        <v>1</v>
      </c>
      <c r="AZ443">
        <v>0</v>
      </c>
      <c r="BA443">
        <v>451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U443">
        <f>ROUND(AT443*Source!I306*AH443*AL443,0)</f>
        <v>132</v>
      </c>
      <c r="CV443">
        <f>ROUND(Y443*Source!I306,7)</f>
        <v>16.455094800000001</v>
      </c>
      <c r="CW443">
        <v>0</v>
      </c>
      <c r="CX443">
        <f>ROUND(Y443*Source!I306,7)</f>
        <v>16.455094800000001</v>
      </c>
      <c r="CY443">
        <f>AD443</f>
        <v>9.6199999999999992</v>
      </c>
      <c r="CZ443">
        <f>AH443</f>
        <v>9.6199999999999992</v>
      </c>
      <c r="DA443">
        <f>AL443</f>
        <v>1</v>
      </c>
      <c r="DB443">
        <f t="shared" ref="DB443:DB461" si="120">ROUND((ROUND(AT443*CZ443,2)*ROUND((0.2+1),7)),2)</f>
        <v>341.93</v>
      </c>
      <c r="DC443">
        <f t="shared" ref="DC443:DC461" si="121">ROUND((ROUND(AT443*AG443,2)*ROUND((0.2+1),7)),2)</f>
        <v>0</v>
      </c>
      <c r="DD443" t="s">
        <v>3</v>
      </c>
      <c r="DE443" t="s">
        <v>3</v>
      </c>
      <c r="DF443">
        <f t="shared" ref="DF443:DF449" si="122">ROUND(ROUND(AE443,2)*CX443,2)</f>
        <v>0</v>
      </c>
      <c r="DG443">
        <f t="shared" ref="DG443:DG449" si="123">ROUND(ROUND(AF443,2)*CX443,2)</f>
        <v>0</v>
      </c>
      <c r="DH443">
        <f t="shared" ref="DH443:DH449" si="124">ROUND(ROUND(AG443,2)*CX443,2)</f>
        <v>0</v>
      </c>
      <c r="DI443">
        <f t="shared" ref="DI443:DI449" si="125">ROUND(ROUND(AH443,2)*CX443,2)</f>
        <v>158.30000000000001</v>
      </c>
      <c r="DJ443">
        <f>DI443</f>
        <v>158.30000000000001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ROW(Source!A306)</f>
        <v>306</v>
      </c>
      <c r="B444">
        <v>64877770</v>
      </c>
      <c r="C444">
        <v>64878593</v>
      </c>
      <c r="D444">
        <v>121548</v>
      </c>
      <c r="E444">
        <v>1</v>
      </c>
      <c r="F444">
        <v>1</v>
      </c>
      <c r="G444">
        <v>1</v>
      </c>
      <c r="H444">
        <v>1</v>
      </c>
      <c r="I444" t="s">
        <v>38</v>
      </c>
      <c r="J444" t="s">
        <v>3</v>
      </c>
      <c r="K444" t="s">
        <v>693</v>
      </c>
      <c r="L444">
        <v>608254</v>
      </c>
      <c r="N444">
        <v>1013</v>
      </c>
      <c r="O444" t="s">
        <v>694</v>
      </c>
      <c r="P444" t="s">
        <v>694</v>
      </c>
      <c r="Q444">
        <v>1</v>
      </c>
      <c r="W444">
        <v>0</v>
      </c>
      <c r="X444">
        <v>-185737400</v>
      </c>
      <c r="Y444">
        <f t="shared" si="119"/>
        <v>2.496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2.08</v>
      </c>
      <c r="AU444" t="s">
        <v>27</v>
      </c>
      <c r="AV444">
        <v>2</v>
      </c>
      <c r="AW444">
        <v>2</v>
      </c>
      <c r="AX444">
        <v>64878602</v>
      </c>
      <c r="AY444">
        <v>1</v>
      </c>
      <c r="AZ444">
        <v>0</v>
      </c>
      <c r="BA444">
        <v>452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ROUND(Y444*Source!I306,7)</f>
        <v>1.1555232</v>
      </c>
      <c r="CY444">
        <f>AD444</f>
        <v>0</v>
      </c>
      <c r="CZ444">
        <f>AH444</f>
        <v>0</v>
      </c>
      <c r="DA444">
        <f>AL444</f>
        <v>1</v>
      </c>
      <c r="DB444">
        <f t="shared" si="120"/>
        <v>0</v>
      </c>
      <c r="DC444">
        <f t="shared" si="121"/>
        <v>0</v>
      </c>
      <c r="DD444" t="s">
        <v>3</v>
      </c>
      <c r="DE444" t="s">
        <v>3</v>
      </c>
      <c r="DF444">
        <f t="shared" si="122"/>
        <v>0</v>
      </c>
      <c r="DG444">
        <f t="shared" si="123"/>
        <v>0</v>
      </c>
      <c r="DH444">
        <f t="shared" si="124"/>
        <v>0</v>
      </c>
      <c r="DI444">
        <f t="shared" si="125"/>
        <v>0</v>
      </c>
      <c r="DJ444">
        <f>DI444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ROW(Source!A306)</f>
        <v>306</v>
      </c>
      <c r="B445">
        <v>64877770</v>
      </c>
      <c r="C445">
        <v>64878593</v>
      </c>
      <c r="D445">
        <v>29173724</v>
      </c>
      <c r="E445">
        <v>1</v>
      </c>
      <c r="F445">
        <v>1</v>
      </c>
      <c r="G445">
        <v>1</v>
      </c>
      <c r="H445">
        <v>2</v>
      </c>
      <c r="I445" t="s">
        <v>969</v>
      </c>
      <c r="J445" t="s">
        <v>970</v>
      </c>
      <c r="K445" t="s">
        <v>971</v>
      </c>
      <c r="L445">
        <v>1368</v>
      </c>
      <c r="N445">
        <v>1011</v>
      </c>
      <c r="O445" t="s">
        <v>698</v>
      </c>
      <c r="P445" t="s">
        <v>698</v>
      </c>
      <c r="Q445">
        <v>1</v>
      </c>
      <c r="W445">
        <v>0</v>
      </c>
      <c r="X445">
        <v>-1332165659</v>
      </c>
      <c r="Y445">
        <f t="shared" si="119"/>
        <v>2.496</v>
      </c>
      <c r="AA445">
        <v>0</v>
      </c>
      <c r="AB445">
        <v>147.43</v>
      </c>
      <c r="AC445">
        <v>11.6</v>
      </c>
      <c r="AD445">
        <v>0</v>
      </c>
      <c r="AE445">
        <v>0</v>
      </c>
      <c r="AF445">
        <v>147.43</v>
      </c>
      <c r="AG445">
        <v>11.6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2.08</v>
      </c>
      <c r="AU445" t="s">
        <v>27</v>
      </c>
      <c r="AV445">
        <v>0</v>
      </c>
      <c r="AW445">
        <v>2</v>
      </c>
      <c r="AX445">
        <v>64878603</v>
      </c>
      <c r="AY445">
        <v>1</v>
      </c>
      <c r="AZ445">
        <v>0</v>
      </c>
      <c r="BA445">
        <v>453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f>ROUND(Y445*Source!I306*DO445,7)</f>
        <v>0</v>
      </c>
      <c r="CX445">
        <f>ROUND(Y445*Source!I306,7)</f>
        <v>1.1555232</v>
      </c>
      <c r="CY445">
        <f>AB445</f>
        <v>147.43</v>
      </c>
      <c r="CZ445">
        <f>AF445</f>
        <v>147.43</v>
      </c>
      <c r="DA445">
        <f>AJ445</f>
        <v>1</v>
      </c>
      <c r="DB445">
        <f t="shared" si="120"/>
        <v>367.98</v>
      </c>
      <c r="DC445">
        <f t="shared" si="121"/>
        <v>28.96</v>
      </c>
      <c r="DD445" t="s">
        <v>3</v>
      </c>
      <c r="DE445" t="s">
        <v>3</v>
      </c>
      <c r="DF445">
        <f t="shared" si="122"/>
        <v>0</v>
      </c>
      <c r="DG445">
        <f t="shared" si="123"/>
        <v>170.36</v>
      </c>
      <c r="DH445">
        <f t="shared" si="124"/>
        <v>13.4</v>
      </c>
      <c r="DI445">
        <f t="shared" si="125"/>
        <v>0</v>
      </c>
      <c r="DJ445">
        <f>DG445</f>
        <v>170.36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ROW(Source!A306)</f>
        <v>306</v>
      </c>
      <c r="B446">
        <v>64877770</v>
      </c>
      <c r="C446">
        <v>64878593</v>
      </c>
      <c r="D446">
        <v>29173727</v>
      </c>
      <c r="E446">
        <v>1</v>
      </c>
      <c r="F446">
        <v>1</v>
      </c>
      <c r="G446">
        <v>1</v>
      </c>
      <c r="H446">
        <v>2</v>
      </c>
      <c r="I446" t="s">
        <v>972</v>
      </c>
      <c r="J446" t="s">
        <v>973</v>
      </c>
      <c r="K446" t="s">
        <v>974</v>
      </c>
      <c r="L446">
        <v>1368</v>
      </c>
      <c r="N446">
        <v>1011</v>
      </c>
      <c r="O446" t="s">
        <v>698</v>
      </c>
      <c r="P446" t="s">
        <v>698</v>
      </c>
      <c r="Q446">
        <v>1</v>
      </c>
      <c r="W446">
        <v>0</v>
      </c>
      <c r="X446">
        <v>-1357178127</v>
      </c>
      <c r="Y446">
        <f t="shared" si="119"/>
        <v>0.76800000000000002</v>
      </c>
      <c r="AA446">
        <v>0</v>
      </c>
      <c r="AB446">
        <v>17.14</v>
      </c>
      <c r="AC446">
        <v>0</v>
      </c>
      <c r="AD446">
        <v>0</v>
      </c>
      <c r="AE446">
        <v>0</v>
      </c>
      <c r="AF446">
        <v>17.14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0.64</v>
      </c>
      <c r="AU446" t="s">
        <v>27</v>
      </c>
      <c r="AV446">
        <v>0</v>
      </c>
      <c r="AW446">
        <v>2</v>
      </c>
      <c r="AX446">
        <v>64878604</v>
      </c>
      <c r="AY446">
        <v>1</v>
      </c>
      <c r="AZ446">
        <v>0</v>
      </c>
      <c r="BA446">
        <v>454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ROUND(Y446*Source!I306*DO446,7)</f>
        <v>0</v>
      </c>
      <c r="CX446">
        <f>ROUND(Y446*Source!I306,7)</f>
        <v>0.35554560000000002</v>
      </c>
      <c r="CY446">
        <f>AB446</f>
        <v>17.14</v>
      </c>
      <c r="CZ446">
        <f>AF446</f>
        <v>17.14</v>
      </c>
      <c r="DA446">
        <f>AJ446</f>
        <v>1</v>
      </c>
      <c r="DB446">
        <f t="shared" si="120"/>
        <v>13.16</v>
      </c>
      <c r="DC446">
        <f t="shared" si="121"/>
        <v>0</v>
      </c>
      <c r="DD446" t="s">
        <v>3</v>
      </c>
      <c r="DE446" t="s">
        <v>3</v>
      </c>
      <c r="DF446">
        <f t="shared" si="122"/>
        <v>0</v>
      </c>
      <c r="DG446">
        <f t="shared" si="123"/>
        <v>6.09</v>
      </c>
      <c r="DH446">
        <f t="shared" si="124"/>
        <v>0</v>
      </c>
      <c r="DI446">
        <f t="shared" si="125"/>
        <v>0</v>
      </c>
      <c r="DJ446">
        <f>DG446</f>
        <v>6.09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ROW(Source!A306)</f>
        <v>306</v>
      </c>
      <c r="B447">
        <v>64877770</v>
      </c>
      <c r="C447">
        <v>64878593</v>
      </c>
      <c r="D447">
        <v>29174689</v>
      </c>
      <c r="E447">
        <v>1</v>
      </c>
      <c r="F447">
        <v>1</v>
      </c>
      <c r="G447">
        <v>1</v>
      </c>
      <c r="H447">
        <v>2</v>
      </c>
      <c r="I447" t="s">
        <v>975</v>
      </c>
      <c r="J447" t="s">
        <v>976</v>
      </c>
      <c r="K447" t="s">
        <v>977</v>
      </c>
      <c r="L447">
        <v>1368</v>
      </c>
      <c r="N447">
        <v>1011</v>
      </c>
      <c r="O447" t="s">
        <v>698</v>
      </c>
      <c r="P447" t="s">
        <v>698</v>
      </c>
      <c r="Q447">
        <v>1</v>
      </c>
      <c r="W447">
        <v>0</v>
      </c>
      <c r="X447">
        <v>-592654397</v>
      </c>
      <c r="Y447">
        <f t="shared" si="119"/>
        <v>2.4839999999999995</v>
      </c>
      <c r="AA447">
        <v>0</v>
      </c>
      <c r="AB447">
        <v>1.1100000000000001</v>
      </c>
      <c r="AC447">
        <v>0</v>
      </c>
      <c r="AD447">
        <v>0</v>
      </c>
      <c r="AE447">
        <v>0</v>
      </c>
      <c r="AF447">
        <v>1.1100000000000001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2.0699999999999998</v>
      </c>
      <c r="AU447" t="s">
        <v>27</v>
      </c>
      <c r="AV447">
        <v>0</v>
      </c>
      <c r="AW447">
        <v>2</v>
      </c>
      <c r="AX447">
        <v>64878605</v>
      </c>
      <c r="AY447">
        <v>1</v>
      </c>
      <c r="AZ447">
        <v>0</v>
      </c>
      <c r="BA447">
        <v>455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ROUND(Y447*Source!I306*DO447,7)</f>
        <v>0</v>
      </c>
      <c r="CX447">
        <f>ROUND(Y447*Source!I306,7)</f>
        <v>1.1499678</v>
      </c>
      <c r="CY447">
        <f>AB447</f>
        <v>1.1100000000000001</v>
      </c>
      <c r="CZ447">
        <f>AF447</f>
        <v>1.1100000000000001</v>
      </c>
      <c r="DA447">
        <f>AJ447</f>
        <v>1</v>
      </c>
      <c r="DB447">
        <f t="shared" si="120"/>
        <v>2.76</v>
      </c>
      <c r="DC447">
        <f t="shared" si="121"/>
        <v>0</v>
      </c>
      <c r="DD447" t="s">
        <v>3</v>
      </c>
      <c r="DE447" t="s">
        <v>3</v>
      </c>
      <c r="DF447">
        <f t="shared" si="122"/>
        <v>0</v>
      </c>
      <c r="DG447">
        <f t="shared" si="123"/>
        <v>1.28</v>
      </c>
      <c r="DH447">
        <f t="shared" si="124"/>
        <v>0</v>
      </c>
      <c r="DI447">
        <f t="shared" si="125"/>
        <v>0</v>
      </c>
      <c r="DJ447">
        <f>DG447</f>
        <v>1.28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ROW(Source!A306)</f>
        <v>306</v>
      </c>
      <c r="B448">
        <v>64877770</v>
      </c>
      <c r="C448">
        <v>64878593</v>
      </c>
      <c r="D448">
        <v>29174914</v>
      </c>
      <c r="E448">
        <v>1</v>
      </c>
      <c r="F448">
        <v>1</v>
      </c>
      <c r="G448">
        <v>1</v>
      </c>
      <c r="H448">
        <v>2</v>
      </c>
      <c r="I448" t="s">
        <v>978</v>
      </c>
      <c r="J448" t="s">
        <v>979</v>
      </c>
      <c r="K448" t="s">
        <v>980</v>
      </c>
      <c r="L448">
        <v>1368</v>
      </c>
      <c r="N448">
        <v>1011</v>
      </c>
      <c r="O448" t="s">
        <v>698</v>
      </c>
      <c r="P448" t="s">
        <v>698</v>
      </c>
      <c r="Q448">
        <v>1</v>
      </c>
      <c r="W448">
        <v>0</v>
      </c>
      <c r="X448">
        <v>1456425524</v>
      </c>
      <c r="Y448">
        <f t="shared" si="119"/>
        <v>0.624</v>
      </c>
      <c r="AA448">
        <v>0</v>
      </c>
      <c r="AB448">
        <v>105.42</v>
      </c>
      <c r="AC448">
        <v>11.6</v>
      </c>
      <c r="AD448">
        <v>0</v>
      </c>
      <c r="AE448">
        <v>0</v>
      </c>
      <c r="AF448">
        <v>105.42</v>
      </c>
      <c r="AG448">
        <v>11.6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0.52</v>
      </c>
      <c r="AU448" t="s">
        <v>27</v>
      </c>
      <c r="AV448">
        <v>0</v>
      </c>
      <c r="AW448">
        <v>2</v>
      </c>
      <c r="AX448">
        <v>64878606</v>
      </c>
      <c r="AY448">
        <v>1</v>
      </c>
      <c r="AZ448">
        <v>0</v>
      </c>
      <c r="BA448">
        <v>456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f>ROUND(Y448*Source!I306*DO448,7)</f>
        <v>0</v>
      </c>
      <c r="CX448">
        <f>ROUND(Y448*Source!I306,7)</f>
        <v>0.28888079999999999</v>
      </c>
      <c r="CY448">
        <f>AB448</f>
        <v>105.42</v>
      </c>
      <c r="CZ448">
        <f>AF448</f>
        <v>105.42</v>
      </c>
      <c r="DA448">
        <f>AJ448</f>
        <v>1</v>
      </c>
      <c r="DB448">
        <f t="shared" si="120"/>
        <v>65.78</v>
      </c>
      <c r="DC448">
        <f t="shared" si="121"/>
        <v>7.24</v>
      </c>
      <c r="DD448" t="s">
        <v>3</v>
      </c>
      <c r="DE448" t="s">
        <v>3</v>
      </c>
      <c r="DF448">
        <f t="shared" si="122"/>
        <v>0</v>
      </c>
      <c r="DG448">
        <f t="shared" si="123"/>
        <v>30.45</v>
      </c>
      <c r="DH448">
        <f t="shared" si="124"/>
        <v>3.35</v>
      </c>
      <c r="DI448">
        <f t="shared" si="125"/>
        <v>0</v>
      </c>
      <c r="DJ448">
        <f>DG448</f>
        <v>30.45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ROW(Source!A306)</f>
        <v>306</v>
      </c>
      <c r="B449">
        <v>64877770</v>
      </c>
      <c r="C449">
        <v>64878593</v>
      </c>
      <c r="D449">
        <v>29174954</v>
      </c>
      <c r="E449">
        <v>1</v>
      </c>
      <c r="F449">
        <v>1</v>
      </c>
      <c r="G449">
        <v>1</v>
      </c>
      <c r="H449">
        <v>2</v>
      </c>
      <c r="I449" t="s">
        <v>981</v>
      </c>
      <c r="J449" t="s">
        <v>982</v>
      </c>
      <c r="K449" t="s">
        <v>983</v>
      </c>
      <c r="L449">
        <v>1368</v>
      </c>
      <c r="N449">
        <v>1011</v>
      </c>
      <c r="O449" t="s">
        <v>698</v>
      </c>
      <c r="P449" t="s">
        <v>698</v>
      </c>
      <c r="Q449">
        <v>1</v>
      </c>
      <c r="W449">
        <v>0</v>
      </c>
      <c r="X449">
        <v>-972600679</v>
      </c>
      <c r="Y449">
        <f t="shared" si="119"/>
        <v>5.1119999999999992</v>
      </c>
      <c r="AA449">
        <v>0</v>
      </c>
      <c r="AB449">
        <v>214.93</v>
      </c>
      <c r="AC449">
        <v>13.5</v>
      </c>
      <c r="AD449">
        <v>0</v>
      </c>
      <c r="AE449">
        <v>0</v>
      </c>
      <c r="AF449">
        <v>214.93</v>
      </c>
      <c r="AG449">
        <v>13.5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4.26</v>
      </c>
      <c r="AU449" t="s">
        <v>27</v>
      </c>
      <c r="AV449">
        <v>0</v>
      </c>
      <c r="AW449">
        <v>2</v>
      </c>
      <c r="AX449">
        <v>64878607</v>
      </c>
      <c r="AY449">
        <v>1</v>
      </c>
      <c r="AZ449">
        <v>0</v>
      </c>
      <c r="BA449">
        <v>457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f>ROUND(Y449*Source!I306*DO449,7)</f>
        <v>0</v>
      </c>
      <c r="CX449">
        <f>ROUND(Y449*Source!I306,7)</f>
        <v>2.3666003999999998</v>
      </c>
      <c r="CY449">
        <f>AB449</f>
        <v>214.93</v>
      </c>
      <c r="CZ449">
        <f>AF449</f>
        <v>214.93</v>
      </c>
      <c r="DA449">
        <f>AJ449</f>
        <v>1</v>
      </c>
      <c r="DB449">
        <f t="shared" si="120"/>
        <v>1098.72</v>
      </c>
      <c r="DC449">
        <f t="shared" si="121"/>
        <v>69.010000000000005</v>
      </c>
      <c r="DD449" t="s">
        <v>3</v>
      </c>
      <c r="DE449" t="s">
        <v>3</v>
      </c>
      <c r="DF449">
        <f t="shared" si="122"/>
        <v>0</v>
      </c>
      <c r="DG449">
        <f t="shared" si="123"/>
        <v>508.65</v>
      </c>
      <c r="DH449">
        <f t="shared" si="124"/>
        <v>31.95</v>
      </c>
      <c r="DI449">
        <f t="shared" si="125"/>
        <v>0</v>
      </c>
      <c r="DJ449">
        <f>DG449</f>
        <v>508.65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ROW(Source!A307)</f>
        <v>307</v>
      </c>
      <c r="B450">
        <v>64877767</v>
      </c>
      <c r="C450">
        <v>64878593</v>
      </c>
      <c r="D450">
        <v>18411117</v>
      </c>
      <c r="E450">
        <v>1</v>
      </c>
      <c r="F450">
        <v>1</v>
      </c>
      <c r="G450">
        <v>1</v>
      </c>
      <c r="H450">
        <v>1</v>
      </c>
      <c r="I450" t="s">
        <v>835</v>
      </c>
      <c r="J450" t="s">
        <v>3</v>
      </c>
      <c r="K450" t="s">
        <v>836</v>
      </c>
      <c r="L450">
        <v>1369</v>
      </c>
      <c r="N450">
        <v>1013</v>
      </c>
      <c r="O450" t="s">
        <v>692</v>
      </c>
      <c r="P450" t="s">
        <v>692</v>
      </c>
      <c r="Q450">
        <v>1</v>
      </c>
      <c r="W450">
        <v>0</v>
      </c>
      <c r="X450">
        <v>-1739886638</v>
      </c>
      <c r="Y450">
        <f t="shared" si="119"/>
        <v>35.543999999999997</v>
      </c>
      <c r="AA450">
        <v>0</v>
      </c>
      <c r="AB450">
        <v>0</v>
      </c>
      <c r="AC450">
        <v>0</v>
      </c>
      <c r="AD450">
        <v>9.6199999999999992</v>
      </c>
      <c r="AE450">
        <v>0</v>
      </c>
      <c r="AF450">
        <v>0</v>
      </c>
      <c r="AG450">
        <v>0</v>
      </c>
      <c r="AH450">
        <v>9.6199999999999992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29.62</v>
      </c>
      <c r="AU450" t="s">
        <v>27</v>
      </c>
      <c r="AV450">
        <v>1</v>
      </c>
      <c r="AW450">
        <v>2</v>
      </c>
      <c r="AX450">
        <v>64878601</v>
      </c>
      <c r="AY450">
        <v>1</v>
      </c>
      <c r="AZ450">
        <v>0</v>
      </c>
      <c r="BA450">
        <v>461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U450">
        <f>ROUND(AT450*Source!I307*AH450*AL450,0)</f>
        <v>132</v>
      </c>
      <c r="CV450">
        <f>ROUND(Y450*Source!I307,7)</f>
        <v>16.455094800000001</v>
      </c>
      <c r="CW450">
        <v>0</v>
      </c>
      <c r="CX450">
        <f>ROUND(Y450*Source!I307,7)</f>
        <v>16.455094800000001</v>
      </c>
      <c r="CY450">
        <f>AD450</f>
        <v>9.6199999999999992</v>
      </c>
      <c r="CZ450">
        <f>AH450</f>
        <v>9.6199999999999992</v>
      </c>
      <c r="DA450">
        <f>AL450</f>
        <v>1</v>
      </c>
      <c r="DB450">
        <f t="shared" si="120"/>
        <v>341.93</v>
      </c>
      <c r="DC450">
        <f t="shared" si="121"/>
        <v>0</v>
      </c>
      <c r="DD450" t="s">
        <v>3</v>
      </c>
      <c r="DE450" t="s">
        <v>3</v>
      </c>
      <c r="DF450">
        <f t="shared" ref="DF450:DF456" si="126">ROUND(ROUND(AE450,0)*CX450,0)</f>
        <v>0</v>
      </c>
      <c r="DG450">
        <f>ROUND(ROUND(AF450,0)*CX450,0)</f>
        <v>0</v>
      </c>
      <c r="DH450">
        <f>ROUND(ROUND(AG450,0)*CX450,0)</f>
        <v>0</v>
      </c>
      <c r="DI450">
        <f t="shared" ref="DI450:DI456" si="127">ROUND(ROUND(AH450,0)*CX450,0)</f>
        <v>165</v>
      </c>
      <c r="DJ450">
        <f>DI450</f>
        <v>165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ROW(Source!A307)</f>
        <v>307</v>
      </c>
      <c r="B451">
        <v>64877767</v>
      </c>
      <c r="C451">
        <v>64878593</v>
      </c>
      <c r="D451">
        <v>121548</v>
      </c>
      <c r="E451">
        <v>1</v>
      </c>
      <c r="F451">
        <v>1</v>
      </c>
      <c r="G451">
        <v>1</v>
      </c>
      <c r="H451">
        <v>1</v>
      </c>
      <c r="I451" t="s">
        <v>38</v>
      </c>
      <c r="J451" t="s">
        <v>3</v>
      </c>
      <c r="K451" t="s">
        <v>693</v>
      </c>
      <c r="L451">
        <v>608254</v>
      </c>
      <c r="N451">
        <v>1013</v>
      </c>
      <c r="O451" t="s">
        <v>694</v>
      </c>
      <c r="P451" t="s">
        <v>694</v>
      </c>
      <c r="Q451">
        <v>1</v>
      </c>
      <c r="W451">
        <v>0</v>
      </c>
      <c r="X451">
        <v>-185737400</v>
      </c>
      <c r="Y451">
        <f t="shared" si="119"/>
        <v>2.496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2.08</v>
      </c>
      <c r="AU451" t="s">
        <v>27</v>
      </c>
      <c r="AV451">
        <v>2</v>
      </c>
      <c r="AW451">
        <v>2</v>
      </c>
      <c r="AX451">
        <v>64878602</v>
      </c>
      <c r="AY451">
        <v>1</v>
      </c>
      <c r="AZ451">
        <v>0</v>
      </c>
      <c r="BA451">
        <v>462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ROUND(Y451*Source!I307,7)</f>
        <v>1.1555232</v>
      </c>
      <c r="CY451">
        <f>AD451</f>
        <v>0</v>
      </c>
      <c r="CZ451">
        <f>AH451</f>
        <v>0</v>
      </c>
      <c r="DA451">
        <f>AL451</f>
        <v>1</v>
      </c>
      <c r="DB451">
        <f t="shared" si="120"/>
        <v>0</v>
      </c>
      <c r="DC451">
        <f t="shared" si="121"/>
        <v>0</v>
      </c>
      <c r="DD451" t="s">
        <v>3</v>
      </c>
      <c r="DE451" t="s">
        <v>3</v>
      </c>
      <c r="DF451">
        <f t="shared" si="126"/>
        <v>0</v>
      </c>
      <c r="DG451">
        <f>ROUND(ROUND(AF451,0)*CX451,0)</f>
        <v>0</v>
      </c>
      <c r="DH451">
        <f>ROUND(ROUND(AG451,0)*CX451,0)</f>
        <v>0</v>
      </c>
      <c r="DI451">
        <f t="shared" si="127"/>
        <v>0</v>
      </c>
      <c r="DJ451">
        <f>DI451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ROW(Source!A307)</f>
        <v>307</v>
      </c>
      <c r="B452">
        <v>64877767</v>
      </c>
      <c r="C452">
        <v>64878593</v>
      </c>
      <c r="D452">
        <v>29173724</v>
      </c>
      <c r="E452">
        <v>1</v>
      </c>
      <c r="F452">
        <v>1</v>
      </c>
      <c r="G452">
        <v>1</v>
      </c>
      <c r="H452">
        <v>2</v>
      </c>
      <c r="I452" t="s">
        <v>969</v>
      </c>
      <c r="J452" t="s">
        <v>970</v>
      </c>
      <c r="K452" t="s">
        <v>971</v>
      </c>
      <c r="L452">
        <v>1368</v>
      </c>
      <c r="N452">
        <v>1011</v>
      </c>
      <c r="O452" t="s">
        <v>698</v>
      </c>
      <c r="P452" t="s">
        <v>698</v>
      </c>
      <c r="Q452">
        <v>1</v>
      </c>
      <c r="W452">
        <v>0</v>
      </c>
      <c r="X452">
        <v>-1332165659</v>
      </c>
      <c r="Y452">
        <f t="shared" si="119"/>
        <v>2.496</v>
      </c>
      <c r="AA452">
        <v>0</v>
      </c>
      <c r="AB452">
        <v>1315.08</v>
      </c>
      <c r="AC452">
        <v>590.79</v>
      </c>
      <c r="AD452">
        <v>0</v>
      </c>
      <c r="AE452">
        <v>0</v>
      </c>
      <c r="AF452">
        <v>147.43</v>
      </c>
      <c r="AG452">
        <v>11.6</v>
      </c>
      <c r="AH452">
        <v>0</v>
      </c>
      <c r="AI452">
        <v>1</v>
      </c>
      <c r="AJ452">
        <v>8.92</v>
      </c>
      <c r="AK452">
        <v>50.93</v>
      </c>
      <c r="AL452">
        <v>1</v>
      </c>
      <c r="AM452">
        <v>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2.08</v>
      </c>
      <c r="AU452" t="s">
        <v>27</v>
      </c>
      <c r="AV452">
        <v>0</v>
      </c>
      <c r="AW452">
        <v>2</v>
      </c>
      <c r="AX452">
        <v>64878603</v>
      </c>
      <c r="AY452">
        <v>1</v>
      </c>
      <c r="AZ452">
        <v>0</v>
      </c>
      <c r="BA452">
        <v>463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ROUND(Y452*Source!I307*DO452,7)</f>
        <v>0</v>
      </c>
      <c r="CX452">
        <f>ROUND(Y452*Source!I307,7)</f>
        <v>1.1555232</v>
      </c>
      <c r="CY452">
        <f>AB452</f>
        <v>1315.08</v>
      </c>
      <c r="CZ452">
        <f>AF452</f>
        <v>147.43</v>
      </c>
      <c r="DA452">
        <f>AJ452</f>
        <v>8.92</v>
      </c>
      <c r="DB452">
        <f t="shared" si="120"/>
        <v>367.98</v>
      </c>
      <c r="DC452">
        <f t="shared" si="121"/>
        <v>28.96</v>
      </c>
      <c r="DD452" t="s">
        <v>3</v>
      </c>
      <c r="DE452" t="s">
        <v>3</v>
      </c>
      <c r="DF452">
        <f t="shared" si="126"/>
        <v>0</v>
      </c>
      <c r="DG452">
        <f>ROUND(ROUND(AF452*AJ452,0)*CX452,0)</f>
        <v>1520</v>
      </c>
      <c r="DH452">
        <f>ROUND(ROUND(AG452*AK452,0)*CX452,0)</f>
        <v>683</v>
      </c>
      <c r="DI452">
        <f t="shared" si="127"/>
        <v>0</v>
      </c>
      <c r="DJ452">
        <f>DG452</f>
        <v>1520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ROW(Source!A307)</f>
        <v>307</v>
      </c>
      <c r="B453">
        <v>64877767</v>
      </c>
      <c r="C453">
        <v>64878593</v>
      </c>
      <c r="D453">
        <v>29173727</v>
      </c>
      <c r="E453">
        <v>1</v>
      </c>
      <c r="F453">
        <v>1</v>
      </c>
      <c r="G453">
        <v>1</v>
      </c>
      <c r="H453">
        <v>2</v>
      </c>
      <c r="I453" t="s">
        <v>972</v>
      </c>
      <c r="J453" t="s">
        <v>973</v>
      </c>
      <c r="K453" t="s">
        <v>974</v>
      </c>
      <c r="L453">
        <v>1368</v>
      </c>
      <c r="N453">
        <v>1011</v>
      </c>
      <c r="O453" t="s">
        <v>698</v>
      </c>
      <c r="P453" t="s">
        <v>698</v>
      </c>
      <c r="Q453">
        <v>1</v>
      </c>
      <c r="W453">
        <v>0</v>
      </c>
      <c r="X453">
        <v>-1357178127</v>
      </c>
      <c r="Y453">
        <f t="shared" si="119"/>
        <v>0.76800000000000002</v>
      </c>
      <c r="AA453">
        <v>0</v>
      </c>
      <c r="AB453">
        <v>79.19</v>
      </c>
      <c r="AC453">
        <v>0</v>
      </c>
      <c r="AD453">
        <v>0</v>
      </c>
      <c r="AE453">
        <v>0</v>
      </c>
      <c r="AF453">
        <v>17.14</v>
      </c>
      <c r="AG453">
        <v>0</v>
      </c>
      <c r="AH453">
        <v>0</v>
      </c>
      <c r="AI453">
        <v>1</v>
      </c>
      <c r="AJ453">
        <v>4.62</v>
      </c>
      <c r="AK453">
        <v>50.93</v>
      </c>
      <c r="AL453">
        <v>1</v>
      </c>
      <c r="AM453">
        <v>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0.64</v>
      </c>
      <c r="AU453" t="s">
        <v>27</v>
      </c>
      <c r="AV453">
        <v>0</v>
      </c>
      <c r="AW453">
        <v>2</v>
      </c>
      <c r="AX453">
        <v>64878604</v>
      </c>
      <c r="AY453">
        <v>1</v>
      </c>
      <c r="AZ453">
        <v>0</v>
      </c>
      <c r="BA453">
        <v>464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f>ROUND(Y453*Source!I307*DO453,7)</f>
        <v>0</v>
      </c>
      <c r="CX453">
        <f>ROUND(Y453*Source!I307,7)</f>
        <v>0.35554560000000002</v>
      </c>
      <c r="CY453">
        <f>AB453</f>
        <v>79.19</v>
      </c>
      <c r="CZ453">
        <f>AF453</f>
        <v>17.14</v>
      </c>
      <c r="DA453">
        <f>AJ453</f>
        <v>4.62</v>
      </c>
      <c r="DB453">
        <f t="shared" si="120"/>
        <v>13.16</v>
      </c>
      <c r="DC453">
        <f t="shared" si="121"/>
        <v>0</v>
      </c>
      <c r="DD453" t="s">
        <v>3</v>
      </c>
      <c r="DE453" t="s">
        <v>3</v>
      </c>
      <c r="DF453">
        <f t="shared" si="126"/>
        <v>0</v>
      </c>
      <c r="DG453">
        <f>ROUND(ROUND(AF453*AJ453,0)*CX453,0)</f>
        <v>28</v>
      </c>
      <c r="DH453">
        <f>ROUND(ROUND(AG453*AK453,0)*CX453,0)</f>
        <v>0</v>
      </c>
      <c r="DI453">
        <f t="shared" si="127"/>
        <v>0</v>
      </c>
      <c r="DJ453">
        <f>DG453</f>
        <v>28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ROW(Source!A307)</f>
        <v>307</v>
      </c>
      <c r="B454">
        <v>64877767</v>
      </c>
      <c r="C454">
        <v>64878593</v>
      </c>
      <c r="D454">
        <v>29174689</v>
      </c>
      <c r="E454">
        <v>1</v>
      </c>
      <c r="F454">
        <v>1</v>
      </c>
      <c r="G454">
        <v>1</v>
      </c>
      <c r="H454">
        <v>2</v>
      </c>
      <c r="I454" t="s">
        <v>975</v>
      </c>
      <c r="J454" t="s">
        <v>976</v>
      </c>
      <c r="K454" t="s">
        <v>977</v>
      </c>
      <c r="L454">
        <v>1368</v>
      </c>
      <c r="N454">
        <v>1011</v>
      </c>
      <c r="O454" t="s">
        <v>698</v>
      </c>
      <c r="P454" t="s">
        <v>698</v>
      </c>
      <c r="Q454">
        <v>1</v>
      </c>
      <c r="W454">
        <v>0</v>
      </c>
      <c r="X454">
        <v>-592654397</v>
      </c>
      <c r="Y454">
        <f t="shared" si="119"/>
        <v>2.4839999999999995</v>
      </c>
      <c r="AA454">
        <v>0</v>
      </c>
      <c r="AB454">
        <v>6.25</v>
      </c>
      <c r="AC454">
        <v>0</v>
      </c>
      <c r="AD454">
        <v>0</v>
      </c>
      <c r="AE454">
        <v>0</v>
      </c>
      <c r="AF454">
        <v>1.1100000000000001</v>
      </c>
      <c r="AG454">
        <v>0</v>
      </c>
      <c r="AH454">
        <v>0</v>
      </c>
      <c r="AI454">
        <v>1</v>
      </c>
      <c r="AJ454">
        <v>5.63</v>
      </c>
      <c r="AK454">
        <v>50.93</v>
      </c>
      <c r="AL454">
        <v>1</v>
      </c>
      <c r="AM454">
        <v>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2.0699999999999998</v>
      </c>
      <c r="AU454" t="s">
        <v>27</v>
      </c>
      <c r="AV454">
        <v>0</v>
      </c>
      <c r="AW454">
        <v>2</v>
      </c>
      <c r="AX454">
        <v>64878605</v>
      </c>
      <c r="AY454">
        <v>1</v>
      </c>
      <c r="AZ454">
        <v>0</v>
      </c>
      <c r="BA454">
        <v>465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f>ROUND(Y454*Source!I307*DO454,7)</f>
        <v>0</v>
      </c>
      <c r="CX454">
        <f>ROUND(Y454*Source!I307,7)</f>
        <v>1.1499678</v>
      </c>
      <c r="CY454">
        <f>AB454</f>
        <v>6.25</v>
      </c>
      <c r="CZ454">
        <f>AF454</f>
        <v>1.1100000000000001</v>
      </c>
      <c r="DA454">
        <f>AJ454</f>
        <v>5.63</v>
      </c>
      <c r="DB454">
        <f t="shared" si="120"/>
        <v>2.76</v>
      </c>
      <c r="DC454">
        <f t="shared" si="121"/>
        <v>0</v>
      </c>
      <c r="DD454" t="s">
        <v>3</v>
      </c>
      <c r="DE454" t="s">
        <v>3</v>
      </c>
      <c r="DF454">
        <f t="shared" si="126"/>
        <v>0</v>
      </c>
      <c r="DG454">
        <f>ROUND(ROUND(AF454*AJ454,0)*CX454,0)</f>
        <v>7</v>
      </c>
      <c r="DH454">
        <f>ROUND(ROUND(AG454*AK454,0)*CX454,0)</f>
        <v>0</v>
      </c>
      <c r="DI454">
        <f t="shared" si="127"/>
        <v>0</v>
      </c>
      <c r="DJ454">
        <f>DG454</f>
        <v>7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ROW(Source!A307)</f>
        <v>307</v>
      </c>
      <c r="B455">
        <v>64877767</v>
      </c>
      <c r="C455">
        <v>64878593</v>
      </c>
      <c r="D455">
        <v>29174914</v>
      </c>
      <c r="E455">
        <v>1</v>
      </c>
      <c r="F455">
        <v>1</v>
      </c>
      <c r="G455">
        <v>1</v>
      </c>
      <c r="H455">
        <v>2</v>
      </c>
      <c r="I455" t="s">
        <v>978</v>
      </c>
      <c r="J455" t="s">
        <v>979</v>
      </c>
      <c r="K455" t="s">
        <v>980</v>
      </c>
      <c r="L455">
        <v>1368</v>
      </c>
      <c r="N455">
        <v>1011</v>
      </c>
      <c r="O455" t="s">
        <v>698</v>
      </c>
      <c r="P455" t="s">
        <v>698</v>
      </c>
      <c r="Q455">
        <v>1</v>
      </c>
      <c r="W455">
        <v>0</v>
      </c>
      <c r="X455">
        <v>1456425524</v>
      </c>
      <c r="Y455">
        <f t="shared" si="119"/>
        <v>0.624</v>
      </c>
      <c r="AA455">
        <v>0</v>
      </c>
      <c r="AB455">
        <v>2232.8000000000002</v>
      </c>
      <c r="AC455">
        <v>590.79</v>
      </c>
      <c r="AD455">
        <v>0</v>
      </c>
      <c r="AE455">
        <v>0</v>
      </c>
      <c r="AF455">
        <v>105.42</v>
      </c>
      <c r="AG455">
        <v>11.6</v>
      </c>
      <c r="AH455">
        <v>0</v>
      </c>
      <c r="AI455">
        <v>1</v>
      </c>
      <c r="AJ455">
        <v>21.18</v>
      </c>
      <c r="AK455">
        <v>50.93</v>
      </c>
      <c r="AL455">
        <v>1</v>
      </c>
      <c r="AM455">
        <v>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0.52</v>
      </c>
      <c r="AU455" t="s">
        <v>27</v>
      </c>
      <c r="AV455">
        <v>0</v>
      </c>
      <c r="AW455">
        <v>2</v>
      </c>
      <c r="AX455">
        <v>64878606</v>
      </c>
      <c r="AY455">
        <v>1</v>
      </c>
      <c r="AZ455">
        <v>0</v>
      </c>
      <c r="BA455">
        <v>466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ROUND(Y455*Source!I307*DO455,7)</f>
        <v>0</v>
      </c>
      <c r="CX455">
        <f>ROUND(Y455*Source!I307,7)</f>
        <v>0.28888079999999999</v>
      </c>
      <c r="CY455">
        <f>AB455</f>
        <v>2232.8000000000002</v>
      </c>
      <c r="CZ455">
        <f>AF455</f>
        <v>105.42</v>
      </c>
      <c r="DA455">
        <f>AJ455</f>
        <v>21.18</v>
      </c>
      <c r="DB455">
        <f t="shared" si="120"/>
        <v>65.78</v>
      </c>
      <c r="DC455">
        <f t="shared" si="121"/>
        <v>7.24</v>
      </c>
      <c r="DD455" t="s">
        <v>3</v>
      </c>
      <c r="DE455" t="s">
        <v>3</v>
      </c>
      <c r="DF455">
        <f t="shared" si="126"/>
        <v>0</v>
      </c>
      <c r="DG455">
        <f>ROUND(ROUND(AF455*AJ455,0)*CX455,0)</f>
        <v>645</v>
      </c>
      <c r="DH455">
        <f>ROUND(ROUND(AG455*AK455,0)*CX455,0)</f>
        <v>171</v>
      </c>
      <c r="DI455">
        <f t="shared" si="127"/>
        <v>0</v>
      </c>
      <c r="DJ455">
        <f>DG455</f>
        <v>645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ROW(Source!A307)</f>
        <v>307</v>
      </c>
      <c r="B456">
        <v>64877767</v>
      </c>
      <c r="C456">
        <v>64878593</v>
      </c>
      <c r="D456">
        <v>29174954</v>
      </c>
      <c r="E456">
        <v>1</v>
      </c>
      <c r="F456">
        <v>1</v>
      </c>
      <c r="G456">
        <v>1</v>
      </c>
      <c r="H456">
        <v>2</v>
      </c>
      <c r="I456" t="s">
        <v>981</v>
      </c>
      <c r="J456" t="s">
        <v>982</v>
      </c>
      <c r="K456" t="s">
        <v>983</v>
      </c>
      <c r="L456">
        <v>1368</v>
      </c>
      <c r="N456">
        <v>1011</v>
      </c>
      <c r="O456" t="s">
        <v>698</v>
      </c>
      <c r="P456" t="s">
        <v>698</v>
      </c>
      <c r="Q456">
        <v>1</v>
      </c>
      <c r="W456">
        <v>0</v>
      </c>
      <c r="X456">
        <v>-972600679</v>
      </c>
      <c r="Y456">
        <f t="shared" si="119"/>
        <v>5.1119999999999992</v>
      </c>
      <c r="AA456">
        <v>0</v>
      </c>
      <c r="AB456">
        <v>3032.66</v>
      </c>
      <c r="AC456">
        <v>687.56</v>
      </c>
      <c r="AD456">
        <v>0</v>
      </c>
      <c r="AE456">
        <v>0</v>
      </c>
      <c r="AF456">
        <v>214.93</v>
      </c>
      <c r="AG456">
        <v>13.5</v>
      </c>
      <c r="AH456">
        <v>0</v>
      </c>
      <c r="AI456">
        <v>1</v>
      </c>
      <c r="AJ456">
        <v>14.11</v>
      </c>
      <c r="AK456">
        <v>50.93</v>
      </c>
      <c r="AL456">
        <v>1</v>
      </c>
      <c r="AM456">
        <v>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4.26</v>
      </c>
      <c r="AU456" t="s">
        <v>27</v>
      </c>
      <c r="AV456">
        <v>0</v>
      </c>
      <c r="AW456">
        <v>2</v>
      </c>
      <c r="AX456">
        <v>64878607</v>
      </c>
      <c r="AY456">
        <v>1</v>
      </c>
      <c r="AZ456">
        <v>0</v>
      </c>
      <c r="BA456">
        <v>467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ROUND(Y456*Source!I307*DO456,7)</f>
        <v>0</v>
      </c>
      <c r="CX456">
        <f>ROUND(Y456*Source!I307,7)</f>
        <v>2.3666003999999998</v>
      </c>
      <c r="CY456">
        <f>AB456</f>
        <v>3032.66</v>
      </c>
      <c r="CZ456">
        <f>AF456</f>
        <v>214.93</v>
      </c>
      <c r="DA456">
        <f>AJ456</f>
        <v>14.11</v>
      </c>
      <c r="DB456">
        <f t="shared" si="120"/>
        <v>1098.72</v>
      </c>
      <c r="DC456">
        <f t="shared" si="121"/>
        <v>69.010000000000005</v>
      </c>
      <c r="DD456" t="s">
        <v>3</v>
      </c>
      <c r="DE456" t="s">
        <v>3</v>
      </c>
      <c r="DF456">
        <f t="shared" si="126"/>
        <v>0</v>
      </c>
      <c r="DG456">
        <f>ROUND(ROUND(AF456*AJ456,0)*CX456,0)</f>
        <v>7178</v>
      </c>
      <c r="DH456">
        <f>ROUND(ROUND(AG456*AK456,0)*CX456,0)</f>
        <v>1628</v>
      </c>
      <c r="DI456">
        <f t="shared" si="127"/>
        <v>0</v>
      </c>
      <c r="DJ456">
        <f>DG456</f>
        <v>7178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ROW(Source!A335)</f>
        <v>335</v>
      </c>
      <c r="B457">
        <v>64877770</v>
      </c>
      <c r="C457">
        <v>64878625</v>
      </c>
      <c r="D457">
        <v>29361034</v>
      </c>
      <c r="E457">
        <v>1</v>
      </c>
      <c r="F457">
        <v>1</v>
      </c>
      <c r="G457">
        <v>1</v>
      </c>
      <c r="H457">
        <v>1</v>
      </c>
      <c r="I457" t="s">
        <v>984</v>
      </c>
      <c r="J457" t="s">
        <v>3</v>
      </c>
      <c r="K457" t="s">
        <v>985</v>
      </c>
      <c r="L457">
        <v>1369</v>
      </c>
      <c r="N457">
        <v>1013</v>
      </c>
      <c r="O457" t="s">
        <v>692</v>
      </c>
      <c r="P457" t="s">
        <v>692</v>
      </c>
      <c r="Q457">
        <v>1</v>
      </c>
      <c r="W457">
        <v>0</v>
      </c>
      <c r="X457">
        <v>184923391</v>
      </c>
      <c r="Y457">
        <f t="shared" si="119"/>
        <v>4.3079999999999998</v>
      </c>
      <c r="AA457">
        <v>0</v>
      </c>
      <c r="AB457">
        <v>0</v>
      </c>
      <c r="AC457">
        <v>0</v>
      </c>
      <c r="AD457">
        <v>9.4</v>
      </c>
      <c r="AE457">
        <v>0</v>
      </c>
      <c r="AF457">
        <v>0</v>
      </c>
      <c r="AG457">
        <v>0</v>
      </c>
      <c r="AH457">
        <v>9.4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3.59</v>
      </c>
      <c r="AU457" t="s">
        <v>27</v>
      </c>
      <c r="AV457">
        <v>1</v>
      </c>
      <c r="AW457">
        <v>2</v>
      </c>
      <c r="AX457">
        <v>64878633</v>
      </c>
      <c r="AY457">
        <v>1</v>
      </c>
      <c r="AZ457">
        <v>0</v>
      </c>
      <c r="BA457">
        <v>471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U457">
        <f>ROUND(AT457*Source!I335*AH457*AL457,0)</f>
        <v>20</v>
      </c>
      <c r="CV457">
        <f>ROUND(Y457*Source!I335,7)</f>
        <v>2.5848</v>
      </c>
      <c r="CW457">
        <v>0</v>
      </c>
      <c r="CX457">
        <f>ROUND(Y457*Source!I335,7)</f>
        <v>2.5848</v>
      </c>
      <c r="CY457">
        <f>AD457</f>
        <v>9.4</v>
      </c>
      <c r="CZ457">
        <f>AH457</f>
        <v>9.4</v>
      </c>
      <c r="DA457">
        <f>AL457</f>
        <v>1</v>
      </c>
      <c r="DB457">
        <f t="shared" si="120"/>
        <v>40.5</v>
      </c>
      <c r="DC457">
        <f t="shared" si="121"/>
        <v>0</v>
      </c>
      <c r="DD457" t="s">
        <v>3</v>
      </c>
      <c r="DE457" t="s">
        <v>3</v>
      </c>
      <c r="DF457">
        <f t="shared" ref="DF457:DF463" si="128">ROUND(ROUND(AE457,2)*CX457,2)</f>
        <v>0</v>
      </c>
      <c r="DG457">
        <f t="shared" ref="DG457:DG463" si="129">ROUND(ROUND(AF457,2)*CX457,2)</f>
        <v>0</v>
      </c>
      <c r="DH457">
        <f t="shared" ref="DH457:DH463" si="130">ROUND(ROUND(AG457,2)*CX457,2)</f>
        <v>0</v>
      </c>
      <c r="DI457">
        <f t="shared" ref="DI457:DI463" si="131">ROUND(ROUND(AH457,2)*CX457,2)</f>
        <v>24.3</v>
      </c>
      <c r="DJ457">
        <f>DI457</f>
        <v>24.3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ROW(Source!A335)</f>
        <v>335</v>
      </c>
      <c r="B458">
        <v>64877770</v>
      </c>
      <c r="C458">
        <v>64878625</v>
      </c>
      <c r="D458">
        <v>121548</v>
      </c>
      <c r="E458">
        <v>1</v>
      </c>
      <c r="F458">
        <v>1</v>
      </c>
      <c r="G458">
        <v>1</v>
      </c>
      <c r="H458">
        <v>1</v>
      </c>
      <c r="I458" t="s">
        <v>38</v>
      </c>
      <c r="J458" t="s">
        <v>3</v>
      </c>
      <c r="K458" t="s">
        <v>693</v>
      </c>
      <c r="L458">
        <v>608254</v>
      </c>
      <c r="N458">
        <v>1013</v>
      </c>
      <c r="O458" t="s">
        <v>694</v>
      </c>
      <c r="P458" t="s">
        <v>694</v>
      </c>
      <c r="Q458">
        <v>1</v>
      </c>
      <c r="W458">
        <v>0</v>
      </c>
      <c r="X458">
        <v>-185737400</v>
      </c>
      <c r="Y458">
        <f t="shared" si="119"/>
        <v>1.2E-2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0.01</v>
      </c>
      <c r="AU458" t="s">
        <v>27</v>
      </c>
      <c r="AV458">
        <v>2</v>
      </c>
      <c r="AW458">
        <v>2</v>
      </c>
      <c r="AX458">
        <v>64878634</v>
      </c>
      <c r="AY458">
        <v>1</v>
      </c>
      <c r="AZ458">
        <v>0</v>
      </c>
      <c r="BA458">
        <v>472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ROUND(Y458*Source!I335,7)</f>
        <v>7.1999999999999998E-3</v>
      </c>
      <c r="CY458">
        <f>AD458</f>
        <v>0</v>
      </c>
      <c r="CZ458">
        <f>AH458</f>
        <v>0</v>
      </c>
      <c r="DA458">
        <f>AL458</f>
        <v>1</v>
      </c>
      <c r="DB458">
        <f t="shared" si="120"/>
        <v>0</v>
      </c>
      <c r="DC458">
        <f t="shared" si="121"/>
        <v>0</v>
      </c>
      <c r="DD458" t="s">
        <v>3</v>
      </c>
      <c r="DE458" t="s">
        <v>3</v>
      </c>
      <c r="DF458">
        <f t="shared" si="128"/>
        <v>0</v>
      </c>
      <c r="DG458">
        <f t="shared" si="129"/>
        <v>0</v>
      </c>
      <c r="DH458">
        <f t="shared" si="130"/>
        <v>0</v>
      </c>
      <c r="DI458">
        <f t="shared" si="131"/>
        <v>0</v>
      </c>
      <c r="DJ458">
        <f>DI458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ROW(Source!A335)</f>
        <v>335</v>
      </c>
      <c r="B459">
        <v>64877770</v>
      </c>
      <c r="C459">
        <v>64878625</v>
      </c>
      <c r="D459">
        <v>29172362</v>
      </c>
      <c r="E459">
        <v>1</v>
      </c>
      <c r="F459">
        <v>1</v>
      </c>
      <c r="G459">
        <v>1</v>
      </c>
      <c r="H459">
        <v>2</v>
      </c>
      <c r="I459" t="s">
        <v>986</v>
      </c>
      <c r="J459" t="s">
        <v>987</v>
      </c>
      <c r="K459" t="s">
        <v>988</v>
      </c>
      <c r="L459">
        <v>1368</v>
      </c>
      <c r="N459">
        <v>1011</v>
      </c>
      <c r="O459" t="s">
        <v>698</v>
      </c>
      <c r="P459" t="s">
        <v>698</v>
      </c>
      <c r="Q459">
        <v>1</v>
      </c>
      <c r="W459">
        <v>0</v>
      </c>
      <c r="X459">
        <v>783836208</v>
      </c>
      <c r="Y459">
        <f t="shared" si="119"/>
        <v>1.2E-2</v>
      </c>
      <c r="AA459">
        <v>0</v>
      </c>
      <c r="AB459">
        <v>134.65</v>
      </c>
      <c r="AC459">
        <v>13.5</v>
      </c>
      <c r="AD459">
        <v>0</v>
      </c>
      <c r="AE459">
        <v>0</v>
      </c>
      <c r="AF459">
        <v>134.65</v>
      </c>
      <c r="AG459">
        <v>13.5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0.01</v>
      </c>
      <c r="AU459" t="s">
        <v>27</v>
      </c>
      <c r="AV459">
        <v>0</v>
      </c>
      <c r="AW459">
        <v>2</v>
      </c>
      <c r="AX459">
        <v>64878635</v>
      </c>
      <c r="AY459">
        <v>1</v>
      </c>
      <c r="AZ459">
        <v>0</v>
      </c>
      <c r="BA459">
        <v>473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f>ROUND(Y459*Source!I335*DO459,7)</f>
        <v>0</v>
      </c>
      <c r="CX459">
        <f>ROUND(Y459*Source!I335,7)</f>
        <v>7.1999999999999998E-3</v>
      </c>
      <c r="CY459">
        <f>AB459</f>
        <v>134.65</v>
      </c>
      <c r="CZ459">
        <f>AF459</f>
        <v>134.65</v>
      </c>
      <c r="DA459">
        <f>AJ459</f>
        <v>1</v>
      </c>
      <c r="DB459">
        <f t="shared" si="120"/>
        <v>1.62</v>
      </c>
      <c r="DC459">
        <f t="shared" si="121"/>
        <v>0.17</v>
      </c>
      <c r="DD459" t="s">
        <v>3</v>
      </c>
      <c r="DE459" t="s">
        <v>3</v>
      </c>
      <c r="DF459">
        <f t="shared" si="128"/>
        <v>0</v>
      </c>
      <c r="DG459">
        <f t="shared" si="129"/>
        <v>0.97</v>
      </c>
      <c r="DH459">
        <f t="shared" si="130"/>
        <v>0.1</v>
      </c>
      <c r="DI459">
        <f t="shared" si="131"/>
        <v>0</v>
      </c>
      <c r="DJ459">
        <f>DG459</f>
        <v>0.97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ROW(Source!A335)</f>
        <v>335</v>
      </c>
      <c r="B460">
        <v>64877770</v>
      </c>
      <c r="C460">
        <v>64878625</v>
      </c>
      <c r="D460">
        <v>29172657</v>
      </c>
      <c r="E460">
        <v>1</v>
      </c>
      <c r="F460">
        <v>1</v>
      </c>
      <c r="G460">
        <v>1</v>
      </c>
      <c r="H460">
        <v>2</v>
      </c>
      <c r="I460" t="s">
        <v>989</v>
      </c>
      <c r="J460" t="s">
        <v>990</v>
      </c>
      <c r="K460" t="s">
        <v>991</v>
      </c>
      <c r="L460">
        <v>1368</v>
      </c>
      <c r="N460">
        <v>1011</v>
      </c>
      <c r="O460" t="s">
        <v>698</v>
      </c>
      <c r="P460" t="s">
        <v>698</v>
      </c>
      <c r="Q460">
        <v>1</v>
      </c>
      <c r="W460">
        <v>0</v>
      </c>
      <c r="X460">
        <v>1474986261</v>
      </c>
      <c r="Y460">
        <f t="shared" si="119"/>
        <v>0.67200000000000004</v>
      </c>
      <c r="AA460">
        <v>0</v>
      </c>
      <c r="AB460">
        <v>8.1</v>
      </c>
      <c r="AC460">
        <v>0</v>
      </c>
      <c r="AD460">
        <v>0</v>
      </c>
      <c r="AE460">
        <v>0</v>
      </c>
      <c r="AF460">
        <v>8.1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0.56000000000000005</v>
      </c>
      <c r="AU460" t="s">
        <v>27</v>
      </c>
      <c r="AV460">
        <v>0</v>
      </c>
      <c r="AW460">
        <v>2</v>
      </c>
      <c r="AX460">
        <v>64878636</v>
      </c>
      <c r="AY460">
        <v>1</v>
      </c>
      <c r="AZ460">
        <v>0</v>
      </c>
      <c r="BA460">
        <v>474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ROUND(Y460*Source!I335*DO460,7)</f>
        <v>0</v>
      </c>
      <c r="CX460">
        <f>ROUND(Y460*Source!I335,7)</f>
        <v>0.4032</v>
      </c>
      <c r="CY460">
        <f>AB460</f>
        <v>8.1</v>
      </c>
      <c r="CZ460">
        <f>AF460</f>
        <v>8.1</v>
      </c>
      <c r="DA460">
        <f>AJ460</f>
        <v>1</v>
      </c>
      <c r="DB460">
        <f t="shared" si="120"/>
        <v>5.45</v>
      </c>
      <c r="DC460">
        <f t="shared" si="121"/>
        <v>0</v>
      </c>
      <c r="DD460" t="s">
        <v>3</v>
      </c>
      <c r="DE460" t="s">
        <v>3</v>
      </c>
      <c r="DF460">
        <f t="shared" si="128"/>
        <v>0</v>
      </c>
      <c r="DG460">
        <f t="shared" si="129"/>
        <v>3.27</v>
      </c>
      <c r="DH460">
        <f t="shared" si="130"/>
        <v>0</v>
      </c>
      <c r="DI460">
        <f t="shared" si="131"/>
        <v>0</v>
      </c>
      <c r="DJ460">
        <f>DG460</f>
        <v>3.27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ROW(Source!A335)</f>
        <v>335</v>
      </c>
      <c r="B461">
        <v>64877770</v>
      </c>
      <c r="C461">
        <v>64878625</v>
      </c>
      <c r="D461">
        <v>29174913</v>
      </c>
      <c r="E461">
        <v>1</v>
      </c>
      <c r="F461">
        <v>1</v>
      </c>
      <c r="G461">
        <v>1</v>
      </c>
      <c r="H461">
        <v>2</v>
      </c>
      <c r="I461" t="s">
        <v>745</v>
      </c>
      <c r="J461" t="s">
        <v>746</v>
      </c>
      <c r="K461" t="s">
        <v>747</v>
      </c>
      <c r="L461">
        <v>1368</v>
      </c>
      <c r="N461">
        <v>1011</v>
      </c>
      <c r="O461" t="s">
        <v>698</v>
      </c>
      <c r="P461" t="s">
        <v>698</v>
      </c>
      <c r="Q461">
        <v>1</v>
      </c>
      <c r="W461">
        <v>0</v>
      </c>
      <c r="X461">
        <v>1230759911</v>
      </c>
      <c r="Y461">
        <f t="shared" si="119"/>
        <v>1.2E-2</v>
      </c>
      <c r="AA461">
        <v>0</v>
      </c>
      <c r="AB461">
        <v>87.17</v>
      </c>
      <c r="AC461">
        <v>11.6</v>
      </c>
      <c r="AD461">
        <v>0</v>
      </c>
      <c r="AE461">
        <v>0</v>
      </c>
      <c r="AF461">
        <v>87.17</v>
      </c>
      <c r="AG461">
        <v>11.6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0.01</v>
      </c>
      <c r="AU461" t="s">
        <v>27</v>
      </c>
      <c r="AV461">
        <v>0</v>
      </c>
      <c r="AW461">
        <v>2</v>
      </c>
      <c r="AX461">
        <v>64878637</v>
      </c>
      <c r="AY461">
        <v>1</v>
      </c>
      <c r="AZ461">
        <v>0</v>
      </c>
      <c r="BA461">
        <v>475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ROUND(Y461*Source!I335*DO461,7)</f>
        <v>0</v>
      </c>
      <c r="CX461">
        <f>ROUND(Y461*Source!I335,7)</f>
        <v>7.1999999999999998E-3</v>
      </c>
      <c r="CY461">
        <f>AB461</f>
        <v>87.17</v>
      </c>
      <c r="CZ461">
        <f>AF461</f>
        <v>87.17</v>
      </c>
      <c r="DA461">
        <f>AJ461</f>
        <v>1</v>
      </c>
      <c r="DB461">
        <f t="shared" si="120"/>
        <v>1.04</v>
      </c>
      <c r="DC461">
        <f t="shared" si="121"/>
        <v>0.14000000000000001</v>
      </c>
      <c r="DD461" t="s">
        <v>3</v>
      </c>
      <c r="DE461" t="s">
        <v>3</v>
      </c>
      <c r="DF461">
        <f t="shared" si="128"/>
        <v>0</v>
      </c>
      <c r="DG461">
        <f t="shared" si="129"/>
        <v>0.63</v>
      </c>
      <c r="DH461">
        <f t="shared" si="130"/>
        <v>0.08</v>
      </c>
      <c r="DI461">
        <f t="shared" si="131"/>
        <v>0</v>
      </c>
      <c r="DJ461">
        <f>DG461</f>
        <v>0.63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ROW(Source!A335)</f>
        <v>335</v>
      </c>
      <c r="B462">
        <v>64877770</v>
      </c>
      <c r="C462">
        <v>64878625</v>
      </c>
      <c r="D462">
        <v>29113082</v>
      </c>
      <c r="E462">
        <v>1</v>
      </c>
      <c r="F462">
        <v>1</v>
      </c>
      <c r="G462">
        <v>1</v>
      </c>
      <c r="H462">
        <v>3</v>
      </c>
      <c r="I462" t="s">
        <v>992</v>
      </c>
      <c r="J462" t="s">
        <v>993</v>
      </c>
      <c r="K462" t="s">
        <v>994</v>
      </c>
      <c r="L462">
        <v>1348</v>
      </c>
      <c r="N462">
        <v>1009</v>
      </c>
      <c r="O462" t="s">
        <v>155</v>
      </c>
      <c r="P462" t="s">
        <v>155</v>
      </c>
      <c r="Q462">
        <v>1000</v>
      </c>
      <c r="W462">
        <v>0</v>
      </c>
      <c r="X462">
        <v>982002045</v>
      </c>
      <c r="Y462">
        <f>AT462</f>
        <v>1E-3</v>
      </c>
      <c r="AA462">
        <v>5763</v>
      </c>
      <c r="AB462">
        <v>0</v>
      </c>
      <c r="AC462">
        <v>0</v>
      </c>
      <c r="AD462">
        <v>0</v>
      </c>
      <c r="AE462">
        <v>5763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1E-3</v>
      </c>
      <c r="AU462" t="s">
        <v>3</v>
      </c>
      <c r="AV462">
        <v>0</v>
      </c>
      <c r="AW462">
        <v>2</v>
      </c>
      <c r="AX462">
        <v>64878638</v>
      </c>
      <c r="AY462">
        <v>1</v>
      </c>
      <c r="AZ462">
        <v>0</v>
      </c>
      <c r="BA462">
        <v>476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ROUND(Y462*Source!I335,7)</f>
        <v>5.9999999999999995E-4</v>
      </c>
      <c r="CY462">
        <f>AA462</f>
        <v>5763</v>
      </c>
      <c r="CZ462">
        <f>AE462</f>
        <v>5763</v>
      </c>
      <c r="DA462">
        <f>AI462</f>
        <v>1</v>
      </c>
      <c r="DB462">
        <f>ROUND(ROUND(AT462*CZ462,2),2)</f>
        <v>5.76</v>
      </c>
      <c r="DC462">
        <f>ROUND(ROUND(AT462*AG462,2),2)</f>
        <v>0</v>
      </c>
      <c r="DD462" t="s">
        <v>3</v>
      </c>
      <c r="DE462" t="s">
        <v>3</v>
      </c>
      <c r="DF462">
        <f t="shared" si="128"/>
        <v>3.46</v>
      </c>
      <c r="DG462">
        <f t="shared" si="129"/>
        <v>0</v>
      </c>
      <c r="DH462">
        <f t="shared" si="130"/>
        <v>0</v>
      </c>
      <c r="DI462">
        <f t="shared" si="131"/>
        <v>0</v>
      </c>
      <c r="DJ462">
        <f>DF462</f>
        <v>3.46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ROW(Source!A335)</f>
        <v>335</v>
      </c>
      <c r="B463">
        <v>64877770</v>
      </c>
      <c r="C463">
        <v>64878625</v>
      </c>
      <c r="D463">
        <v>29171808</v>
      </c>
      <c r="E463">
        <v>1</v>
      </c>
      <c r="F463">
        <v>1</v>
      </c>
      <c r="G463">
        <v>1</v>
      </c>
      <c r="H463">
        <v>3</v>
      </c>
      <c r="I463" t="s">
        <v>783</v>
      </c>
      <c r="J463" t="s">
        <v>784</v>
      </c>
      <c r="K463" t="s">
        <v>785</v>
      </c>
      <c r="L463">
        <v>1374</v>
      </c>
      <c r="N463">
        <v>1013</v>
      </c>
      <c r="O463" t="s">
        <v>786</v>
      </c>
      <c r="P463" t="s">
        <v>786</v>
      </c>
      <c r="Q463">
        <v>1</v>
      </c>
      <c r="W463">
        <v>0</v>
      </c>
      <c r="X463">
        <v>-915781824</v>
      </c>
      <c r="Y463">
        <f>AT463</f>
        <v>0.67</v>
      </c>
      <c r="AA463">
        <v>1</v>
      </c>
      <c r="AB463">
        <v>0</v>
      </c>
      <c r="AC463">
        <v>0</v>
      </c>
      <c r="AD463">
        <v>0</v>
      </c>
      <c r="AE463">
        <v>1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0.67</v>
      </c>
      <c r="AU463" t="s">
        <v>3</v>
      </c>
      <c r="AV463">
        <v>0</v>
      </c>
      <c r="AW463">
        <v>2</v>
      </c>
      <c r="AX463">
        <v>64878639</v>
      </c>
      <c r="AY463">
        <v>1</v>
      </c>
      <c r="AZ463">
        <v>0</v>
      </c>
      <c r="BA463">
        <v>477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ROUND(Y463*Source!I335,7)</f>
        <v>0.40200000000000002</v>
      </c>
      <c r="CY463">
        <f>AA463</f>
        <v>1</v>
      </c>
      <c r="CZ463">
        <f>AE463</f>
        <v>1</v>
      </c>
      <c r="DA463">
        <f>AI463</f>
        <v>1</v>
      </c>
      <c r="DB463">
        <f>ROUND(ROUND(AT463*CZ463,2),2)</f>
        <v>0.67</v>
      </c>
      <c r="DC463">
        <f>ROUND(ROUND(AT463*AG463,2),2)</f>
        <v>0</v>
      </c>
      <c r="DD463" t="s">
        <v>3</v>
      </c>
      <c r="DE463" t="s">
        <v>3</v>
      </c>
      <c r="DF463">
        <f t="shared" si="128"/>
        <v>0.4</v>
      </c>
      <c r="DG463">
        <f t="shared" si="129"/>
        <v>0</v>
      </c>
      <c r="DH463">
        <f t="shared" si="130"/>
        <v>0</v>
      </c>
      <c r="DI463">
        <f t="shared" si="131"/>
        <v>0</v>
      </c>
      <c r="DJ463">
        <f>DF463</f>
        <v>0.4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ROW(Source!A336)</f>
        <v>336</v>
      </c>
      <c r="B464">
        <v>64877767</v>
      </c>
      <c r="C464">
        <v>64878625</v>
      </c>
      <c r="D464">
        <v>29361034</v>
      </c>
      <c r="E464">
        <v>1</v>
      </c>
      <c r="F464">
        <v>1</v>
      </c>
      <c r="G464">
        <v>1</v>
      </c>
      <c r="H464">
        <v>1</v>
      </c>
      <c r="I464" t="s">
        <v>984</v>
      </c>
      <c r="J464" t="s">
        <v>3</v>
      </c>
      <c r="K464" t="s">
        <v>985</v>
      </c>
      <c r="L464">
        <v>1369</v>
      </c>
      <c r="N464">
        <v>1013</v>
      </c>
      <c r="O464" t="s">
        <v>692</v>
      </c>
      <c r="P464" t="s">
        <v>692</v>
      </c>
      <c r="Q464">
        <v>1</v>
      </c>
      <c r="W464">
        <v>0</v>
      </c>
      <c r="X464">
        <v>184923391</v>
      </c>
      <c r="Y464">
        <f>(AT464*ROUND((0.2+1),7))</f>
        <v>4.3079999999999998</v>
      </c>
      <c r="AA464">
        <v>0</v>
      </c>
      <c r="AB464">
        <v>0</v>
      </c>
      <c r="AC464">
        <v>0</v>
      </c>
      <c r="AD464">
        <v>9.4</v>
      </c>
      <c r="AE464">
        <v>0</v>
      </c>
      <c r="AF464">
        <v>0</v>
      </c>
      <c r="AG464">
        <v>0</v>
      </c>
      <c r="AH464">
        <v>9.4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3.59</v>
      </c>
      <c r="AU464" t="s">
        <v>27</v>
      </c>
      <c r="AV464">
        <v>1</v>
      </c>
      <c r="AW464">
        <v>2</v>
      </c>
      <c r="AX464">
        <v>64878633</v>
      </c>
      <c r="AY464">
        <v>1</v>
      </c>
      <c r="AZ464">
        <v>0</v>
      </c>
      <c r="BA464">
        <v>478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U464">
        <f>ROUND(AT464*Source!I336*AH464*AL464,0)</f>
        <v>20</v>
      </c>
      <c r="CV464">
        <f>ROUND(Y464*Source!I336,7)</f>
        <v>2.5848</v>
      </c>
      <c r="CW464">
        <v>0</v>
      </c>
      <c r="CX464">
        <f>ROUND(Y464*Source!I336,7)</f>
        <v>2.5848</v>
      </c>
      <c r="CY464">
        <f>AD464</f>
        <v>9.4</v>
      </c>
      <c r="CZ464">
        <f>AH464</f>
        <v>9.4</v>
      </c>
      <c r="DA464">
        <f>AL464</f>
        <v>1</v>
      </c>
      <c r="DB464">
        <f>ROUND((ROUND(AT464*CZ464,2)*ROUND((0.2+1),7)),2)</f>
        <v>40.5</v>
      </c>
      <c r="DC464">
        <f>ROUND((ROUND(AT464*AG464,2)*ROUND((0.2+1),7)),2)</f>
        <v>0</v>
      </c>
      <c r="DD464" t="s">
        <v>3</v>
      </c>
      <c r="DE464" t="s">
        <v>3</v>
      </c>
      <c r="DF464">
        <f>ROUND(ROUND(AE464,0)*CX464,0)</f>
        <v>0</v>
      </c>
      <c r="DG464">
        <f>ROUND(ROUND(AF464,0)*CX464,0)</f>
        <v>0</v>
      </c>
      <c r="DH464">
        <f>ROUND(ROUND(AG464,0)*CX464,0)</f>
        <v>0</v>
      </c>
      <c r="DI464">
        <f t="shared" ref="DI464:DI470" si="132">ROUND(ROUND(AH464,0)*CX464,0)</f>
        <v>23</v>
      </c>
      <c r="DJ464">
        <f>DI464</f>
        <v>23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ROW(Source!A336)</f>
        <v>336</v>
      </c>
      <c r="B465">
        <v>64877767</v>
      </c>
      <c r="C465">
        <v>64878625</v>
      </c>
      <c r="D465">
        <v>121548</v>
      </c>
      <c r="E465">
        <v>1</v>
      </c>
      <c r="F465">
        <v>1</v>
      </c>
      <c r="G465">
        <v>1</v>
      </c>
      <c r="H465">
        <v>1</v>
      </c>
      <c r="I465" t="s">
        <v>38</v>
      </c>
      <c r="J465" t="s">
        <v>3</v>
      </c>
      <c r="K465" t="s">
        <v>693</v>
      </c>
      <c r="L465">
        <v>608254</v>
      </c>
      <c r="N465">
        <v>1013</v>
      </c>
      <c r="O465" t="s">
        <v>694</v>
      </c>
      <c r="P465" t="s">
        <v>694</v>
      </c>
      <c r="Q465">
        <v>1</v>
      </c>
      <c r="W465">
        <v>0</v>
      </c>
      <c r="X465">
        <v>-185737400</v>
      </c>
      <c r="Y465">
        <f>(AT465*ROUND((0.2+1),7))</f>
        <v>1.2E-2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0.01</v>
      </c>
      <c r="AU465" t="s">
        <v>27</v>
      </c>
      <c r="AV465">
        <v>2</v>
      </c>
      <c r="AW465">
        <v>2</v>
      </c>
      <c r="AX465">
        <v>64878634</v>
      </c>
      <c r="AY465">
        <v>1</v>
      </c>
      <c r="AZ465">
        <v>0</v>
      </c>
      <c r="BA465">
        <v>479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ROUND(Y465*Source!I336,7)</f>
        <v>7.1999999999999998E-3</v>
      </c>
      <c r="CY465">
        <f>AD465</f>
        <v>0</v>
      </c>
      <c r="CZ465">
        <f>AH465</f>
        <v>0</v>
      </c>
      <c r="DA465">
        <f>AL465</f>
        <v>1</v>
      </c>
      <c r="DB465">
        <f>ROUND((ROUND(AT465*CZ465,2)*ROUND((0.2+1),7)),2)</f>
        <v>0</v>
      </c>
      <c r="DC465">
        <f>ROUND((ROUND(AT465*AG465,2)*ROUND((0.2+1),7)),2)</f>
        <v>0</v>
      </c>
      <c r="DD465" t="s">
        <v>3</v>
      </c>
      <c r="DE465" t="s">
        <v>3</v>
      </c>
      <c r="DF465">
        <f>ROUND(ROUND(AE465,0)*CX465,0)</f>
        <v>0</v>
      </c>
      <c r="DG465">
        <f>ROUND(ROUND(AF465,0)*CX465,0)</f>
        <v>0</v>
      </c>
      <c r="DH465">
        <f>ROUND(ROUND(AG465,0)*CX465,0)</f>
        <v>0</v>
      </c>
      <c r="DI465">
        <f t="shared" si="132"/>
        <v>0</v>
      </c>
      <c r="DJ465">
        <f>DI465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ROW(Source!A336)</f>
        <v>336</v>
      </c>
      <c r="B466">
        <v>64877767</v>
      </c>
      <c r="C466">
        <v>64878625</v>
      </c>
      <c r="D466">
        <v>29172362</v>
      </c>
      <c r="E466">
        <v>1</v>
      </c>
      <c r="F466">
        <v>1</v>
      </c>
      <c r="G466">
        <v>1</v>
      </c>
      <c r="H466">
        <v>2</v>
      </c>
      <c r="I466" t="s">
        <v>986</v>
      </c>
      <c r="J466" t="s">
        <v>987</v>
      </c>
      <c r="K466" t="s">
        <v>988</v>
      </c>
      <c r="L466">
        <v>1368</v>
      </c>
      <c r="N466">
        <v>1011</v>
      </c>
      <c r="O466" t="s">
        <v>698</v>
      </c>
      <c r="P466" t="s">
        <v>698</v>
      </c>
      <c r="Q466">
        <v>1</v>
      </c>
      <c r="W466">
        <v>0</v>
      </c>
      <c r="X466">
        <v>783836208</v>
      </c>
      <c r="Y466">
        <f>(AT466*ROUND((0.2+1),7))</f>
        <v>1.2E-2</v>
      </c>
      <c r="AA466">
        <v>0</v>
      </c>
      <c r="AB466">
        <v>1485.19</v>
      </c>
      <c r="AC466">
        <v>687.56</v>
      </c>
      <c r="AD466">
        <v>0</v>
      </c>
      <c r="AE466">
        <v>0</v>
      </c>
      <c r="AF466">
        <v>134.65</v>
      </c>
      <c r="AG466">
        <v>13.5</v>
      </c>
      <c r="AH466">
        <v>0</v>
      </c>
      <c r="AI466">
        <v>1</v>
      </c>
      <c r="AJ466">
        <v>11.03</v>
      </c>
      <c r="AK466">
        <v>50.93</v>
      </c>
      <c r="AL466">
        <v>1</v>
      </c>
      <c r="AM466">
        <v>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0.01</v>
      </c>
      <c r="AU466" t="s">
        <v>27</v>
      </c>
      <c r="AV466">
        <v>0</v>
      </c>
      <c r="AW466">
        <v>2</v>
      </c>
      <c r="AX466">
        <v>64878635</v>
      </c>
      <c r="AY466">
        <v>1</v>
      </c>
      <c r="AZ466">
        <v>0</v>
      </c>
      <c r="BA466">
        <v>480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ROUND(Y466*Source!I336*DO466,7)</f>
        <v>0</v>
      </c>
      <c r="CX466">
        <f>ROUND(Y466*Source!I336,7)</f>
        <v>7.1999999999999998E-3</v>
      </c>
      <c r="CY466">
        <f>AB466</f>
        <v>1485.19</v>
      </c>
      <c r="CZ466">
        <f>AF466</f>
        <v>134.65</v>
      </c>
      <c r="DA466">
        <f>AJ466</f>
        <v>11.03</v>
      </c>
      <c r="DB466">
        <f>ROUND((ROUND(AT466*CZ466,2)*ROUND((0.2+1),7)),2)</f>
        <v>1.62</v>
      </c>
      <c r="DC466">
        <f>ROUND((ROUND(AT466*AG466,2)*ROUND((0.2+1),7)),2)</f>
        <v>0.17</v>
      </c>
      <c r="DD466" t="s">
        <v>3</v>
      </c>
      <c r="DE466" t="s">
        <v>3</v>
      </c>
      <c r="DF466">
        <f>ROUND(ROUND(AE466,0)*CX466,0)</f>
        <v>0</v>
      </c>
      <c r="DG466">
        <f>ROUND(ROUND(AF466*AJ466,0)*CX466,0)</f>
        <v>11</v>
      </c>
      <c r="DH466">
        <f>ROUND(ROUND(AG466*AK466,0)*CX466,0)</f>
        <v>5</v>
      </c>
      <c r="DI466">
        <f t="shared" si="132"/>
        <v>0</v>
      </c>
      <c r="DJ466">
        <f>DG466</f>
        <v>11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ROW(Source!A336)</f>
        <v>336</v>
      </c>
      <c r="B467">
        <v>64877767</v>
      </c>
      <c r="C467">
        <v>64878625</v>
      </c>
      <c r="D467">
        <v>29172657</v>
      </c>
      <c r="E467">
        <v>1</v>
      </c>
      <c r="F467">
        <v>1</v>
      </c>
      <c r="G467">
        <v>1</v>
      </c>
      <c r="H467">
        <v>2</v>
      </c>
      <c r="I467" t="s">
        <v>989</v>
      </c>
      <c r="J467" t="s">
        <v>990</v>
      </c>
      <c r="K467" t="s">
        <v>991</v>
      </c>
      <c r="L467">
        <v>1368</v>
      </c>
      <c r="N467">
        <v>1011</v>
      </c>
      <c r="O467" t="s">
        <v>698</v>
      </c>
      <c r="P467" t="s">
        <v>698</v>
      </c>
      <c r="Q467">
        <v>1</v>
      </c>
      <c r="W467">
        <v>0</v>
      </c>
      <c r="X467">
        <v>1474986261</v>
      </c>
      <c r="Y467">
        <f>(AT467*ROUND((0.2+1),7))</f>
        <v>0.67200000000000004</v>
      </c>
      <c r="AA467">
        <v>0</v>
      </c>
      <c r="AB467">
        <v>67.150000000000006</v>
      </c>
      <c r="AC467">
        <v>0</v>
      </c>
      <c r="AD467">
        <v>0</v>
      </c>
      <c r="AE467">
        <v>0</v>
      </c>
      <c r="AF467">
        <v>8.1</v>
      </c>
      <c r="AG467">
        <v>0</v>
      </c>
      <c r="AH467">
        <v>0</v>
      </c>
      <c r="AI467">
        <v>1</v>
      </c>
      <c r="AJ467">
        <v>8.2899999999999991</v>
      </c>
      <c r="AK467">
        <v>50.93</v>
      </c>
      <c r="AL467">
        <v>1</v>
      </c>
      <c r="AM467">
        <v>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0.56000000000000005</v>
      </c>
      <c r="AU467" t="s">
        <v>27</v>
      </c>
      <c r="AV467">
        <v>0</v>
      </c>
      <c r="AW467">
        <v>2</v>
      </c>
      <c r="AX467">
        <v>64878636</v>
      </c>
      <c r="AY467">
        <v>1</v>
      </c>
      <c r="AZ467">
        <v>0</v>
      </c>
      <c r="BA467">
        <v>481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ROUND(Y467*Source!I336*DO467,7)</f>
        <v>0</v>
      </c>
      <c r="CX467">
        <f>ROUND(Y467*Source!I336,7)</f>
        <v>0.4032</v>
      </c>
      <c r="CY467">
        <f>AB467</f>
        <v>67.150000000000006</v>
      </c>
      <c r="CZ467">
        <f>AF467</f>
        <v>8.1</v>
      </c>
      <c r="DA467">
        <f>AJ467</f>
        <v>8.2899999999999991</v>
      </c>
      <c r="DB467">
        <f>ROUND((ROUND(AT467*CZ467,2)*ROUND((0.2+1),7)),2)</f>
        <v>5.45</v>
      </c>
      <c r="DC467">
        <f>ROUND((ROUND(AT467*AG467,2)*ROUND((0.2+1),7)),2)</f>
        <v>0</v>
      </c>
      <c r="DD467" t="s">
        <v>3</v>
      </c>
      <c r="DE467" t="s">
        <v>3</v>
      </c>
      <c r="DF467">
        <f>ROUND(ROUND(AE467,0)*CX467,0)</f>
        <v>0</v>
      </c>
      <c r="DG467">
        <f>ROUND(ROUND(AF467*AJ467,0)*CX467,0)</f>
        <v>27</v>
      </c>
      <c r="DH467">
        <f>ROUND(ROUND(AG467*AK467,0)*CX467,0)</f>
        <v>0</v>
      </c>
      <c r="DI467">
        <f t="shared" si="132"/>
        <v>0</v>
      </c>
      <c r="DJ467">
        <f>DG467</f>
        <v>27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ROW(Source!A336)</f>
        <v>336</v>
      </c>
      <c r="B468">
        <v>64877767</v>
      </c>
      <c r="C468">
        <v>64878625</v>
      </c>
      <c r="D468">
        <v>29174913</v>
      </c>
      <c r="E468">
        <v>1</v>
      </c>
      <c r="F468">
        <v>1</v>
      </c>
      <c r="G468">
        <v>1</v>
      </c>
      <c r="H468">
        <v>2</v>
      </c>
      <c r="I468" t="s">
        <v>745</v>
      </c>
      <c r="J468" t="s">
        <v>746</v>
      </c>
      <c r="K468" t="s">
        <v>747</v>
      </c>
      <c r="L468">
        <v>1368</v>
      </c>
      <c r="N468">
        <v>1011</v>
      </c>
      <c r="O468" t="s">
        <v>698</v>
      </c>
      <c r="P468" t="s">
        <v>698</v>
      </c>
      <c r="Q468">
        <v>1</v>
      </c>
      <c r="W468">
        <v>0</v>
      </c>
      <c r="X468">
        <v>1230759911</v>
      </c>
      <c r="Y468">
        <f>(AT468*ROUND((0.2+1),7))</f>
        <v>1.2E-2</v>
      </c>
      <c r="AA468">
        <v>0</v>
      </c>
      <c r="AB468">
        <v>2113</v>
      </c>
      <c r="AC468">
        <v>590.79</v>
      </c>
      <c r="AD468">
        <v>0</v>
      </c>
      <c r="AE468">
        <v>0</v>
      </c>
      <c r="AF468">
        <v>87.17</v>
      </c>
      <c r="AG468">
        <v>11.6</v>
      </c>
      <c r="AH468">
        <v>0</v>
      </c>
      <c r="AI468">
        <v>1</v>
      </c>
      <c r="AJ468">
        <v>24.24</v>
      </c>
      <c r="AK468">
        <v>50.93</v>
      </c>
      <c r="AL468">
        <v>1</v>
      </c>
      <c r="AM468">
        <v>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0.01</v>
      </c>
      <c r="AU468" t="s">
        <v>27</v>
      </c>
      <c r="AV468">
        <v>0</v>
      </c>
      <c r="AW468">
        <v>2</v>
      </c>
      <c r="AX468">
        <v>64878637</v>
      </c>
      <c r="AY468">
        <v>1</v>
      </c>
      <c r="AZ468">
        <v>0</v>
      </c>
      <c r="BA468">
        <v>482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ROUND(Y468*Source!I336*DO468,7)</f>
        <v>0</v>
      </c>
      <c r="CX468">
        <f>ROUND(Y468*Source!I336,7)</f>
        <v>7.1999999999999998E-3</v>
      </c>
      <c r="CY468">
        <f>AB468</f>
        <v>2113</v>
      </c>
      <c r="CZ468">
        <f>AF468</f>
        <v>87.17</v>
      </c>
      <c r="DA468">
        <f>AJ468</f>
        <v>24.24</v>
      </c>
      <c r="DB468">
        <f>ROUND((ROUND(AT468*CZ468,2)*ROUND((0.2+1),7)),2)</f>
        <v>1.04</v>
      </c>
      <c r="DC468">
        <f>ROUND((ROUND(AT468*AG468,2)*ROUND((0.2+1),7)),2)</f>
        <v>0.14000000000000001</v>
      </c>
      <c r="DD468" t="s">
        <v>3</v>
      </c>
      <c r="DE468" t="s">
        <v>3</v>
      </c>
      <c r="DF468">
        <f>ROUND(ROUND(AE468,0)*CX468,0)</f>
        <v>0</v>
      </c>
      <c r="DG468">
        <f>ROUND(ROUND(AF468*AJ468,0)*CX468,0)</f>
        <v>15</v>
      </c>
      <c r="DH468">
        <f>ROUND(ROUND(AG468*AK468,0)*CX468,0)</f>
        <v>4</v>
      </c>
      <c r="DI468">
        <f t="shared" si="132"/>
        <v>0</v>
      </c>
      <c r="DJ468">
        <f>DG468</f>
        <v>15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ROW(Source!A336)</f>
        <v>336</v>
      </c>
      <c r="B469">
        <v>64877767</v>
      </c>
      <c r="C469">
        <v>64878625</v>
      </c>
      <c r="D469">
        <v>29113082</v>
      </c>
      <c r="E469">
        <v>1</v>
      </c>
      <c r="F469">
        <v>1</v>
      </c>
      <c r="G469">
        <v>1</v>
      </c>
      <c r="H469">
        <v>3</v>
      </c>
      <c r="I469" t="s">
        <v>992</v>
      </c>
      <c r="J469" t="s">
        <v>993</v>
      </c>
      <c r="K469" t="s">
        <v>994</v>
      </c>
      <c r="L469">
        <v>1348</v>
      </c>
      <c r="N469">
        <v>1009</v>
      </c>
      <c r="O469" t="s">
        <v>155</v>
      </c>
      <c r="P469" t="s">
        <v>155</v>
      </c>
      <c r="Q469">
        <v>1000</v>
      </c>
      <c r="W469">
        <v>0</v>
      </c>
      <c r="X469">
        <v>982002045</v>
      </c>
      <c r="Y469">
        <f>AT469</f>
        <v>1E-3</v>
      </c>
      <c r="AA469">
        <v>53538.27</v>
      </c>
      <c r="AB469">
        <v>0</v>
      </c>
      <c r="AC469">
        <v>0</v>
      </c>
      <c r="AD469">
        <v>0</v>
      </c>
      <c r="AE469">
        <v>5763</v>
      </c>
      <c r="AF469">
        <v>0</v>
      </c>
      <c r="AG469">
        <v>0</v>
      </c>
      <c r="AH469">
        <v>0</v>
      </c>
      <c r="AI469">
        <v>9.2899999999999991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1E-3</v>
      </c>
      <c r="AU469" t="s">
        <v>3</v>
      </c>
      <c r="AV469">
        <v>0</v>
      </c>
      <c r="AW469">
        <v>2</v>
      </c>
      <c r="AX469">
        <v>64878638</v>
      </c>
      <c r="AY469">
        <v>1</v>
      </c>
      <c r="AZ469">
        <v>0</v>
      </c>
      <c r="BA469">
        <v>483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ROUND(Y469*Source!I336,7)</f>
        <v>5.9999999999999995E-4</v>
      </c>
      <c r="CY469">
        <f>AA469</f>
        <v>53538.27</v>
      </c>
      <c r="CZ469">
        <f>AE469</f>
        <v>5763</v>
      </c>
      <c r="DA469">
        <f>AI469</f>
        <v>9.2899999999999991</v>
      </c>
      <c r="DB469">
        <f>ROUND(ROUND(AT469*CZ469,2),2)</f>
        <v>5.76</v>
      </c>
      <c r="DC469">
        <f>ROUND(ROUND(AT469*AG469,2),2)</f>
        <v>0</v>
      </c>
      <c r="DD469" t="s">
        <v>3</v>
      </c>
      <c r="DE469" t="s">
        <v>3</v>
      </c>
      <c r="DF469">
        <f>ROUND(ROUND(AE469*AI469,0)*CX469,0)</f>
        <v>32</v>
      </c>
      <c r="DG469">
        <f>ROUND(ROUND(AF469,0)*CX469,0)</f>
        <v>0</v>
      </c>
      <c r="DH469">
        <f>ROUND(ROUND(AG469,0)*CX469,0)</f>
        <v>0</v>
      </c>
      <c r="DI469">
        <f t="shared" si="132"/>
        <v>0</v>
      </c>
      <c r="DJ469">
        <f>DF469</f>
        <v>32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ROW(Source!A336)</f>
        <v>336</v>
      </c>
      <c r="B470">
        <v>64877767</v>
      </c>
      <c r="C470">
        <v>64878625</v>
      </c>
      <c r="D470">
        <v>29171808</v>
      </c>
      <c r="E470">
        <v>1</v>
      </c>
      <c r="F470">
        <v>1</v>
      </c>
      <c r="G470">
        <v>1</v>
      </c>
      <c r="H470">
        <v>3</v>
      </c>
      <c r="I470" t="s">
        <v>783</v>
      </c>
      <c r="J470" t="s">
        <v>784</v>
      </c>
      <c r="K470" t="s">
        <v>785</v>
      </c>
      <c r="L470">
        <v>1374</v>
      </c>
      <c r="N470">
        <v>1013</v>
      </c>
      <c r="O470" t="s">
        <v>786</v>
      </c>
      <c r="P470" t="s">
        <v>786</v>
      </c>
      <c r="Q470">
        <v>1</v>
      </c>
      <c r="W470">
        <v>0</v>
      </c>
      <c r="X470">
        <v>-915781824</v>
      </c>
      <c r="Y470">
        <f>AT470</f>
        <v>0.67</v>
      </c>
      <c r="AA470">
        <v>1</v>
      </c>
      <c r="AB470">
        <v>0</v>
      </c>
      <c r="AC470">
        <v>0</v>
      </c>
      <c r="AD470">
        <v>0</v>
      </c>
      <c r="AE470">
        <v>1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0.67</v>
      </c>
      <c r="AU470" t="s">
        <v>3</v>
      </c>
      <c r="AV470">
        <v>0</v>
      </c>
      <c r="AW470">
        <v>2</v>
      </c>
      <c r="AX470">
        <v>64878639</v>
      </c>
      <c r="AY470">
        <v>1</v>
      </c>
      <c r="AZ470">
        <v>0</v>
      </c>
      <c r="BA470">
        <v>484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ROUND(Y470*Source!I336,7)</f>
        <v>0.40200000000000002</v>
      </c>
      <c r="CY470">
        <f>AA470</f>
        <v>1</v>
      </c>
      <c r="CZ470">
        <f>AE470</f>
        <v>1</v>
      </c>
      <c r="DA470">
        <f>AI470</f>
        <v>1</v>
      </c>
      <c r="DB470">
        <f>ROUND(ROUND(AT470*CZ470,2),2)</f>
        <v>0.67</v>
      </c>
      <c r="DC470">
        <f>ROUND(ROUND(AT470*AG470,2),2)</f>
        <v>0</v>
      </c>
      <c r="DD470" t="s">
        <v>3</v>
      </c>
      <c r="DE470" t="s">
        <v>3</v>
      </c>
      <c r="DF470">
        <f>ROUND(ROUND(AE470,0)*CX470,0)</f>
        <v>0</v>
      </c>
      <c r="DG470">
        <f>ROUND(ROUND(AF470,0)*CX470,0)</f>
        <v>0</v>
      </c>
      <c r="DH470">
        <f>ROUND(ROUND(AG470,0)*CX470,0)</f>
        <v>0</v>
      </c>
      <c r="DI470">
        <f t="shared" si="132"/>
        <v>0</v>
      </c>
      <c r="DJ470">
        <f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ROW(Source!A342)</f>
        <v>342</v>
      </c>
      <c r="B471">
        <v>64877770</v>
      </c>
      <c r="C471">
        <v>64878643</v>
      </c>
      <c r="D471">
        <v>29410471</v>
      </c>
      <c r="E471">
        <v>1</v>
      </c>
      <c r="F471">
        <v>1</v>
      </c>
      <c r="G471">
        <v>1</v>
      </c>
      <c r="H471">
        <v>1</v>
      </c>
      <c r="I471" t="s">
        <v>926</v>
      </c>
      <c r="J471" t="s">
        <v>3</v>
      </c>
      <c r="K471" t="s">
        <v>927</v>
      </c>
      <c r="L471">
        <v>1369</v>
      </c>
      <c r="N471">
        <v>1013</v>
      </c>
      <c r="O471" t="s">
        <v>692</v>
      </c>
      <c r="P471" t="s">
        <v>692</v>
      </c>
      <c r="Q471">
        <v>1</v>
      </c>
      <c r="W471">
        <v>0</v>
      </c>
      <c r="X471">
        <v>187740225</v>
      </c>
      <c r="Y471">
        <f t="shared" ref="Y471:Y478" si="133">(AT471*ROUND(((0.2+1)*4),7))</f>
        <v>51.84</v>
      </c>
      <c r="AA471">
        <v>0</v>
      </c>
      <c r="AB471">
        <v>0</v>
      </c>
      <c r="AC471">
        <v>0</v>
      </c>
      <c r="AD471">
        <v>12.92</v>
      </c>
      <c r="AE471">
        <v>0</v>
      </c>
      <c r="AF471">
        <v>0</v>
      </c>
      <c r="AG471">
        <v>0</v>
      </c>
      <c r="AH471">
        <v>12.92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10.8</v>
      </c>
      <c r="AU471" t="s">
        <v>580</v>
      </c>
      <c r="AV471">
        <v>1</v>
      </c>
      <c r="AW471">
        <v>2</v>
      </c>
      <c r="AX471">
        <v>64878655</v>
      </c>
      <c r="AY471">
        <v>1</v>
      </c>
      <c r="AZ471">
        <v>0</v>
      </c>
      <c r="BA471">
        <v>485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U471">
        <f>ROUND(AT471*Source!I342*AH471*AL471,0)</f>
        <v>140</v>
      </c>
      <c r="CV471">
        <f>ROUND(Y471*Source!I342,7)</f>
        <v>51.84</v>
      </c>
      <c r="CW471">
        <v>0</v>
      </c>
      <c r="CX471">
        <f>ROUND(Y471*Source!I342,7)</f>
        <v>51.84</v>
      </c>
      <c r="CY471">
        <f>AD471</f>
        <v>12.92</v>
      </c>
      <c r="CZ471">
        <f>AH471</f>
        <v>12.92</v>
      </c>
      <c r="DA471">
        <f>AL471</f>
        <v>1</v>
      </c>
      <c r="DB471">
        <f t="shared" ref="DB471:DB478" si="134">ROUND((ROUND(AT471*CZ471,2)*ROUND(((0.2+1)*4),7)),2)</f>
        <v>669.79</v>
      </c>
      <c r="DC471">
        <f t="shared" ref="DC471:DC478" si="135">ROUND((ROUND(AT471*AG471,2)*ROUND(((0.2+1)*4),7)),2)</f>
        <v>0</v>
      </c>
      <c r="DD471" t="s">
        <v>3</v>
      </c>
      <c r="DE471" t="s">
        <v>3</v>
      </c>
      <c r="DF471">
        <f t="shared" ref="DF471:DF481" si="136">ROUND(ROUND(AE471,2)*CX471,2)</f>
        <v>0</v>
      </c>
      <c r="DG471">
        <f t="shared" ref="DG471:DG481" si="137">ROUND(ROUND(AF471,2)*CX471,2)</f>
        <v>0</v>
      </c>
      <c r="DH471">
        <f t="shared" ref="DH471:DH481" si="138">ROUND(ROUND(AG471,2)*CX471,2)</f>
        <v>0</v>
      </c>
      <c r="DI471">
        <f t="shared" ref="DI471:DI481" si="139">ROUND(ROUND(AH471,2)*CX471,2)</f>
        <v>669.77</v>
      </c>
      <c r="DJ471">
        <f>DI471</f>
        <v>669.77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ROW(Source!A342)</f>
        <v>342</v>
      </c>
      <c r="B472">
        <v>64877770</v>
      </c>
      <c r="C472">
        <v>64878643</v>
      </c>
      <c r="D472">
        <v>121548</v>
      </c>
      <c r="E472">
        <v>1</v>
      </c>
      <c r="F472">
        <v>1</v>
      </c>
      <c r="G472">
        <v>1</v>
      </c>
      <c r="H472">
        <v>1</v>
      </c>
      <c r="I472" t="s">
        <v>38</v>
      </c>
      <c r="J472" t="s">
        <v>3</v>
      </c>
      <c r="K472" t="s">
        <v>693</v>
      </c>
      <c r="L472">
        <v>608254</v>
      </c>
      <c r="N472">
        <v>1013</v>
      </c>
      <c r="O472" t="s">
        <v>694</v>
      </c>
      <c r="P472" t="s">
        <v>694</v>
      </c>
      <c r="Q472">
        <v>1</v>
      </c>
      <c r="W472">
        <v>0</v>
      </c>
      <c r="X472">
        <v>-185737400</v>
      </c>
      <c r="Y472">
        <f t="shared" si="133"/>
        <v>43.872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9.14</v>
      </c>
      <c r="AU472" t="s">
        <v>580</v>
      </c>
      <c r="AV472">
        <v>2</v>
      </c>
      <c r="AW472">
        <v>2</v>
      </c>
      <c r="AX472">
        <v>64878656</v>
      </c>
      <c r="AY472">
        <v>1</v>
      </c>
      <c r="AZ472">
        <v>0</v>
      </c>
      <c r="BA472">
        <v>486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ROUND(Y472*Source!I342,7)</f>
        <v>43.872</v>
      </c>
      <c r="CY472">
        <f>AD472</f>
        <v>0</v>
      </c>
      <c r="CZ472">
        <f>AH472</f>
        <v>0</v>
      </c>
      <c r="DA472">
        <f>AL472</f>
        <v>1</v>
      </c>
      <c r="DB472">
        <f t="shared" si="134"/>
        <v>0</v>
      </c>
      <c r="DC472">
        <f t="shared" si="135"/>
        <v>0</v>
      </c>
      <c r="DD472" t="s">
        <v>3</v>
      </c>
      <c r="DE472" t="s">
        <v>3</v>
      </c>
      <c r="DF472">
        <f t="shared" si="136"/>
        <v>0</v>
      </c>
      <c r="DG472">
        <f t="shared" si="137"/>
        <v>0</v>
      </c>
      <c r="DH472">
        <f t="shared" si="138"/>
        <v>0</v>
      </c>
      <c r="DI472">
        <f t="shared" si="139"/>
        <v>0</v>
      </c>
      <c r="DJ472">
        <f>DI472</f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ROW(Source!A342)</f>
        <v>342</v>
      </c>
      <c r="B473">
        <v>64877770</v>
      </c>
      <c r="C473">
        <v>64878643</v>
      </c>
      <c r="D473">
        <v>29172562</v>
      </c>
      <c r="E473">
        <v>1</v>
      </c>
      <c r="F473">
        <v>1</v>
      </c>
      <c r="G473">
        <v>1</v>
      </c>
      <c r="H473">
        <v>2</v>
      </c>
      <c r="I473" t="s">
        <v>995</v>
      </c>
      <c r="J473" t="s">
        <v>996</v>
      </c>
      <c r="K473" t="s">
        <v>997</v>
      </c>
      <c r="L473">
        <v>1368</v>
      </c>
      <c r="N473">
        <v>1011</v>
      </c>
      <c r="O473" t="s">
        <v>698</v>
      </c>
      <c r="P473" t="s">
        <v>698</v>
      </c>
      <c r="Q473">
        <v>1</v>
      </c>
      <c r="W473">
        <v>0</v>
      </c>
      <c r="X473">
        <v>-1606960438</v>
      </c>
      <c r="Y473">
        <f t="shared" si="133"/>
        <v>7.1520000000000001</v>
      </c>
      <c r="AA473">
        <v>0</v>
      </c>
      <c r="AB473">
        <v>245.27</v>
      </c>
      <c r="AC473">
        <v>13.5</v>
      </c>
      <c r="AD473">
        <v>0</v>
      </c>
      <c r="AE473">
        <v>0</v>
      </c>
      <c r="AF473">
        <v>245.27</v>
      </c>
      <c r="AG473">
        <v>13.5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1.49</v>
      </c>
      <c r="AU473" t="s">
        <v>580</v>
      </c>
      <c r="AV473">
        <v>0</v>
      </c>
      <c r="AW473">
        <v>2</v>
      </c>
      <c r="AX473">
        <v>64878657</v>
      </c>
      <c r="AY473">
        <v>1</v>
      </c>
      <c r="AZ473">
        <v>0</v>
      </c>
      <c r="BA473">
        <v>487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f>ROUND(Y473*Source!I342*DO473,7)</f>
        <v>0</v>
      </c>
      <c r="CX473">
        <f>ROUND(Y473*Source!I342,7)</f>
        <v>7.1520000000000001</v>
      </c>
      <c r="CY473">
        <f t="shared" ref="CY473:CY478" si="140">AB473</f>
        <v>245.27</v>
      </c>
      <c r="CZ473">
        <f t="shared" ref="CZ473:CZ478" si="141">AF473</f>
        <v>245.27</v>
      </c>
      <c r="DA473">
        <f t="shared" ref="DA473:DA478" si="142">AJ473</f>
        <v>1</v>
      </c>
      <c r="DB473">
        <f t="shared" si="134"/>
        <v>1754.16</v>
      </c>
      <c r="DC473">
        <f t="shared" si="135"/>
        <v>96.58</v>
      </c>
      <c r="DD473" t="s">
        <v>3</v>
      </c>
      <c r="DE473" t="s">
        <v>3</v>
      </c>
      <c r="DF473">
        <f t="shared" si="136"/>
        <v>0</v>
      </c>
      <c r="DG473">
        <f t="shared" si="137"/>
        <v>1754.17</v>
      </c>
      <c r="DH473">
        <f t="shared" si="138"/>
        <v>96.55</v>
      </c>
      <c r="DI473">
        <f t="shared" si="139"/>
        <v>0</v>
      </c>
      <c r="DJ473">
        <f t="shared" ref="DJ473:DJ478" si="143">DG473</f>
        <v>1754.17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ROW(Source!A342)</f>
        <v>342</v>
      </c>
      <c r="B474">
        <v>64877770</v>
      </c>
      <c r="C474">
        <v>64878643</v>
      </c>
      <c r="D474">
        <v>29172635</v>
      </c>
      <c r="E474">
        <v>1</v>
      </c>
      <c r="F474">
        <v>1</v>
      </c>
      <c r="G474">
        <v>1</v>
      </c>
      <c r="H474">
        <v>2</v>
      </c>
      <c r="I474" t="s">
        <v>998</v>
      </c>
      <c r="J474" t="s">
        <v>999</v>
      </c>
      <c r="K474" t="s">
        <v>1000</v>
      </c>
      <c r="L474">
        <v>1368</v>
      </c>
      <c r="N474">
        <v>1011</v>
      </c>
      <c r="O474" t="s">
        <v>698</v>
      </c>
      <c r="P474" t="s">
        <v>698</v>
      </c>
      <c r="Q474">
        <v>1</v>
      </c>
      <c r="W474">
        <v>0</v>
      </c>
      <c r="X474">
        <v>-935847642</v>
      </c>
      <c r="Y474">
        <f t="shared" si="133"/>
        <v>36.72</v>
      </c>
      <c r="AA474">
        <v>0</v>
      </c>
      <c r="AB474">
        <v>27.11</v>
      </c>
      <c r="AC474">
        <v>11.6</v>
      </c>
      <c r="AD474">
        <v>0</v>
      </c>
      <c r="AE474">
        <v>0</v>
      </c>
      <c r="AF474">
        <v>27.11</v>
      </c>
      <c r="AG474">
        <v>11.6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7.65</v>
      </c>
      <c r="AU474" t="s">
        <v>580</v>
      </c>
      <c r="AV474">
        <v>0</v>
      </c>
      <c r="AW474">
        <v>2</v>
      </c>
      <c r="AX474">
        <v>64878658</v>
      </c>
      <c r="AY474">
        <v>1</v>
      </c>
      <c r="AZ474">
        <v>0</v>
      </c>
      <c r="BA474">
        <v>488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ROUND(Y474*Source!I342*DO474,7)</f>
        <v>0</v>
      </c>
      <c r="CX474">
        <f>ROUND(Y474*Source!I342,7)</f>
        <v>36.72</v>
      </c>
      <c r="CY474">
        <f t="shared" si="140"/>
        <v>27.11</v>
      </c>
      <c r="CZ474">
        <f t="shared" si="141"/>
        <v>27.11</v>
      </c>
      <c r="DA474">
        <f t="shared" si="142"/>
        <v>1</v>
      </c>
      <c r="DB474">
        <f t="shared" si="134"/>
        <v>995.47</v>
      </c>
      <c r="DC474">
        <f t="shared" si="135"/>
        <v>425.95</v>
      </c>
      <c r="DD474" t="s">
        <v>3</v>
      </c>
      <c r="DE474" t="s">
        <v>3</v>
      </c>
      <c r="DF474">
        <f t="shared" si="136"/>
        <v>0</v>
      </c>
      <c r="DG474">
        <f t="shared" si="137"/>
        <v>995.48</v>
      </c>
      <c r="DH474">
        <f t="shared" si="138"/>
        <v>425.95</v>
      </c>
      <c r="DI474">
        <f t="shared" si="139"/>
        <v>0</v>
      </c>
      <c r="DJ474">
        <f t="shared" si="143"/>
        <v>995.48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ROW(Source!A342)</f>
        <v>342</v>
      </c>
      <c r="B475">
        <v>64877770</v>
      </c>
      <c r="C475">
        <v>64878643</v>
      </c>
      <c r="D475">
        <v>29174500</v>
      </c>
      <c r="E475">
        <v>1</v>
      </c>
      <c r="F475">
        <v>1</v>
      </c>
      <c r="G475">
        <v>1</v>
      </c>
      <c r="H475">
        <v>2</v>
      </c>
      <c r="I475" t="s">
        <v>1001</v>
      </c>
      <c r="J475" t="s">
        <v>1002</v>
      </c>
      <c r="K475" t="s">
        <v>1003</v>
      </c>
      <c r="L475">
        <v>1368</v>
      </c>
      <c r="N475">
        <v>1011</v>
      </c>
      <c r="O475" t="s">
        <v>698</v>
      </c>
      <c r="P475" t="s">
        <v>698</v>
      </c>
      <c r="Q475">
        <v>1</v>
      </c>
      <c r="W475">
        <v>0</v>
      </c>
      <c r="X475">
        <v>-1867053656</v>
      </c>
      <c r="Y475">
        <f t="shared" si="133"/>
        <v>7.1520000000000001</v>
      </c>
      <c r="AA475">
        <v>0</v>
      </c>
      <c r="AB475">
        <v>1.95</v>
      </c>
      <c r="AC475">
        <v>0</v>
      </c>
      <c r="AD475">
        <v>0</v>
      </c>
      <c r="AE475">
        <v>0</v>
      </c>
      <c r="AF475">
        <v>1.95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1.49</v>
      </c>
      <c r="AU475" t="s">
        <v>580</v>
      </c>
      <c r="AV475">
        <v>0</v>
      </c>
      <c r="AW475">
        <v>2</v>
      </c>
      <c r="AX475">
        <v>64878659</v>
      </c>
      <c r="AY475">
        <v>1</v>
      </c>
      <c r="AZ475">
        <v>0</v>
      </c>
      <c r="BA475">
        <v>489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f>ROUND(Y475*Source!I342*DO475,7)</f>
        <v>0</v>
      </c>
      <c r="CX475">
        <f>ROUND(Y475*Source!I342,7)</f>
        <v>7.1520000000000001</v>
      </c>
      <c r="CY475">
        <f t="shared" si="140"/>
        <v>1.95</v>
      </c>
      <c r="CZ475">
        <f t="shared" si="141"/>
        <v>1.95</v>
      </c>
      <c r="DA475">
        <f t="shared" si="142"/>
        <v>1</v>
      </c>
      <c r="DB475">
        <f t="shared" si="134"/>
        <v>13.97</v>
      </c>
      <c r="DC475">
        <f t="shared" si="135"/>
        <v>0</v>
      </c>
      <c r="DD475" t="s">
        <v>3</v>
      </c>
      <c r="DE475" t="s">
        <v>3</v>
      </c>
      <c r="DF475">
        <f t="shared" si="136"/>
        <v>0</v>
      </c>
      <c r="DG475">
        <f t="shared" si="137"/>
        <v>13.95</v>
      </c>
      <c r="DH475">
        <f t="shared" si="138"/>
        <v>0</v>
      </c>
      <c r="DI475">
        <f t="shared" si="139"/>
        <v>0</v>
      </c>
      <c r="DJ475">
        <f t="shared" si="143"/>
        <v>13.95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ROW(Source!A342)</f>
        <v>342</v>
      </c>
      <c r="B476">
        <v>64877770</v>
      </c>
      <c r="C476">
        <v>64878643</v>
      </c>
      <c r="D476">
        <v>29174631</v>
      </c>
      <c r="E476">
        <v>1</v>
      </c>
      <c r="F476">
        <v>1</v>
      </c>
      <c r="G476">
        <v>1</v>
      </c>
      <c r="H476">
        <v>2</v>
      </c>
      <c r="I476" t="s">
        <v>871</v>
      </c>
      <c r="J476" t="s">
        <v>872</v>
      </c>
      <c r="K476" t="s">
        <v>873</v>
      </c>
      <c r="L476">
        <v>1368</v>
      </c>
      <c r="N476">
        <v>1011</v>
      </c>
      <c r="O476" t="s">
        <v>698</v>
      </c>
      <c r="P476" t="s">
        <v>698</v>
      </c>
      <c r="Q476">
        <v>1</v>
      </c>
      <c r="W476">
        <v>0</v>
      </c>
      <c r="X476">
        <v>1983317818</v>
      </c>
      <c r="Y476">
        <f t="shared" si="133"/>
        <v>0.81600000000000006</v>
      </c>
      <c r="AA476">
        <v>0</v>
      </c>
      <c r="AB476">
        <v>1.02</v>
      </c>
      <c r="AC476">
        <v>0</v>
      </c>
      <c r="AD476">
        <v>0</v>
      </c>
      <c r="AE476">
        <v>0</v>
      </c>
      <c r="AF476">
        <v>1.02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0.17</v>
      </c>
      <c r="AU476" t="s">
        <v>580</v>
      </c>
      <c r="AV476">
        <v>0</v>
      </c>
      <c r="AW476">
        <v>2</v>
      </c>
      <c r="AX476">
        <v>64878660</v>
      </c>
      <c r="AY476">
        <v>1</v>
      </c>
      <c r="AZ476">
        <v>0</v>
      </c>
      <c r="BA476">
        <v>490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f>ROUND(Y476*Source!I342*DO476,7)</f>
        <v>0</v>
      </c>
      <c r="CX476">
        <f>ROUND(Y476*Source!I342,7)</f>
        <v>0.81599999999999995</v>
      </c>
      <c r="CY476">
        <f t="shared" si="140"/>
        <v>1.02</v>
      </c>
      <c r="CZ476">
        <f t="shared" si="141"/>
        <v>1.02</v>
      </c>
      <c r="DA476">
        <f t="shared" si="142"/>
        <v>1</v>
      </c>
      <c r="DB476">
        <f t="shared" si="134"/>
        <v>0.82</v>
      </c>
      <c r="DC476">
        <f t="shared" si="135"/>
        <v>0</v>
      </c>
      <c r="DD476" t="s">
        <v>3</v>
      </c>
      <c r="DE476" t="s">
        <v>3</v>
      </c>
      <c r="DF476">
        <f t="shared" si="136"/>
        <v>0</v>
      </c>
      <c r="DG476">
        <f t="shared" si="137"/>
        <v>0.83</v>
      </c>
      <c r="DH476">
        <f t="shared" si="138"/>
        <v>0</v>
      </c>
      <c r="DI476">
        <f t="shared" si="139"/>
        <v>0</v>
      </c>
      <c r="DJ476">
        <f t="shared" si="143"/>
        <v>0.83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ROW(Source!A342)</f>
        <v>342</v>
      </c>
      <c r="B477">
        <v>64877770</v>
      </c>
      <c r="C477">
        <v>64878643</v>
      </c>
      <c r="D477">
        <v>29174863</v>
      </c>
      <c r="E477">
        <v>1</v>
      </c>
      <c r="F477">
        <v>1</v>
      </c>
      <c r="G477">
        <v>1</v>
      </c>
      <c r="H477">
        <v>2</v>
      </c>
      <c r="I477" t="s">
        <v>928</v>
      </c>
      <c r="J477" t="s">
        <v>929</v>
      </c>
      <c r="K477" t="s">
        <v>930</v>
      </c>
      <c r="L477">
        <v>1368</v>
      </c>
      <c r="N477">
        <v>1011</v>
      </c>
      <c r="O477" t="s">
        <v>698</v>
      </c>
      <c r="P477" t="s">
        <v>698</v>
      </c>
      <c r="Q477">
        <v>1</v>
      </c>
      <c r="W477">
        <v>0</v>
      </c>
      <c r="X477">
        <v>1005174138</v>
      </c>
      <c r="Y477">
        <f t="shared" si="133"/>
        <v>28.751999999999999</v>
      </c>
      <c r="AA477">
        <v>0</v>
      </c>
      <c r="AB477">
        <v>12.14</v>
      </c>
      <c r="AC477">
        <v>0</v>
      </c>
      <c r="AD477">
        <v>0</v>
      </c>
      <c r="AE477">
        <v>0</v>
      </c>
      <c r="AF477">
        <v>12.14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5.99</v>
      </c>
      <c r="AU477" t="s">
        <v>580</v>
      </c>
      <c r="AV477">
        <v>0</v>
      </c>
      <c r="AW477">
        <v>2</v>
      </c>
      <c r="AX477">
        <v>64878661</v>
      </c>
      <c r="AY477">
        <v>1</v>
      </c>
      <c r="AZ477">
        <v>0</v>
      </c>
      <c r="BA477">
        <v>491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ROUND(Y477*Source!I342*DO477,7)</f>
        <v>0</v>
      </c>
      <c r="CX477">
        <f>ROUND(Y477*Source!I342,7)</f>
        <v>28.751999999999999</v>
      </c>
      <c r="CY477">
        <f t="shared" si="140"/>
        <v>12.14</v>
      </c>
      <c r="CZ477">
        <f t="shared" si="141"/>
        <v>12.14</v>
      </c>
      <c r="DA477">
        <f t="shared" si="142"/>
        <v>1</v>
      </c>
      <c r="DB477">
        <f t="shared" si="134"/>
        <v>349.06</v>
      </c>
      <c r="DC477">
        <f t="shared" si="135"/>
        <v>0</v>
      </c>
      <c r="DD477" t="s">
        <v>3</v>
      </c>
      <c r="DE477" t="s">
        <v>3</v>
      </c>
      <c r="DF477">
        <f t="shared" si="136"/>
        <v>0</v>
      </c>
      <c r="DG477">
        <f t="shared" si="137"/>
        <v>349.05</v>
      </c>
      <c r="DH477">
        <f t="shared" si="138"/>
        <v>0</v>
      </c>
      <c r="DI477">
        <f t="shared" si="139"/>
        <v>0</v>
      </c>
      <c r="DJ477">
        <f t="shared" si="143"/>
        <v>349.05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ROW(Source!A342)</f>
        <v>342</v>
      </c>
      <c r="B478">
        <v>64877770</v>
      </c>
      <c r="C478">
        <v>64878643</v>
      </c>
      <c r="D478">
        <v>29174908</v>
      </c>
      <c r="E478">
        <v>1</v>
      </c>
      <c r="F478">
        <v>1</v>
      </c>
      <c r="G478">
        <v>1</v>
      </c>
      <c r="H478">
        <v>2</v>
      </c>
      <c r="I478" t="s">
        <v>931</v>
      </c>
      <c r="J478" t="s">
        <v>932</v>
      </c>
      <c r="K478" t="s">
        <v>933</v>
      </c>
      <c r="L478">
        <v>1368</v>
      </c>
      <c r="N478">
        <v>1011</v>
      </c>
      <c r="O478" t="s">
        <v>698</v>
      </c>
      <c r="P478" t="s">
        <v>698</v>
      </c>
      <c r="Q478">
        <v>1</v>
      </c>
      <c r="W478">
        <v>0</v>
      </c>
      <c r="X478">
        <v>649387886</v>
      </c>
      <c r="Y478">
        <f t="shared" si="133"/>
        <v>23.712</v>
      </c>
      <c r="AA478">
        <v>0</v>
      </c>
      <c r="AB478">
        <v>10.62</v>
      </c>
      <c r="AC478">
        <v>0</v>
      </c>
      <c r="AD478">
        <v>0</v>
      </c>
      <c r="AE478">
        <v>0</v>
      </c>
      <c r="AF478">
        <v>10.62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4.9400000000000004</v>
      </c>
      <c r="AU478" t="s">
        <v>580</v>
      </c>
      <c r="AV478">
        <v>0</v>
      </c>
      <c r="AW478">
        <v>2</v>
      </c>
      <c r="AX478">
        <v>64878662</v>
      </c>
      <c r="AY478">
        <v>1</v>
      </c>
      <c r="AZ478">
        <v>0</v>
      </c>
      <c r="BA478">
        <v>492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ROUND(Y478*Source!I342*DO478,7)</f>
        <v>0</v>
      </c>
      <c r="CX478">
        <f>ROUND(Y478*Source!I342,7)</f>
        <v>23.712</v>
      </c>
      <c r="CY478">
        <f t="shared" si="140"/>
        <v>10.62</v>
      </c>
      <c r="CZ478">
        <f t="shared" si="141"/>
        <v>10.62</v>
      </c>
      <c r="DA478">
        <f t="shared" si="142"/>
        <v>1</v>
      </c>
      <c r="DB478">
        <f t="shared" si="134"/>
        <v>251.81</v>
      </c>
      <c r="DC478">
        <f t="shared" si="135"/>
        <v>0</v>
      </c>
      <c r="DD478" t="s">
        <v>3</v>
      </c>
      <c r="DE478" t="s">
        <v>3</v>
      </c>
      <c r="DF478">
        <f t="shared" si="136"/>
        <v>0</v>
      </c>
      <c r="DG478">
        <f t="shared" si="137"/>
        <v>251.82</v>
      </c>
      <c r="DH478">
        <f t="shared" si="138"/>
        <v>0</v>
      </c>
      <c r="DI478">
        <f t="shared" si="139"/>
        <v>0</v>
      </c>
      <c r="DJ478">
        <f t="shared" si="143"/>
        <v>251.82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ROW(Source!A342)</f>
        <v>342</v>
      </c>
      <c r="B479">
        <v>64877770</v>
      </c>
      <c r="C479">
        <v>64878643</v>
      </c>
      <c r="D479">
        <v>29112559</v>
      </c>
      <c r="E479">
        <v>1</v>
      </c>
      <c r="F479">
        <v>1</v>
      </c>
      <c r="G479">
        <v>1</v>
      </c>
      <c r="H479">
        <v>3</v>
      </c>
      <c r="I479" t="s">
        <v>1004</v>
      </c>
      <c r="J479" t="s">
        <v>1005</v>
      </c>
      <c r="K479" t="s">
        <v>1006</v>
      </c>
      <c r="L479">
        <v>1035</v>
      </c>
      <c r="N479">
        <v>1013</v>
      </c>
      <c r="O479" t="s">
        <v>376</v>
      </c>
      <c r="P479" t="s">
        <v>376</v>
      </c>
      <c r="Q479">
        <v>1</v>
      </c>
      <c r="W479">
        <v>0</v>
      </c>
      <c r="X479">
        <v>9674302</v>
      </c>
      <c r="Y479">
        <f>AT479</f>
        <v>1</v>
      </c>
      <c r="AA479">
        <v>25.53</v>
      </c>
      <c r="AB479">
        <v>0</v>
      </c>
      <c r="AC479">
        <v>0</v>
      </c>
      <c r="AD479">
        <v>0</v>
      </c>
      <c r="AE479">
        <v>25.53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1</v>
      </c>
      <c r="AU479" t="s">
        <v>3</v>
      </c>
      <c r="AV479">
        <v>0</v>
      </c>
      <c r="AW479">
        <v>2</v>
      </c>
      <c r="AX479">
        <v>64878663</v>
      </c>
      <c r="AY479">
        <v>1</v>
      </c>
      <c r="AZ479">
        <v>0</v>
      </c>
      <c r="BA479">
        <v>493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ROUND(Y479*Source!I342,7)</f>
        <v>1</v>
      </c>
      <c r="CY479">
        <f>AA479</f>
        <v>25.53</v>
      </c>
      <c r="CZ479">
        <f>AE479</f>
        <v>25.53</v>
      </c>
      <c r="DA479">
        <f>AI479</f>
        <v>1</v>
      </c>
      <c r="DB479">
        <f>ROUND(ROUND(AT479*CZ479,2),2)</f>
        <v>25.53</v>
      </c>
      <c r="DC479">
        <f>ROUND(ROUND(AT479*AG479,2),2)</f>
        <v>0</v>
      </c>
      <c r="DD479" t="s">
        <v>3</v>
      </c>
      <c r="DE479" t="s">
        <v>3</v>
      </c>
      <c r="DF479">
        <f t="shared" si="136"/>
        <v>25.53</v>
      </c>
      <c r="DG479">
        <f t="shared" si="137"/>
        <v>0</v>
      </c>
      <c r="DH479">
        <f t="shared" si="138"/>
        <v>0</v>
      </c>
      <c r="DI479">
        <f t="shared" si="139"/>
        <v>0</v>
      </c>
      <c r="DJ479">
        <f>DF479</f>
        <v>25.53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ROW(Source!A342)</f>
        <v>342</v>
      </c>
      <c r="B480">
        <v>64877770</v>
      </c>
      <c r="C480">
        <v>64878643</v>
      </c>
      <c r="D480">
        <v>29107682</v>
      </c>
      <c r="E480">
        <v>1</v>
      </c>
      <c r="F480">
        <v>1</v>
      </c>
      <c r="G480">
        <v>1</v>
      </c>
      <c r="H480">
        <v>3</v>
      </c>
      <c r="I480" t="s">
        <v>934</v>
      </c>
      <c r="J480" t="s">
        <v>935</v>
      </c>
      <c r="K480" t="s">
        <v>936</v>
      </c>
      <c r="L480">
        <v>1346</v>
      </c>
      <c r="N480">
        <v>1009</v>
      </c>
      <c r="O480" t="s">
        <v>258</v>
      </c>
      <c r="P480" t="s">
        <v>258</v>
      </c>
      <c r="Q480">
        <v>1</v>
      </c>
      <c r="W480">
        <v>0</v>
      </c>
      <c r="X480">
        <v>1383810094</v>
      </c>
      <c r="Y480">
        <f>AT480</f>
        <v>0.2</v>
      </c>
      <c r="AA480">
        <v>38.89</v>
      </c>
      <c r="AB480">
        <v>0</v>
      </c>
      <c r="AC480">
        <v>0</v>
      </c>
      <c r="AD480">
        <v>0</v>
      </c>
      <c r="AE480">
        <v>38.89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0.2</v>
      </c>
      <c r="AU480" t="s">
        <v>3</v>
      </c>
      <c r="AV480">
        <v>0</v>
      </c>
      <c r="AW480">
        <v>2</v>
      </c>
      <c r="AX480">
        <v>64878664</v>
      </c>
      <c r="AY480">
        <v>1</v>
      </c>
      <c r="AZ480">
        <v>0</v>
      </c>
      <c r="BA480">
        <v>494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ROUND(Y480*Source!I342,7)</f>
        <v>0.2</v>
      </c>
      <c r="CY480">
        <f>AA480</f>
        <v>38.89</v>
      </c>
      <c r="CZ480">
        <f>AE480</f>
        <v>38.89</v>
      </c>
      <c r="DA480">
        <f>AI480</f>
        <v>1</v>
      </c>
      <c r="DB480">
        <f>ROUND(ROUND(AT480*CZ480,2),2)</f>
        <v>7.78</v>
      </c>
      <c r="DC480">
        <f>ROUND(ROUND(AT480*AG480,2),2)</f>
        <v>0</v>
      </c>
      <c r="DD480" t="s">
        <v>3</v>
      </c>
      <c r="DE480" t="s">
        <v>3</v>
      </c>
      <c r="DF480">
        <f t="shared" si="136"/>
        <v>7.78</v>
      </c>
      <c r="DG480">
        <f t="shared" si="137"/>
        <v>0</v>
      </c>
      <c r="DH480">
        <f t="shared" si="138"/>
        <v>0</v>
      </c>
      <c r="DI480">
        <f t="shared" si="139"/>
        <v>0</v>
      </c>
      <c r="DJ480">
        <f>DF480</f>
        <v>7.78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ROW(Source!A342)</f>
        <v>342</v>
      </c>
      <c r="B481">
        <v>64877770</v>
      </c>
      <c r="C481">
        <v>64878643</v>
      </c>
      <c r="D481">
        <v>29171808</v>
      </c>
      <c r="E481">
        <v>1</v>
      </c>
      <c r="F481">
        <v>1</v>
      </c>
      <c r="G481">
        <v>1</v>
      </c>
      <c r="H481">
        <v>3</v>
      </c>
      <c r="I481" t="s">
        <v>783</v>
      </c>
      <c r="J481" t="s">
        <v>784</v>
      </c>
      <c r="K481" t="s">
        <v>785</v>
      </c>
      <c r="L481">
        <v>1374</v>
      </c>
      <c r="N481">
        <v>1013</v>
      </c>
      <c r="O481" t="s">
        <v>786</v>
      </c>
      <c r="P481" t="s">
        <v>786</v>
      </c>
      <c r="Q481">
        <v>1</v>
      </c>
      <c r="W481">
        <v>0</v>
      </c>
      <c r="X481">
        <v>-915781824</v>
      </c>
      <c r="Y481">
        <f>AT481</f>
        <v>2.79</v>
      </c>
      <c r="AA481">
        <v>1</v>
      </c>
      <c r="AB481">
        <v>0</v>
      </c>
      <c r="AC481">
        <v>0</v>
      </c>
      <c r="AD481">
        <v>0</v>
      </c>
      <c r="AE481">
        <v>1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2.79</v>
      </c>
      <c r="AU481" t="s">
        <v>3</v>
      </c>
      <c r="AV481">
        <v>0</v>
      </c>
      <c r="AW481">
        <v>2</v>
      </c>
      <c r="AX481">
        <v>64878665</v>
      </c>
      <c r="AY481">
        <v>1</v>
      </c>
      <c r="AZ481">
        <v>0</v>
      </c>
      <c r="BA481">
        <v>495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ROUND(Y481*Source!I342,7)</f>
        <v>2.79</v>
      </c>
      <c r="CY481">
        <f>AA481</f>
        <v>1</v>
      </c>
      <c r="CZ481">
        <f>AE481</f>
        <v>1</v>
      </c>
      <c r="DA481">
        <f>AI481</f>
        <v>1</v>
      </c>
      <c r="DB481">
        <f>ROUND(ROUND(AT481*CZ481,2),2)</f>
        <v>2.79</v>
      </c>
      <c r="DC481">
        <f>ROUND(ROUND(AT481*AG481,2),2)</f>
        <v>0</v>
      </c>
      <c r="DD481" t="s">
        <v>3</v>
      </c>
      <c r="DE481" t="s">
        <v>3</v>
      </c>
      <c r="DF481">
        <f t="shared" si="136"/>
        <v>2.79</v>
      </c>
      <c r="DG481">
        <f t="shared" si="137"/>
        <v>0</v>
      </c>
      <c r="DH481">
        <f t="shared" si="138"/>
        <v>0</v>
      </c>
      <c r="DI481">
        <f t="shared" si="139"/>
        <v>0</v>
      </c>
      <c r="DJ481">
        <f>DF481</f>
        <v>2.79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ROW(Source!A343)</f>
        <v>343</v>
      </c>
      <c r="B482">
        <v>64877767</v>
      </c>
      <c r="C482">
        <v>64878643</v>
      </c>
      <c r="D482">
        <v>29410471</v>
      </c>
      <c r="E482">
        <v>1</v>
      </c>
      <c r="F482">
        <v>1</v>
      </c>
      <c r="G482">
        <v>1</v>
      </c>
      <c r="H482">
        <v>1</v>
      </c>
      <c r="I482" t="s">
        <v>926</v>
      </c>
      <c r="J482" t="s">
        <v>3</v>
      </c>
      <c r="K482" t="s">
        <v>927</v>
      </c>
      <c r="L482">
        <v>1369</v>
      </c>
      <c r="N482">
        <v>1013</v>
      </c>
      <c r="O482" t="s">
        <v>692</v>
      </c>
      <c r="P482" t="s">
        <v>692</v>
      </c>
      <c r="Q482">
        <v>1</v>
      </c>
      <c r="W482">
        <v>0</v>
      </c>
      <c r="X482">
        <v>187740225</v>
      </c>
      <c r="Y482">
        <f t="shared" ref="Y482:Y489" si="144">(AT482*ROUND(((0.2+1)*4),7))</f>
        <v>51.84</v>
      </c>
      <c r="AA482">
        <v>0</v>
      </c>
      <c r="AB482">
        <v>0</v>
      </c>
      <c r="AC482">
        <v>0</v>
      </c>
      <c r="AD482">
        <v>12.92</v>
      </c>
      <c r="AE482">
        <v>0</v>
      </c>
      <c r="AF482">
        <v>0</v>
      </c>
      <c r="AG482">
        <v>0</v>
      </c>
      <c r="AH482">
        <v>12.92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10.8</v>
      </c>
      <c r="AU482" t="s">
        <v>580</v>
      </c>
      <c r="AV482">
        <v>1</v>
      </c>
      <c r="AW482">
        <v>2</v>
      </c>
      <c r="AX482">
        <v>64878655</v>
      </c>
      <c r="AY482">
        <v>1</v>
      </c>
      <c r="AZ482">
        <v>0</v>
      </c>
      <c r="BA482">
        <v>496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U482">
        <f>ROUND(AT482*Source!I343*AH482*AL482,0)</f>
        <v>140</v>
      </c>
      <c r="CV482">
        <f>ROUND(Y482*Source!I343,7)</f>
        <v>51.84</v>
      </c>
      <c r="CW482">
        <v>0</v>
      </c>
      <c r="CX482">
        <f>ROUND(Y482*Source!I343,7)</f>
        <v>51.84</v>
      </c>
      <c r="CY482">
        <f>AD482</f>
        <v>12.92</v>
      </c>
      <c r="CZ482">
        <f>AH482</f>
        <v>12.92</v>
      </c>
      <c r="DA482">
        <f>AL482</f>
        <v>1</v>
      </c>
      <c r="DB482">
        <f t="shared" ref="DB482:DB489" si="145">ROUND((ROUND(AT482*CZ482,2)*ROUND(((0.2+1)*4),7)),2)</f>
        <v>669.79</v>
      </c>
      <c r="DC482">
        <f t="shared" ref="DC482:DC489" si="146">ROUND((ROUND(AT482*AG482,2)*ROUND(((0.2+1)*4),7)),2)</f>
        <v>0</v>
      </c>
      <c r="DD482" t="s">
        <v>3</v>
      </c>
      <c r="DE482" t="s">
        <v>3</v>
      </c>
      <c r="DF482">
        <f t="shared" ref="DF482:DF489" si="147">ROUND(ROUND(AE482,0)*CX482,0)</f>
        <v>0</v>
      </c>
      <c r="DG482">
        <f>ROUND(ROUND(AF482,0)*CX482,0)</f>
        <v>0</v>
      </c>
      <c r="DH482">
        <f>ROUND(ROUND(AG482,0)*CX482,0)</f>
        <v>0</v>
      </c>
      <c r="DI482">
        <f t="shared" ref="DI482:DI492" si="148">ROUND(ROUND(AH482,0)*CX482,0)</f>
        <v>674</v>
      </c>
      <c r="DJ482">
        <f>DI482</f>
        <v>674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ROW(Source!A343)</f>
        <v>343</v>
      </c>
      <c r="B483">
        <v>64877767</v>
      </c>
      <c r="C483">
        <v>64878643</v>
      </c>
      <c r="D483">
        <v>121548</v>
      </c>
      <c r="E483">
        <v>1</v>
      </c>
      <c r="F483">
        <v>1</v>
      </c>
      <c r="G483">
        <v>1</v>
      </c>
      <c r="H483">
        <v>1</v>
      </c>
      <c r="I483" t="s">
        <v>38</v>
      </c>
      <c r="J483" t="s">
        <v>3</v>
      </c>
      <c r="K483" t="s">
        <v>693</v>
      </c>
      <c r="L483">
        <v>608254</v>
      </c>
      <c r="N483">
        <v>1013</v>
      </c>
      <c r="O483" t="s">
        <v>694</v>
      </c>
      <c r="P483" t="s">
        <v>694</v>
      </c>
      <c r="Q483">
        <v>1</v>
      </c>
      <c r="W483">
        <v>0</v>
      </c>
      <c r="X483">
        <v>-185737400</v>
      </c>
      <c r="Y483">
        <f t="shared" si="144"/>
        <v>43.872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9.14</v>
      </c>
      <c r="AU483" t="s">
        <v>580</v>
      </c>
      <c r="AV483">
        <v>2</v>
      </c>
      <c r="AW483">
        <v>2</v>
      </c>
      <c r="AX483">
        <v>64878656</v>
      </c>
      <c r="AY483">
        <v>1</v>
      </c>
      <c r="AZ483">
        <v>0</v>
      </c>
      <c r="BA483">
        <v>497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ROUND(Y483*Source!I343,7)</f>
        <v>43.872</v>
      </c>
      <c r="CY483">
        <f>AD483</f>
        <v>0</v>
      </c>
      <c r="CZ483">
        <f>AH483</f>
        <v>0</v>
      </c>
      <c r="DA483">
        <f>AL483</f>
        <v>1</v>
      </c>
      <c r="DB483">
        <f t="shared" si="145"/>
        <v>0</v>
      </c>
      <c r="DC483">
        <f t="shared" si="146"/>
        <v>0</v>
      </c>
      <c r="DD483" t="s">
        <v>3</v>
      </c>
      <c r="DE483" t="s">
        <v>3</v>
      </c>
      <c r="DF483">
        <f t="shared" si="147"/>
        <v>0</v>
      </c>
      <c r="DG483">
        <f>ROUND(ROUND(AF483,0)*CX483,0)</f>
        <v>0</v>
      </c>
      <c r="DH483">
        <f>ROUND(ROUND(AG483,0)*CX483,0)</f>
        <v>0</v>
      </c>
      <c r="DI483">
        <f t="shared" si="148"/>
        <v>0</v>
      </c>
      <c r="DJ483">
        <f>DI483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ROW(Source!A343)</f>
        <v>343</v>
      </c>
      <c r="B484">
        <v>64877767</v>
      </c>
      <c r="C484">
        <v>64878643</v>
      </c>
      <c r="D484">
        <v>29172562</v>
      </c>
      <c r="E484">
        <v>1</v>
      </c>
      <c r="F484">
        <v>1</v>
      </c>
      <c r="G484">
        <v>1</v>
      </c>
      <c r="H484">
        <v>2</v>
      </c>
      <c r="I484" t="s">
        <v>995</v>
      </c>
      <c r="J484" t="s">
        <v>996</v>
      </c>
      <c r="K484" t="s">
        <v>997</v>
      </c>
      <c r="L484">
        <v>1368</v>
      </c>
      <c r="N484">
        <v>1011</v>
      </c>
      <c r="O484" t="s">
        <v>698</v>
      </c>
      <c r="P484" t="s">
        <v>698</v>
      </c>
      <c r="Q484">
        <v>1</v>
      </c>
      <c r="W484">
        <v>0</v>
      </c>
      <c r="X484">
        <v>-1606960438</v>
      </c>
      <c r="Y484">
        <f t="shared" si="144"/>
        <v>7.1520000000000001</v>
      </c>
      <c r="AA484">
        <v>0</v>
      </c>
      <c r="AB484">
        <v>1969.52</v>
      </c>
      <c r="AC484">
        <v>687.56</v>
      </c>
      <c r="AD484">
        <v>0</v>
      </c>
      <c r="AE484">
        <v>0</v>
      </c>
      <c r="AF484">
        <v>245.27</v>
      </c>
      <c r="AG484">
        <v>13.5</v>
      </c>
      <c r="AH484">
        <v>0</v>
      </c>
      <c r="AI484">
        <v>1</v>
      </c>
      <c r="AJ484">
        <v>8.0299999999999994</v>
      </c>
      <c r="AK484">
        <v>50.93</v>
      </c>
      <c r="AL484">
        <v>1</v>
      </c>
      <c r="AM484">
        <v>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1.49</v>
      </c>
      <c r="AU484" t="s">
        <v>580</v>
      </c>
      <c r="AV484">
        <v>0</v>
      </c>
      <c r="AW484">
        <v>2</v>
      </c>
      <c r="AX484">
        <v>64878657</v>
      </c>
      <c r="AY484">
        <v>1</v>
      </c>
      <c r="AZ484">
        <v>0</v>
      </c>
      <c r="BA484">
        <v>498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f>ROUND(Y484*Source!I343*DO484,7)</f>
        <v>0</v>
      </c>
      <c r="CX484">
        <f>ROUND(Y484*Source!I343,7)</f>
        <v>7.1520000000000001</v>
      </c>
      <c r="CY484">
        <f t="shared" ref="CY484:CY489" si="149">AB484</f>
        <v>1969.52</v>
      </c>
      <c r="CZ484">
        <f t="shared" ref="CZ484:CZ489" si="150">AF484</f>
        <v>245.27</v>
      </c>
      <c r="DA484">
        <f t="shared" ref="DA484:DA489" si="151">AJ484</f>
        <v>8.0299999999999994</v>
      </c>
      <c r="DB484">
        <f t="shared" si="145"/>
        <v>1754.16</v>
      </c>
      <c r="DC484">
        <f t="shared" si="146"/>
        <v>96.58</v>
      </c>
      <c r="DD484" t="s">
        <v>3</v>
      </c>
      <c r="DE484" t="s">
        <v>3</v>
      </c>
      <c r="DF484">
        <f t="shared" si="147"/>
        <v>0</v>
      </c>
      <c r="DG484">
        <f t="shared" ref="DG484:DG489" si="152">ROUND(ROUND(AF484*AJ484,0)*CX484,0)</f>
        <v>14089</v>
      </c>
      <c r="DH484">
        <f t="shared" ref="DH484:DH489" si="153">ROUND(ROUND(AG484*AK484,0)*CX484,0)</f>
        <v>4921</v>
      </c>
      <c r="DI484">
        <f t="shared" si="148"/>
        <v>0</v>
      </c>
      <c r="DJ484">
        <f t="shared" ref="DJ484:DJ489" si="154">DG484</f>
        <v>14089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ROW(Source!A343)</f>
        <v>343</v>
      </c>
      <c r="B485">
        <v>64877767</v>
      </c>
      <c r="C485">
        <v>64878643</v>
      </c>
      <c r="D485">
        <v>29172635</v>
      </c>
      <c r="E485">
        <v>1</v>
      </c>
      <c r="F485">
        <v>1</v>
      </c>
      <c r="G485">
        <v>1</v>
      </c>
      <c r="H485">
        <v>2</v>
      </c>
      <c r="I485" t="s">
        <v>998</v>
      </c>
      <c r="J485" t="s">
        <v>999</v>
      </c>
      <c r="K485" t="s">
        <v>1000</v>
      </c>
      <c r="L485">
        <v>1368</v>
      </c>
      <c r="N485">
        <v>1011</v>
      </c>
      <c r="O485" t="s">
        <v>698</v>
      </c>
      <c r="P485" t="s">
        <v>698</v>
      </c>
      <c r="Q485">
        <v>1</v>
      </c>
      <c r="W485">
        <v>0</v>
      </c>
      <c r="X485">
        <v>-935847642</v>
      </c>
      <c r="Y485">
        <f t="shared" si="144"/>
        <v>36.72</v>
      </c>
      <c r="AA485">
        <v>0</v>
      </c>
      <c r="AB485">
        <v>751.22</v>
      </c>
      <c r="AC485">
        <v>590.79</v>
      </c>
      <c r="AD485">
        <v>0</v>
      </c>
      <c r="AE485">
        <v>0</v>
      </c>
      <c r="AF485">
        <v>27.11</v>
      </c>
      <c r="AG485">
        <v>11.6</v>
      </c>
      <c r="AH485">
        <v>0</v>
      </c>
      <c r="AI485">
        <v>1</v>
      </c>
      <c r="AJ485">
        <v>27.71</v>
      </c>
      <c r="AK485">
        <v>50.93</v>
      </c>
      <c r="AL485">
        <v>1</v>
      </c>
      <c r="AM485">
        <v>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7.65</v>
      </c>
      <c r="AU485" t="s">
        <v>580</v>
      </c>
      <c r="AV485">
        <v>0</v>
      </c>
      <c r="AW485">
        <v>2</v>
      </c>
      <c r="AX485">
        <v>64878658</v>
      </c>
      <c r="AY485">
        <v>1</v>
      </c>
      <c r="AZ485">
        <v>0</v>
      </c>
      <c r="BA485">
        <v>499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f>ROUND(Y485*Source!I343*DO485,7)</f>
        <v>0</v>
      </c>
      <c r="CX485">
        <f>ROUND(Y485*Source!I343,7)</f>
        <v>36.72</v>
      </c>
      <c r="CY485">
        <f t="shared" si="149"/>
        <v>751.22</v>
      </c>
      <c r="CZ485">
        <f t="shared" si="150"/>
        <v>27.11</v>
      </c>
      <c r="DA485">
        <f t="shared" si="151"/>
        <v>27.71</v>
      </c>
      <c r="DB485">
        <f t="shared" si="145"/>
        <v>995.47</v>
      </c>
      <c r="DC485">
        <f t="shared" si="146"/>
        <v>425.95</v>
      </c>
      <c r="DD485" t="s">
        <v>3</v>
      </c>
      <c r="DE485" t="s">
        <v>3</v>
      </c>
      <c r="DF485">
        <f t="shared" si="147"/>
        <v>0</v>
      </c>
      <c r="DG485">
        <f t="shared" si="152"/>
        <v>27577</v>
      </c>
      <c r="DH485">
        <f t="shared" si="153"/>
        <v>21702</v>
      </c>
      <c r="DI485">
        <f t="shared" si="148"/>
        <v>0</v>
      </c>
      <c r="DJ485">
        <f t="shared" si="154"/>
        <v>27577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ROW(Source!A343)</f>
        <v>343</v>
      </c>
      <c r="B486">
        <v>64877767</v>
      </c>
      <c r="C486">
        <v>64878643</v>
      </c>
      <c r="D486">
        <v>29174500</v>
      </c>
      <c r="E486">
        <v>1</v>
      </c>
      <c r="F486">
        <v>1</v>
      </c>
      <c r="G486">
        <v>1</v>
      </c>
      <c r="H486">
        <v>2</v>
      </c>
      <c r="I486" t="s">
        <v>1001</v>
      </c>
      <c r="J486" t="s">
        <v>1002</v>
      </c>
      <c r="K486" t="s">
        <v>1003</v>
      </c>
      <c r="L486">
        <v>1368</v>
      </c>
      <c r="N486">
        <v>1011</v>
      </c>
      <c r="O486" t="s">
        <v>698</v>
      </c>
      <c r="P486" t="s">
        <v>698</v>
      </c>
      <c r="Q486">
        <v>1</v>
      </c>
      <c r="W486">
        <v>0</v>
      </c>
      <c r="X486">
        <v>-1867053656</v>
      </c>
      <c r="Y486">
        <f t="shared" si="144"/>
        <v>7.1520000000000001</v>
      </c>
      <c r="AA486">
        <v>0</v>
      </c>
      <c r="AB486">
        <v>8.0299999999999994</v>
      </c>
      <c r="AC486">
        <v>0</v>
      </c>
      <c r="AD486">
        <v>0</v>
      </c>
      <c r="AE486">
        <v>0</v>
      </c>
      <c r="AF486">
        <v>1.95</v>
      </c>
      <c r="AG486">
        <v>0</v>
      </c>
      <c r="AH486">
        <v>0</v>
      </c>
      <c r="AI486">
        <v>1</v>
      </c>
      <c r="AJ486">
        <v>4.12</v>
      </c>
      <c r="AK486">
        <v>50.93</v>
      </c>
      <c r="AL486">
        <v>1</v>
      </c>
      <c r="AM486">
        <v>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1.49</v>
      </c>
      <c r="AU486" t="s">
        <v>580</v>
      </c>
      <c r="AV486">
        <v>0</v>
      </c>
      <c r="AW486">
        <v>2</v>
      </c>
      <c r="AX486">
        <v>64878659</v>
      </c>
      <c r="AY486">
        <v>1</v>
      </c>
      <c r="AZ486">
        <v>0</v>
      </c>
      <c r="BA486">
        <v>500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f>ROUND(Y486*Source!I343*DO486,7)</f>
        <v>0</v>
      </c>
      <c r="CX486">
        <f>ROUND(Y486*Source!I343,7)</f>
        <v>7.1520000000000001</v>
      </c>
      <c r="CY486">
        <f t="shared" si="149"/>
        <v>8.0299999999999994</v>
      </c>
      <c r="CZ486">
        <f t="shared" si="150"/>
        <v>1.95</v>
      </c>
      <c r="DA486">
        <f t="shared" si="151"/>
        <v>4.12</v>
      </c>
      <c r="DB486">
        <f t="shared" si="145"/>
        <v>13.97</v>
      </c>
      <c r="DC486">
        <f t="shared" si="146"/>
        <v>0</v>
      </c>
      <c r="DD486" t="s">
        <v>3</v>
      </c>
      <c r="DE486" t="s">
        <v>3</v>
      </c>
      <c r="DF486">
        <f t="shared" si="147"/>
        <v>0</v>
      </c>
      <c r="DG486">
        <f t="shared" si="152"/>
        <v>57</v>
      </c>
      <c r="DH486">
        <f t="shared" si="153"/>
        <v>0</v>
      </c>
      <c r="DI486">
        <f t="shared" si="148"/>
        <v>0</v>
      </c>
      <c r="DJ486">
        <f t="shared" si="154"/>
        <v>57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ROW(Source!A343)</f>
        <v>343</v>
      </c>
      <c r="B487">
        <v>64877767</v>
      </c>
      <c r="C487">
        <v>64878643</v>
      </c>
      <c r="D487">
        <v>29174631</v>
      </c>
      <c r="E487">
        <v>1</v>
      </c>
      <c r="F487">
        <v>1</v>
      </c>
      <c r="G487">
        <v>1</v>
      </c>
      <c r="H487">
        <v>2</v>
      </c>
      <c r="I487" t="s">
        <v>871</v>
      </c>
      <c r="J487" t="s">
        <v>872</v>
      </c>
      <c r="K487" t="s">
        <v>873</v>
      </c>
      <c r="L487">
        <v>1368</v>
      </c>
      <c r="N487">
        <v>1011</v>
      </c>
      <c r="O487" t="s">
        <v>698</v>
      </c>
      <c r="P487" t="s">
        <v>698</v>
      </c>
      <c r="Q487">
        <v>1</v>
      </c>
      <c r="W487">
        <v>0</v>
      </c>
      <c r="X487">
        <v>1983317818</v>
      </c>
      <c r="Y487">
        <f t="shared" si="144"/>
        <v>0.81600000000000006</v>
      </c>
      <c r="AA487">
        <v>0</v>
      </c>
      <c r="AB487">
        <v>4.5199999999999996</v>
      </c>
      <c r="AC487">
        <v>0</v>
      </c>
      <c r="AD487">
        <v>0</v>
      </c>
      <c r="AE487">
        <v>0</v>
      </c>
      <c r="AF487">
        <v>1.02</v>
      </c>
      <c r="AG487">
        <v>0</v>
      </c>
      <c r="AH487">
        <v>0</v>
      </c>
      <c r="AI487">
        <v>1</v>
      </c>
      <c r="AJ487">
        <v>4.43</v>
      </c>
      <c r="AK487">
        <v>50.93</v>
      </c>
      <c r="AL487">
        <v>1</v>
      </c>
      <c r="AM487">
        <v>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0.17</v>
      </c>
      <c r="AU487" t="s">
        <v>580</v>
      </c>
      <c r="AV487">
        <v>0</v>
      </c>
      <c r="AW487">
        <v>2</v>
      </c>
      <c r="AX487">
        <v>64878660</v>
      </c>
      <c r="AY487">
        <v>1</v>
      </c>
      <c r="AZ487">
        <v>0</v>
      </c>
      <c r="BA487">
        <v>501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f>ROUND(Y487*Source!I343*DO487,7)</f>
        <v>0</v>
      </c>
      <c r="CX487">
        <f>ROUND(Y487*Source!I343,7)</f>
        <v>0.81599999999999995</v>
      </c>
      <c r="CY487">
        <f t="shared" si="149"/>
        <v>4.5199999999999996</v>
      </c>
      <c r="CZ487">
        <f t="shared" si="150"/>
        <v>1.02</v>
      </c>
      <c r="DA487">
        <f t="shared" si="151"/>
        <v>4.43</v>
      </c>
      <c r="DB487">
        <f t="shared" si="145"/>
        <v>0.82</v>
      </c>
      <c r="DC487">
        <f t="shared" si="146"/>
        <v>0</v>
      </c>
      <c r="DD487" t="s">
        <v>3</v>
      </c>
      <c r="DE487" t="s">
        <v>3</v>
      </c>
      <c r="DF487">
        <f t="shared" si="147"/>
        <v>0</v>
      </c>
      <c r="DG487">
        <f t="shared" si="152"/>
        <v>4</v>
      </c>
      <c r="DH487">
        <f t="shared" si="153"/>
        <v>0</v>
      </c>
      <c r="DI487">
        <f t="shared" si="148"/>
        <v>0</v>
      </c>
      <c r="DJ487">
        <f t="shared" si="154"/>
        <v>4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ROW(Source!A343)</f>
        <v>343</v>
      </c>
      <c r="B488">
        <v>64877767</v>
      </c>
      <c r="C488">
        <v>64878643</v>
      </c>
      <c r="D488">
        <v>29174863</v>
      </c>
      <c r="E488">
        <v>1</v>
      </c>
      <c r="F488">
        <v>1</v>
      </c>
      <c r="G488">
        <v>1</v>
      </c>
      <c r="H488">
        <v>2</v>
      </c>
      <c r="I488" t="s">
        <v>928</v>
      </c>
      <c r="J488" t="s">
        <v>929</v>
      </c>
      <c r="K488" t="s">
        <v>930</v>
      </c>
      <c r="L488">
        <v>1368</v>
      </c>
      <c r="N488">
        <v>1011</v>
      </c>
      <c r="O488" t="s">
        <v>698</v>
      </c>
      <c r="P488" t="s">
        <v>698</v>
      </c>
      <c r="Q488">
        <v>1</v>
      </c>
      <c r="W488">
        <v>0</v>
      </c>
      <c r="X488">
        <v>1005174138</v>
      </c>
      <c r="Y488">
        <f t="shared" si="144"/>
        <v>28.751999999999999</v>
      </c>
      <c r="AA488">
        <v>0</v>
      </c>
      <c r="AB488">
        <v>21.37</v>
      </c>
      <c r="AC488">
        <v>0</v>
      </c>
      <c r="AD488">
        <v>0</v>
      </c>
      <c r="AE488">
        <v>0</v>
      </c>
      <c r="AF488">
        <v>12.14</v>
      </c>
      <c r="AG488">
        <v>0</v>
      </c>
      <c r="AH488">
        <v>0</v>
      </c>
      <c r="AI488">
        <v>1</v>
      </c>
      <c r="AJ488">
        <v>1.76</v>
      </c>
      <c r="AK488">
        <v>50.93</v>
      </c>
      <c r="AL488">
        <v>1</v>
      </c>
      <c r="AM488">
        <v>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5.99</v>
      </c>
      <c r="AU488" t="s">
        <v>580</v>
      </c>
      <c r="AV488">
        <v>0</v>
      </c>
      <c r="AW488">
        <v>2</v>
      </c>
      <c r="AX488">
        <v>64878661</v>
      </c>
      <c r="AY488">
        <v>1</v>
      </c>
      <c r="AZ488">
        <v>0</v>
      </c>
      <c r="BA488">
        <v>502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f>ROUND(Y488*Source!I343*DO488,7)</f>
        <v>0</v>
      </c>
      <c r="CX488">
        <f>ROUND(Y488*Source!I343,7)</f>
        <v>28.751999999999999</v>
      </c>
      <c r="CY488">
        <f t="shared" si="149"/>
        <v>21.37</v>
      </c>
      <c r="CZ488">
        <f t="shared" si="150"/>
        <v>12.14</v>
      </c>
      <c r="DA488">
        <f t="shared" si="151"/>
        <v>1.76</v>
      </c>
      <c r="DB488">
        <f t="shared" si="145"/>
        <v>349.06</v>
      </c>
      <c r="DC488">
        <f t="shared" si="146"/>
        <v>0</v>
      </c>
      <c r="DD488" t="s">
        <v>3</v>
      </c>
      <c r="DE488" t="s">
        <v>3</v>
      </c>
      <c r="DF488">
        <f t="shared" si="147"/>
        <v>0</v>
      </c>
      <c r="DG488">
        <f t="shared" si="152"/>
        <v>604</v>
      </c>
      <c r="DH488">
        <f t="shared" si="153"/>
        <v>0</v>
      </c>
      <c r="DI488">
        <f t="shared" si="148"/>
        <v>0</v>
      </c>
      <c r="DJ488">
        <f t="shared" si="154"/>
        <v>604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ROW(Source!A343)</f>
        <v>343</v>
      </c>
      <c r="B489">
        <v>64877767</v>
      </c>
      <c r="C489">
        <v>64878643</v>
      </c>
      <c r="D489">
        <v>29174908</v>
      </c>
      <c r="E489">
        <v>1</v>
      </c>
      <c r="F489">
        <v>1</v>
      </c>
      <c r="G489">
        <v>1</v>
      </c>
      <c r="H489">
        <v>2</v>
      </c>
      <c r="I489" t="s">
        <v>931</v>
      </c>
      <c r="J489" t="s">
        <v>932</v>
      </c>
      <c r="K489" t="s">
        <v>933</v>
      </c>
      <c r="L489">
        <v>1368</v>
      </c>
      <c r="N489">
        <v>1011</v>
      </c>
      <c r="O489" t="s">
        <v>698</v>
      </c>
      <c r="P489" t="s">
        <v>698</v>
      </c>
      <c r="Q489">
        <v>1</v>
      </c>
      <c r="W489">
        <v>0</v>
      </c>
      <c r="X489">
        <v>649387886</v>
      </c>
      <c r="Y489">
        <f t="shared" si="144"/>
        <v>23.712</v>
      </c>
      <c r="AA489">
        <v>0</v>
      </c>
      <c r="AB489">
        <v>18.8</v>
      </c>
      <c r="AC489">
        <v>0</v>
      </c>
      <c r="AD489">
        <v>0</v>
      </c>
      <c r="AE489">
        <v>0</v>
      </c>
      <c r="AF489">
        <v>10.62</v>
      </c>
      <c r="AG489">
        <v>0</v>
      </c>
      <c r="AH489">
        <v>0</v>
      </c>
      <c r="AI489">
        <v>1</v>
      </c>
      <c r="AJ489">
        <v>1.77</v>
      </c>
      <c r="AK489">
        <v>50.93</v>
      </c>
      <c r="AL489">
        <v>1</v>
      </c>
      <c r="AM489">
        <v>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4.9400000000000004</v>
      </c>
      <c r="AU489" t="s">
        <v>580</v>
      </c>
      <c r="AV489">
        <v>0</v>
      </c>
      <c r="AW489">
        <v>2</v>
      </c>
      <c r="AX489">
        <v>64878662</v>
      </c>
      <c r="AY489">
        <v>1</v>
      </c>
      <c r="AZ489">
        <v>0</v>
      </c>
      <c r="BA489">
        <v>503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f>ROUND(Y489*Source!I343*DO489,7)</f>
        <v>0</v>
      </c>
      <c r="CX489">
        <f>ROUND(Y489*Source!I343,7)</f>
        <v>23.712</v>
      </c>
      <c r="CY489">
        <f t="shared" si="149"/>
        <v>18.8</v>
      </c>
      <c r="CZ489">
        <f t="shared" si="150"/>
        <v>10.62</v>
      </c>
      <c r="DA489">
        <f t="shared" si="151"/>
        <v>1.77</v>
      </c>
      <c r="DB489">
        <f t="shared" si="145"/>
        <v>251.81</v>
      </c>
      <c r="DC489">
        <f t="shared" si="146"/>
        <v>0</v>
      </c>
      <c r="DD489" t="s">
        <v>3</v>
      </c>
      <c r="DE489" t="s">
        <v>3</v>
      </c>
      <c r="DF489">
        <f t="shared" si="147"/>
        <v>0</v>
      </c>
      <c r="DG489">
        <f t="shared" si="152"/>
        <v>451</v>
      </c>
      <c r="DH489">
        <f t="shared" si="153"/>
        <v>0</v>
      </c>
      <c r="DI489">
        <f t="shared" si="148"/>
        <v>0</v>
      </c>
      <c r="DJ489">
        <f t="shared" si="154"/>
        <v>451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ROW(Source!A343)</f>
        <v>343</v>
      </c>
      <c r="B490">
        <v>64877767</v>
      </c>
      <c r="C490">
        <v>64878643</v>
      </c>
      <c r="D490">
        <v>29112559</v>
      </c>
      <c r="E490">
        <v>1</v>
      </c>
      <c r="F490">
        <v>1</v>
      </c>
      <c r="G490">
        <v>1</v>
      </c>
      <c r="H490">
        <v>3</v>
      </c>
      <c r="I490" t="s">
        <v>1004</v>
      </c>
      <c r="J490" t="s">
        <v>1005</v>
      </c>
      <c r="K490" t="s">
        <v>1006</v>
      </c>
      <c r="L490">
        <v>1035</v>
      </c>
      <c r="N490">
        <v>1013</v>
      </c>
      <c r="O490" t="s">
        <v>376</v>
      </c>
      <c r="P490" t="s">
        <v>376</v>
      </c>
      <c r="Q490">
        <v>1</v>
      </c>
      <c r="W490">
        <v>0</v>
      </c>
      <c r="X490">
        <v>9674302</v>
      </c>
      <c r="Y490">
        <f>AT490</f>
        <v>1</v>
      </c>
      <c r="AA490">
        <v>57.95</v>
      </c>
      <c r="AB490">
        <v>0</v>
      </c>
      <c r="AC490">
        <v>0</v>
      </c>
      <c r="AD490">
        <v>0</v>
      </c>
      <c r="AE490">
        <v>25.53</v>
      </c>
      <c r="AF490">
        <v>0</v>
      </c>
      <c r="AG490">
        <v>0</v>
      </c>
      <c r="AH490">
        <v>0</v>
      </c>
      <c r="AI490">
        <v>2.27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1</v>
      </c>
      <c r="AU490" t="s">
        <v>3</v>
      </c>
      <c r="AV490">
        <v>0</v>
      </c>
      <c r="AW490">
        <v>2</v>
      </c>
      <c r="AX490">
        <v>64878663</v>
      </c>
      <c r="AY490">
        <v>1</v>
      </c>
      <c r="AZ490">
        <v>0</v>
      </c>
      <c r="BA490">
        <v>504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ROUND(Y490*Source!I343,7)</f>
        <v>1</v>
      </c>
      <c r="CY490">
        <f>AA490</f>
        <v>57.95</v>
      </c>
      <c r="CZ490">
        <f>AE490</f>
        <v>25.53</v>
      </c>
      <c r="DA490">
        <f>AI490</f>
        <v>2.27</v>
      </c>
      <c r="DB490">
        <f>ROUND(ROUND(AT490*CZ490,2),2)</f>
        <v>25.53</v>
      </c>
      <c r="DC490">
        <f>ROUND(ROUND(AT490*AG490,2),2)</f>
        <v>0</v>
      </c>
      <c r="DD490" t="s">
        <v>3</v>
      </c>
      <c r="DE490" t="s">
        <v>3</v>
      </c>
      <c r="DF490">
        <f>ROUND(ROUND(AE490*AI490,0)*CX490,0)</f>
        <v>58</v>
      </c>
      <c r="DG490">
        <f>ROUND(ROUND(AF490,0)*CX490,0)</f>
        <v>0</v>
      </c>
      <c r="DH490">
        <f>ROUND(ROUND(AG490,0)*CX490,0)</f>
        <v>0</v>
      </c>
      <c r="DI490">
        <f t="shared" si="148"/>
        <v>0</v>
      </c>
      <c r="DJ490">
        <f>DF490</f>
        <v>58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ROW(Source!A343)</f>
        <v>343</v>
      </c>
      <c r="B491">
        <v>64877767</v>
      </c>
      <c r="C491">
        <v>64878643</v>
      </c>
      <c r="D491">
        <v>29107682</v>
      </c>
      <c r="E491">
        <v>1</v>
      </c>
      <c r="F491">
        <v>1</v>
      </c>
      <c r="G491">
        <v>1</v>
      </c>
      <c r="H491">
        <v>3</v>
      </c>
      <c r="I491" t="s">
        <v>934</v>
      </c>
      <c r="J491" t="s">
        <v>935</v>
      </c>
      <c r="K491" t="s">
        <v>936</v>
      </c>
      <c r="L491">
        <v>1346</v>
      </c>
      <c r="N491">
        <v>1009</v>
      </c>
      <c r="O491" t="s">
        <v>258</v>
      </c>
      <c r="P491" t="s">
        <v>258</v>
      </c>
      <c r="Q491">
        <v>1</v>
      </c>
      <c r="W491">
        <v>0</v>
      </c>
      <c r="X491">
        <v>1383810094</v>
      </c>
      <c r="Y491">
        <f>AT491</f>
        <v>0.2</v>
      </c>
      <c r="AA491">
        <v>328.62</v>
      </c>
      <c r="AB491">
        <v>0</v>
      </c>
      <c r="AC491">
        <v>0</v>
      </c>
      <c r="AD491">
        <v>0</v>
      </c>
      <c r="AE491">
        <v>38.89</v>
      </c>
      <c r="AF491">
        <v>0</v>
      </c>
      <c r="AG491">
        <v>0</v>
      </c>
      <c r="AH491">
        <v>0</v>
      </c>
      <c r="AI491">
        <v>8.4499999999999993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0.2</v>
      </c>
      <c r="AU491" t="s">
        <v>3</v>
      </c>
      <c r="AV491">
        <v>0</v>
      </c>
      <c r="AW491">
        <v>2</v>
      </c>
      <c r="AX491">
        <v>64878664</v>
      </c>
      <c r="AY491">
        <v>1</v>
      </c>
      <c r="AZ491">
        <v>0</v>
      </c>
      <c r="BA491">
        <v>505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ROUND(Y491*Source!I343,7)</f>
        <v>0.2</v>
      </c>
      <c r="CY491">
        <f>AA491</f>
        <v>328.62</v>
      </c>
      <c r="CZ491">
        <f>AE491</f>
        <v>38.89</v>
      </c>
      <c r="DA491">
        <f>AI491</f>
        <v>8.4499999999999993</v>
      </c>
      <c r="DB491">
        <f>ROUND(ROUND(AT491*CZ491,2),2)</f>
        <v>7.78</v>
      </c>
      <c r="DC491">
        <f>ROUND(ROUND(AT491*AG491,2),2)</f>
        <v>0</v>
      </c>
      <c r="DD491" t="s">
        <v>3</v>
      </c>
      <c r="DE491" t="s">
        <v>3</v>
      </c>
      <c r="DF491">
        <f>ROUND(ROUND(AE491*AI491,0)*CX491,0)</f>
        <v>66</v>
      </c>
      <c r="DG491">
        <f>ROUND(ROUND(AF491,0)*CX491,0)</f>
        <v>0</v>
      </c>
      <c r="DH491">
        <f>ROUND(ROUND(AG491,0)*CX491,0)</f>
        <v>0</v>
      </c>
      <c r="DI491">
        <f t="shared" si="148"/>
        <v>0</v>
      </c>
      <c r="DJ491">
        <f>DF491</f>
        <v>66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ROW(Source!A343)</f>
        <v>343</v>
      </c>
      <c r="B492">
        <v>64877767</v>
      </c>
      <c r="C492">
        <v>64878643</v>
      </c>
      <c r="D492">
        <v>29171808</v>
      </c>
      <c r="E492">
        <v>1</v>
      </c>
      <c r="F492">
        <v>1</v>
      </c>
      <c r="G492">
        <v>1</v>
      </c>
      <c r="H492">
        <v>3</v>
      </c>
      <c r="I492" t="s">
        <v>783</v>
      </c>
      <c r="J492" t="s">
        <v>784</v>
      </c>
      <c r="K492" t="s">
        <v>785</v>
      </c>
      <c r="L492">
        <v>1374</v>
      </c>
      <c r="N492">
        <v>1013</v>
      </c>
      <c r="O492" t="s">
        <v>786</v>
      </c>
      <c r="P492" t="s">
        <v>786</v>
      </c>
      <c r="Q492">
        <v>1</v>
      </c>
      <c r="W492">
        <v>0</v>
      </c>
      <c r="X492">
        <v>-915781824</v>
      </c>
      <c r="Y492">
        <f>AT492</f>
        <v>2.79</v>
      </c>
      <c r="AA492">
        <v>1</v>
      </c>
      <c r="AB492">
        <v>0</v>
      </c>
      <c r="AC492">
        <v>0</v>
      </c>
      <c r="AD492">
        <v>0</v>
      </c>
      <c r="AE492">
        <v>1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2.79</v>
      </c>
      <c r="AU492" t="s">
        <v>3</v>
      </c>
      <c r="AV492">
        <v>0</v>
      </c>
      <c r="AW492">
        <v>2</v>
      </c>
      <c r="AX492">
        <v>64878665</v>
      </c>
      <c r="AY492">
        <v>1</v>
      </c>
      <c r="AZ492">
        <v>0</v>
      </c>
      <c r="BA492">
        <v>506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ROUND(Y492*Source!I343,7)</f>
        <v>2.79</v>
      </c>
      <c r="CY492">
        <f>AA492</f>
        <v>1</v>
      </c>
      <c r="CZ492">
        <f>AE492</f>
        <v>1</v>
      </c>
      <c r="DA492">
        <f>AI492</f>
        <v>1</v>
      </c>
      <c r="DB492">
        <f>ROUND(ROUND(AT492*CZ492,2),2)</f>
        <v>2.79</v>
      </c>
      <c r="DC492">
        <f>ROUND(ROUND(AT492*AG492,2),2)</f>
        <v>0</v>
      </c>
      <c r="DD492" t="s">
        <v>3</v>
      </c>
      <c r="DE492" t="s">
        <v>3</v>
      </c>
      <c r="DF492">
        <f>ROUND(ROUND(AE492,0)*CX492,0)</f>
        <v>3</v>
      </c>
      <c r="DG492">
        <f>ROUND(ROUND(AF492,0)*CX492,0)</f>
        <v>0</v>
      </c>
      <c r="DH492">
        <f>ROUND(ROUND(AG492,0)*CX492,0)</f>
        <v>0</v>
      </c>
      <c r="DI492">
        <f t="shared" si="148"/>
        <v>0</v>
      </c>
      <c r="DJ492">
        <f>DF492</f>
        <v>3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ROW(Source!A349)</f>
        <v>349</v>
      </c>
      <c r="B493">
        <v>64877770</v>
      </c>
      <c r="C493">
        <v>64878669</v>
      </c>
      <c r="D493">
        <v>29365145</v>
      </c>
      <c r="E493">
        <v>1</v>
      </c>
      <c r="F493">
        <v>1</v>
      </c>
      <c r="G493">
        <v>1</v>
      </c>
      <c r="H493">
        <v>1</v>
      </c>
      <c r="I493" t="s">
        <v>1007</v>
      </c>
      <c r="J493" t="s">
        <v>3</v>
      </c>
      <c r="K493" t="s">
        <v>1008</v>
      </c>
      <c r="L493">
        <v>1369</v>
      </c>
      <c r="N493">
        <v>1013</v>
      </c>
      <c r="O493" t="s">
        <v>692</v>
      </c>
      <c r="P493" t="s">
        <v>692</v>
      </c>
      <c r="Q493">
        <v>1</v>
      </c>
      <c r="W493">
        <v>0</v>
      </c>
      <c r="X493">
        <v>276027117</v>
      </c>
      <c r="Y493">
        <f>(AT493*ROUND((0.2+1),7))</f>
        <v>2.5079999999999996</v>
      </c>
      <c r="AA493">
        <v>0</v>
      </c>
      <c r="AB493">
        <v>0</v>
      </c>
      <c r="AC493">
        <v>0</v>
      </c>
      <c r="AD493">
        <v>9.18</v>
      </c>
      <c r="AE493">
        <v>0</v>
      </c>
      <c r="AF493">
        <v>0</v>
      </c>
      <c r="AG493">
        <v>0</v>
      </c>
      <c r="AH493">
        <v>9.18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2.09</v>
      </c>
      <c r="AU493" t="s">
        <v>27</v>
      </c>
      <c r="AV493">
        <v>1</v>
      </c>
      <c r="AW493">
        <v>2</v>
      </c>
      <c r="AX493">
        <v>64878677</v>
      </c>
      <c r="AY493">
        <v>1</v>
      </c>
      <c r="AZ493">
        <v>0</v>
      </c>
      <c r="BA493">
        <v>507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U493">
        <f>ROUND(AT493*Source!I349*AH493*AL493,0)</f>
        <v>19</v>
      </c>
      <c r="CV493">
        <f>ROUND(Y493*Source!I349,7)</f>
        <v>2.508</v>
      </c>
      <c r="CW493">
        <v>0</v>
      </c>
      <c r="CX493">
        <f>ROUND(Y493*Source!I349,7)</f>
        <v>2.508</v>
      </c>
      <c r="CY493">
        <f>AD493</f>
        <v>9.18</v>
      </c>
      <c r="CZ493">
        <f>AH493</f>
        <v>9.18</v>
      </c>
      <c r="DA493">
        <f>AL493</f>
        <v>1</v>
      </c>
      <c r="DB493">
        <f>ROUND((ROUND(AT493*CZ493,2)*ROUND((0.2+1),7)),2)</f>
        <v>23.03</v>
      </c>
      <c r="DC493">
        <f>ROUND((ROUND(AT493*AG493,2)*ROUND((0.2+1),7)),2)</f>
        <v>0</v>
      </c>
      <c r="DD493" t="s">
        <v>3</v>
      </c>
      <c r="DE493" t="s">
        <v>3</v>
      </c>
      <c r="DF493">
        <f t="shared" ref="DF493:DF499" si="155">ROUND(ROUND(AE493,2)*CX493,2)</f>
        <v>0</v>
      </c>
      <c r="DG493">
        <f t="shared" ref="DG493:DG499" si="156">ROUND(ROUND(AF493,2)*CX493,2)</f>
        <v>0</v>
      </c>
      <c r="DH493">
        <f t="shared" ref="DH493:DH499" si="157">ROUND(ROUND(AG493,2)*CX493,2)</f>
        <v>0</v>
      </c>
      <c r="DI493">
        <f t="shared" ref="DI493:DI499" si="158">ROUND(ROUND(AH493,2)*CX493,2)</f>
        <v>23.02</v>
      </c>
      <c r="DJ493">
        <f>DI493</f>
        <v>23.02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ROW(Source!A349)</f>
        <v>349</v>
      </c>
      <c r="B494">
        <v>64877770</v>
      </c>
      <c r="C494">
        <v>64878669</v>
      </c>
      <c r="D494">
        <v>121548</v>
      </c>
      <c r="E494">
        <v>1</v>
      </c>
      <c r="F494">
        <v>1</v>
      </c>
      <c r="G494">
        <v>1</v>
      </c>
      <c r="H494">
        <v>1</v>
      </c>
      <c r="I494" t="s">
        <v>38</v>
      </c>
      <c r="J494" t="s">
        <v>3</v>
      </c>
      <c r="K494" t="s">
        <v>693</v>
      </c>
      <c r="L494">
        <v>608254</v>
      </c>
      <c r="N494">
        <v>1013</v>
      </c>
      <c r="O494" t="s">
        <v>694</v>
      </c>
      <c r="P494" t="s">
        <v>694</v>
      </c>
      <c r="Q494">
        <v>1</v>
      </c>
      <c r="W494">
        <v>0</v>
      </c>
      <c r="X494">
        <v>-185737400</v>
      </c>
      <c r="Y494">
        <f>(AT494*ROUND((0.2+1),7))</f>
        <v>0.73199999999999998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0.61</v>
      </c>
      <c r="AU494" t="s">
        <v>27</v>
      </c>
      <c r="AV494">
        <v>2</v>
      </c>
      <c r="AW494">
        <v>2</v>
      </c>
      <c r="AX494">
        <v>64878678</v>
      </c>
      <c r="AY494">
        <v>1</v>
      </c>
      <c r="AZ494">
        <v>0</v>
      </c>
      <c r="BA494">
        <v>508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ROUND(Y494*Source!I349,7)</f>
        <v>0.73199999999999998</v>
      </c>
      <c r="CY494">
        <f>AD494</f>
        <v>0</v>
      </c>
      <c r="CZ494">
        <f>AH494</f>
        <v>0</v>
      </c>
      <c r="DA494">
        <f>AL494</f>
        <v>1</v>
      </c>
      <c r="DB494">
        <f>ROUND((ROUND(AT494*CZ494,2)*ROUND((0.2+1),7)),2)</f>
        <v>0</v>
      </c>
      <c r="DC494">
        <f>ROUND((ROUND(AT494*AG494,2)*ROUND((0.2+1),7)),2)</f>
        <v>0</v>
      </c>
      <c r="DD494" t="s">
        <v>3</v>
      </c>
      <c r="DE494" t="s">
        <v>3</v>
      </c>
      <c r="DF494">
        <f t="shared" si="155"/>
        <v>0</v>
      </c>
      <c r="DG494">
        <f t="shared" si="156"/>
        <v>0</v>
      </c>
      <c r="DH494">
        <f t="shared" si="157"/>
        <v>0</v>
      </c>
      <c r="DI494">
        <f t="shared" si="158"/>
        <v>0</v>
      </c>
      <c r="DJ494">
        <f>DI494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ROW(Source!A349)</f>
        <v>349</v>
      </c>
      <c r="B495">
        <v>64877770</v>
      </c>
      <c r="C495">
        <v>64878669</v>
      </c>
      <c r="D495">
        <v>29172362</v>
      </c>
      <c r="E495">
        <v>1</v>
      </c>
      <c r="F495">
        <v>1</v>
      </c>
      <c r="G495">
        <v>1</v>
      </c>
      <c r="H495">
        <v>2</v>
      </c>
      <c r="I495" t="s">
        <v>986</v>
      </c>
      <c r="J495" t="s">
        <v>987</v>
      </c>
      <c r="K495" t="s">
        <v>988</v>
      </c>
      <c r="L495">
        <v>1368</v>
      </c>
      <c r="N495">
        <v>1011</v>
      </c>
      <c r="O495" t="s">
        <v>698</v>
      </c>
      <c r="P495" t="s">
        <v>698</v>
      </c>
      <c r="Q495">
        <v>1</v>
      </c>
      <c r="W495">
        <v>0</v>
      </c>
      <c r="X495">
        <v>783836208</v>
      </c>
      <c r="Y495">
        <f>(AT495*ROUND((0.2+1),7))</f>
        <v>0.13200000000000001</v>
      </c>
      <c r="AA495">
        <v>0</v>
      </c>
      <c r="AB495">
        <v>134.65</v>
      </c>
      <c r="AC495">
        <v>13.5</v>
      </c>
      <c r="AD495">
        <v>0</v>
      </c>
      <c r="AE495">
        <v>0</v>
      </c>
      <c r="AF495">
        <v>134.65</v>
      </c>
      <c r="AG495">
        <v>13.5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0.11</v>
      </c>
      <c r="AU495" t="s">
        <v>27</v>
      </c>
      <c r="AV495">
        <v>0</v>
      </c>
      <c r="AW495">
        <v>2</v>
      </c>
      <c r="AX495">
        <v>64878679</v>
      </c>
      <c r="AY495">
        <v>1</v>
      </c>
      <c r="AZ495">
        <v>0</v>
      </c>
      <c r="BA495">
        <v>509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f>ROUND(Y495*Source!I349*DO495,7)</f>
        <v>0</v>
      </c>
      <c r="CX495">
        <f>ROUND(Y495*Source!I349,7)</f>
        <v>0.13200000000000001</v>
      </c>
      <c r="CY495">
        <f>AB495</f>
        <v>134.65</v>
      </c>
      <c r="CZ495">
        <f>AF495</f>
        <v>134.65</v>
      </c>
      <c r="DA495">
        <f>AJ495</f>
        <v>1</v>
      </c>
      <c r="DB495">
        <f>ROUND((ROUND(AT495*CZ495,2)*ROUND((0.2+1),7)),2)</f>
        <v>17.77</v>
      </c>
      <c r="DC495">
        <f>ROUND((ROUND(AT495*AG495,2)*ROUND((0.2+1),7)),2)</f>
        <v>1.79</v>
      </c>
      <c r="DD495" t="s">
        <v>3</v>
      </c>
      <c r="DE495" t="s">
        <v>3</v>
      </c>
      <c r="DF495">
        <f t="shared" si="155"/>
        <v>0</v>
      </c>
      <c r="DG495">
        <f t="shared" si="156"/>
        <v>17.77</v>
      </c>
      <c r="DH495">
        <f t="shared" si="157"/>
        <v>1.78</v>
      </c>
      <c r="DI495">
        <f t="shared" si="158"/>
        <v>0</v>
      </c>
      <c r="DJ495">
        <f>DG495</f>
        <v>17.77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ROW(Source!A349)</f>
        <v>349</v>
      </c>
      <c r="B496">
        <v>64877770</v>
      </c>
      <c r="C496">
        <v>64878669</v>
      </c>
      <c r="D496">
        <v>29172565</v>
      </c>
      <c r="E496">
        <v>1</v>
      </c>
      <c r="F496">
        <v>1</v>
      </c>
      <c r="G496">
        <v>1</v>
      </c>
      <c r="H496">
        <v>2</v>
      </c>
      <c r="I496" t="s">
        <v>1009</v>
      </c>
      <c r="J496" t="s">
        <v>1010</v>
      </c>
      <c r="K496" t="s">
        <v>1011</v>
      </c>
      <c r="L496">
        <v>1368</v>
      </c>
      <c r="N496">
        <v>1011</v>
      </c>
      <c r="O496" t="s">
        <v>698</v>
      </c>
      <c r="P496" t="s">
        <v>698</v>
      </c>
      <c r="Q496">
        <v>1</v>
      </c>
      <c r="W496">
        <v>0</v>
      </c>
      <c r="X496">
        <v>-1419159406</v>
      </c>
      <c r="Y496">
        <f>(AT496*ROUND((0.2+1),7))</f>
        <v>0.6</v>
      </c>
      <c r="AA496">
        <v>0</v>
      </c>
      <c r="AB496">
        <v>142.69999999999999</v>
      </c>
      <c r="AC496">
        <v>13.5</v>
      </c>
      <c r="AD496">
        <v>0</v>
      </c>
      <c r="AE496">
        <v>0</v>
      </c>
      <c r="AF496">
        <v>142.69999999999999</v>
      </c>
      <c r="AG496">
        <v>13.5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0.5</v>
      </c>
      <c r="AU496" t="s">
        <v>27</v>
      </c>
      <c r="AV496">
        <v>0</v>
      </c>
      <c r="AW496">
        <v>2</v>
      </c>
      <c r="AX496">
        <v>64878680</v>
      </c>
      <c r="AY496">
        <v>1</v>
      </c>
      <c r="AZ496">
        <v>0</v>
      </c>
      <c r="BA496">
        <v>510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f>ROUND(Y496*Source!I349*DO496,7)</f>
        <v>0</v>
      </c>
      <c r="CX496">
        <f>ROUND(Y496*Source!I349,7)</f>
        <v>0.6</v>
      </c>
      <c r="CY496">
        <f>AB496</f>
        <v>142.69999999999999</v>
      </c>
      <c r="CZ496">
        <f>AF496</f>
        <v>142.69999999999999</v>
      </c>
      <c r="DA496">
        <f>AJ496</f>
        <v>1</v>
      </c>
      <c r="DB496">
        <f>ROUND((ROUND(AT496*CZ496,2)*ROUND((0.2+1),7)),2)</f>
        <v>85.62</v>
      </c>
      <c r="DC496">
        <f>ROUND((ROUND(AT496*AG496,2)*ROUND((0.2+1),7)),2)</f>
        <v>8.1</v>
      </c>
      <c r="DD496" t="s">
        <v>3</v>
      </c>
      <c r="DE496" t="s">
        <v>3</v>
      </c>
      <c r="DF496">
        <f t="shared" si="155"/>
        <v>0</v>
      </c>
      <c r="DG496">
        <f t="shared" si="156"/>
        <v>85.62</v>
      </c>
      <c r="DH496">
        <f t="shared" si="157"/>
        <v>8.1</v>
      </c>
      <c r="DI496">
        <f t="shared" si="158"/>
        <v>0</v>
      </c>
      <c r="DJ496">
        <f>DG496</f>
        <v>85.62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ROW(Source!A349)</f>
        <v>349</v>
      </c>
      <c r="B497">
        <v>64877770</v>
      </c>
      <c r="C497">
        <v>64878669</v>
      </c>
      <c r="D497">
        <v>29174913</v>
      </c>
      <c r="E497">
        <v>1</v>
      </c>
      <c r="F497">
        <v>1</v>
      </c>
      <c r="G497">
        <v>1</v>
      </c>
      <c r="H497">
        <v>2</v>
      </c>
      <c r="I497" t="s">
        <v>745</v>
      </c>
      <c r="J497" t="s">
        <v>746</v>
      </c>
      <c r="K497" t="s">
        <v>747</v>
      </c>
      <c r="L497">
        <v>1368</v>
      </c>
      <c r="N497">
        <v>1011</v>
      </c>
      <c r="O497" t="s">
        <v>698</v>
      </c>
      <c r="P497" t="s">
        <v>698</v>
      </c>
      <c r="Q497">
        <v>1</v>
      </c>
      <c r="W497">
        <v>0</v>
      </c>
      <c r="X497">
        <v>1230759911</v>
      </c>
      <c r="Y497">
        <f>(AT497*ROUND((0.2+1),7))</f>
        <v>0.13200000000000001</v>
      </c>
      <c r="AA497">
        <v>0</v>
      </c>
      <c r="AB497">
        <v>87.17</v>
      </c>
      <c r="AC497">
        <v>11.6</v>
      </c>
      <c r="AD497">
        <v>0</v>
      </c>
      <c r="AE497">
        <v>0</v>
      </c>
      <c r="AF497">
        <v>87.17</v>
      </c>
      <c r="AG497">
        <v>11.6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0.11</v>
      </c>
      <c r="AU497" t="s">
        <v>27</v>
      </c>
      <c r="AV497">
        <v>0</v>
      </c>
      <c r="AW497">
        <v>2</v>
      </c>
      <c r="AX497">
        <v>64878681</v>
      </c>
      <c r="AY497">
        <v>1</v>
      </c>
      <c r="AZ497">
        <v>0</v>
      </c>
      <c r="BA497">
        <v>511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ROUND(Y497*Source!I349*DO497,7)</f>
        <v>0</v>
      </c>
      <c r="CX497">
        <f>ROUND(Y497*Source!I349,7)</f>
        <v>0.13200000000000001</v>
      </c>
      <c r="CY497">
        <f>AB497</f>
        <v>87.17</v>
      </c>
      <c r="CZ497">
        <f>AF497</f>
        <v>87.17</v>
      </c>
      <c r="DA497">
        <f>AJ497</f>
        <v>1</v>
      </c>
      <c r="DB497">
        <f>ROUND((ROUND(AT497*CZ497,2)*ROUND((0.2+1),7)),2)</f>
        <v>11.51</v>
      </c>
      <c r="DC497">
        <f>ROUND((ROUND(AT497*AG497,2)*ROUND((0.2+1),7)),2)</f>
        <v>1.54</v>
      </c>
      <c r="DD497" t="s">
        <v>3</v>
      </c>
      <c r="DE497" t="s">
        <v>3</v>
      </c>
      <c r="DF497">
        <f t="shared" si="155"/>
        <v>0</v>
      </c>
      <c r="DG497">
        <f t="shared" si="156"/>
        <v>11.51</v>
      </c>
      <c r="DH497">
        <f t="shared" si="157"/>
        <v>1.53</v>
      </c>
      <c r="DI497">
        <f t="shared" si="158"/>
        <v>0</v>
      </c>
      <c r="DJ497">
        <f>DG497</f>
        <v>11.51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ROW(Source!A349)</f>
        <v>349</v>
      </c>
      <c r="B498">
        <v>64877770</v>
      </c>
      <c r="C498">
        <v>64878669</v>
      </c>
      <c r="D498">
        <v>29114246</v>
      </c>
      <c r="E498">
        <v>1</v>
      </c>
      <c r="F498">
        <v>1</v>
      </c>
      <c r="G498">
        <v>1</v>
      </c>
      <c r="H498">
        <v>3</v>
      </c>
      <c r="I498" t="s">
        <v>1012</v>
      </c>
      <c r="J498" t="s">
        <v>1013</v>
      </c>
      <c r="K498" t="s">
        <v>947</v>
      </c>
      <c r="L498">
        <v>1346</v>
      </c>
      <c r="N498">
        <v>1009</v>
      </c>
      <c r="O498" t="s">
        <v>258</v>
      </c>
      <c r="P498" t="s">
        <v>258</v>
      </c>
      <c r="Q498">
        <v>1</v>
      </c>
      <c r="W498">
        <v>0</v>
      </c>
      <c r="X498">
        <v>30920770</v>
      </c>
      <c r="Y498">
        <f>AT498</f>
        <v>2.4700000000000002</v>
      </c>
      <c r="AA498">
        <v>9.0399999999999991</v>
      </c>
      <c r="AB498">
        <v>0</v>
      </c>
      <c r="AC498">
        <v>0</v>
      </c>
      <c r="AD498">
        <v>0</v>
      </c>
      <c r="AE498">
        <v>9.0399999999999991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2.4700000000000002</v>
      </c>
      <c r="AU498" t="s">
        <v>3</v>
      </c>
      <c r="AV498">
        <v>0</v>
      </c>
      <c r="AW498">
        <v>2</v>
      </c>
      <c r="AX498">
        <v>64878682</v>
      </c>
      <c r="AY498">
        <v>1</v>
      </c>
      <c r="AZ498">
        <v>0</v>
      </c>
      <c r="BA498">
        <v>512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ROUND(Y498*Source!I349,7)</f>
        <v>2.4700000000000002</v>
      </c>
      <c r="CY498">
        <f>AA498</f>
        <v>9.0399999999999991</v>
      </c>
      <c r="CZ498">
        <f>AE498</f>
        <v>9.0399999999999991</v>
      </c>
      <c r="DA498">
        <f>AI498</f>
        <v>1</v>
      </c>
      <c r="DB498">
        <f>ROUND(ROUND(AT498*CZ498,2),2)</f>
        <v>22.33</v>
      </c>
      <c r="DC498">
        <f>ROUND(ROUND(AT498*AG498,2),2)</f>
        <v>0</v>
      </c>
      <c r="DD498" t="s">
        <v>3</v>
      </c>
      <c r="DE498" t="s">
        <v>3</v>
      </c>
      <c r="DF498">
        <f t="shared" si="155"/>
        <v>22.33</v>
      </c>
      <c r="DG498">
        <f t="shared" si="156"/>
        <v>0</v>
      </c>
      <c r="DH498">
        <f t="shared" si="157"/>
        <v>0</v>
      </c>
      <c r="DI498">
        <f t="shared" si="158"/>
        <v>0</v>
      </c>
      <c r="DJ498">
        <f>DF498</f>
        <v>22.33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ROW(Source!A349)</f>
        <v>349</v>
      </c>
      <c r="B499">
        <v>64877770</v>
      </c>
      <c r="C499">
        <v>64878669</v>
      </c>
      <c r="D499">
        <v>29171808</v>
      </c>
      <c r="E499">
        <v>1</v>
      </c>
      <c r="F499">
        <v>1</v>
      </c>
      <c r="G499">
        <v>1</v>
      </c>
      <c r="H499">
        <v>3</v>
      </c>
      <c r="I499" t="s">
        <v>783</v>
      </c>
      <c r="J499" t="s">
        <v>784</v>
      </c>
      <c r="K499" t="s">
        <v>785</v>
      </c>
      <c r="L499">
        <v>1374</v>
      </c>
      <c r="N499">
        <v>1013</v>
      </c>
      <c r="O499" t="s">
        <v>786</v>
      </c>
      <c r="P499" t="s">
        <v>786</v>
      </c>
      <c r="Q499">
        <v>1</v>
      </c>
      <c r="W499">
        <v>0</v>
      </c>
      <c r="X499">
        <v>-915781824</v>
      </c>
      <c r="Y499">
        <f>AT499</f>
        <v>0.38</v>
      </c>
      <c r="AA499">
        <v>1</v>
      </c>
      <c r="AB499">
        <v>0</v>
      </c>
      <c r="AC499">
        <v>0</v>
      </c>
      <c r="AD499">
        <v>0</v>
      </c>
      <c r="AE499">
        <v>1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0.38</v>
      </c>
      <c r="AU499" t="s">
        <v>3</v>
      </c>
      <c r="AV499">
        <v>0</v>
      </c>
      <c r="AW499">
        <v>2</v>
      </c>
      <c r="AX499">
        <v>64878683</v>
      </c>
      <c r="AY499">
        <v>1</v>
      </c>
      <c r="AZ499">
        <v>0</v>
      </c>
      <c r="BA499">
        <v>513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ROUND(Y499*Source!I349,7)</f>
        <v>0.38</v>
      </c>
      <c r="CY499">
        <f>AA499</f>
        <v>1</v>
      </c>
      <c r="CZ499">
        <f>AE499</f>
        <v>1</v>
      </c>
      <c r="DA499">
        <f>AI499</f>
        <v>1</v>
      </c>
      <c r="DB499">
        <f>ROUND(ROUND(AT499*CZ499,2),2)</f>
        <v>0.38</v>
      </c>
      <c r="DC499">
        <f>ROUND(ROUND(AT499*AG499,2),2)</f>
        <v>0</v>
      </c>
      <c r="DD499" t="s">
        <v>3</v>
      </c>
      <c r="DE499" t="s">
        <v>3</v>
      </c>
      <c r="DF499">
        <f t="shared" si="155"/>
        <v>0.38</v>
      </c>
      <c r="DG499">
        <f t="shared" si="156"/>
        <v>0</v>
      </c>
      <c r="DH499">
        <f t="shared" si="157"/>
        <v>0</v>
      </c>
      <c r="DI499">
        <f t="shared" si="158"/>
        <v>0</v>
      </c>
      <c r="DJ499">
        <f>DF499</f>
        <v>0.38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ROW(Source!A350)</f>
        <v>350</v>
      </c>
      <c r="B500">
        <v>64877767</v>
      </c>
      <c r="C500">
        <v>64878669</v>
      </c>
      <c r="D500">
        <v>29365145</v>
      </c>
      <c r="E500">
        <v>1</v>
      </c>
      <c r="F500">
        <v>1</v>
      </c>
      <c r="G500">
        <v>1</v>
      </c>
      <c r="H500">
        <v>1</v>
      </c>
      <c r="I500" t="s">
        <v>1007</v>
      </c>
      <c r="J500" t="s">
        <v>3</v>
      </c>
      <c r="K500" t="s">
        <v>1008</v>
      </c>
      <c r="L500">
        <v>1369</v>
      </c>
      <c r="N500">
        <v>1013</v>
      </c>
      <c r="O500" t="s">
        <v>692</v>
      </c>
      <c r="P500" t="s">
        <v>692</v>
      </c>
      <c r="Q500">
        <v>1</v>
      </c>
      <c r="W500">
        <v>0</v>
      </c>
      <c r="X500">
        <v>276027117</v>
      </c>
      <c r="Y500">
        <f>(AT500*ROUND((0.2+1),7))</f>
        <v>2.5079999999999996</v>
      </c>
      <c r="AA500">
        <v>0</v>
      </c>
      <c r="AB500">
        <v>0</v>
      </c>
      <c r="AC500">
        <v>0</v>
      </c>
      <c r="AD500">
        <v>9.18</v>
      </c>
      <c r="AE500">
        <v>0</v>
      </c>
      <c r="AF500">
        <v>0</v>
      </c>
      <c r="AG500">
        <v>0</v>
      </c>
      <c r="AH500">
        <v>9.18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2.09</v>
      </c>
      <c r="AU500" t="s">
        <v>27</v>
      </c>
      <c r="AV500">
        <v>1</v>
      </c>
      <c r="AW500">
        <v>2</v>
      </c>
      <c r="AX500">
        <v>64878677</v>
      </c>
      <c r="AY500">
        <v>1</v>
      </c>
      <c r="AZ500">
        <v>0</v>
      </c>
      <c r="BA500">
        <v>514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U500">
        <f>ROUND(AT500*Source!I350*AH500*AL500,0)</f>
        <v>19</v>
      </c>
      <c r="CV500">
        <f>ROUND(Y500*Source!I350,7)</f>
        <v>2.508</v>
      </c>
      <c r="CW500">
        <v>0</v>
      </c>
      <c r="CX500">
        <f>ROUND(Y500*Source!I350,7)</f>
        <v>2.508</v>
      </c>
      <c r="CY500">
        <f>AD500</f>
        <v>9.18</v>
      </c>
      <c r="CZ500">
        <f>AH500</f>
        <v>9.18</v>
      </c>
      <c r="DA500">
        <f>AL500</f>
        <v>1</v>
      </c>
      <c r="DB500">
        <f>ROUND((ROUND(AT500*CZ500,2)*ROUND((0.2+1),7)),2)</f>
        <v>23.03</v>
      </c>
      <c r="DC500">
        <f>ROUND((ROUND(AT500*AG500,2)*ROUND((0.2+1),7)),2)</f>
        <v>0</v>
      </c>
      <c r="DD500" t="s">
        <v>3</v>
      </c>
      <c r="DE500" t="s">
        <v>3</v>
      </c>
      <c r="DF500">
        <f>ROUND(ROUND(AE500,0)*CX500,0)</f>
        <v>0</v>
      </c>
      <c r="DG500">
        <f>ROUND(ROUND(AF500,0)*CX500,0)</f>
        <v>0</v>
      </c>
      <c r="DH500">
        <f>ROUND(ROUND(AG500,0)*CX500,0)</f>
        <v>0</v>
      </c>
      <c r="DI500">
        <f t="shared" ref="DI500:DI506" si="159">ROUND(ROUND(AH500,0)*CX500,0)</f>
        <v>23</v>
      </c>
      <c r="DJ500">
        <f>DI500</f>
        <v>23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ROW(Source!A350)</f>
        <v>350</v>
      </c>
      <c r="B501">
        <v>64877767</v>
      </c>
      <c r="C501">
        <v>64878669</v>
      </c>
      <c r="D501">
        <v>121548</v>
      </c>
      <c r="E501">
        <v>1</v>
      </c>
      <c r="F501">
        <v>1</v>
      </c>
      <c r="G501">
        <v>1</v>
      </c>
      <c r="H501">
        <v>1</v>
      </c>
      <c r="I501" t="s">
        <v>38</v>
      </c>
      <c r="J501" t="s">
        <v>3</v>
      </c>
      <c r="K501" t="s">
        <v>693</v>
      </c>
      <c r="L501">
        <v>608254</v>
      </c>
      <c r="N501">
        <v>1013</v>
      </c>
      <c r="O501" t="s">
        <v>694</v>
      </c>
      <c r="P501" t="s">
        <v>694</v>
      </c>
      <c r="Q501">
        <v>1</v>
      </c>
      <c r="W501">
        <v>0</v>
      </c>
      <c r="X501">
        <v>-185737400</v>
      </c>
      <c r="Y501">
        <f>(AT501*ROUND((0.2+1),7))</f>
        <v>0.73199999999999998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0.61</v>
      </c>
      <c r="AU501" t="s">
        <v>27</v>
      </c>
      <c r="AV501">
        <v>2</v>
      </c>
      <c r="AW501">
        <v>2</v>
      </c>
      <c r="AX501">
        <v>64878678</v>
      </c>
      <c r="AY501">
        <v>1</v>
      </c>
      <c r="AZ501">
        <v>0</v>
      </c>
      <c r="BA501">
        <v>515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ROUND(Y501*Source!I350,7)</f>
        <v>0.73199999999999998</v>
      </c>
      <c r="CY501">
        <f>AD501</f>
        <v>0</v>
      </c>
      <c r="CZ501">
        <f>AH501</f>
        <v>0</v>
      </c>
      <c r="DA501">
        <f>AL501</f>
        <v>1</v>
      </c>
      <c r="DB501">
        <f>ROUND((ROUND(AT501*CZ501,2)*ROUND((0.2+1),7)),2)</f>
        <v>0</v>
      </c>
      <c r="DC501">
        <f>ROUND((ROUND(AT501*AG501,2)*ROUND((0.2+1),7)),2)</f>
        <v>0</v>
      </c>
      <c r="DD501" t="s">
        <v>3</v>
      </c>
      <c r="DE501" t="s">
        <v>3</v>
      </c>
      <c r="DF501">
        <f>ROUND(ROUND(AE501,0)*CX501,0)</f>
        <v>0</v>
      </c>
      <c r="DG501">
        <f>ROUND(ROUND(AF501,0)*CX501,0)</f>
        <v>0</v>
      </c>
      <c r="DH501">
        <f>ROUND(ROUND(AG501,0)*CX501,0)</f>
        <v>0</v>
      </c>
      <c r="DI501">
        <f t="shared" si="159"/>
        <v>0</v>
      </c>
      <c r="DJ501">
        <f>DI501</f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ROW(Source!A350)</f>
        <v>350</v>
      </c>
      <c r="B502">
        <v>64877767</v>
      </c>
      <c r="C502">
        <v>64878669</v>
      </c>
      <c r="D502">
        <v>29172362</v>
      </c>
      <c r="E502">
        <v>1</v>
      </c>
      <c r="F502">
        <v>1</v>
      </c>
      <c r="G502">
        <v>1</v>
      </c>
      <c r="H502">
        <v>2</v>
      </c>
      <c r="I502" t="s">
        <v>986</v>
      </c>
      <c r="J502" t="s">
        <v>987</v>
      </c>
      <c r="K502" t="s">
        <v>988</v>
      </c>
      <c r="L502">
        <v>1368</v>
      </c>
      <c r="N502">
        <v>1011</v>
      </c>
      <c r="O502" t="s">
        <v>698</v>
      </c>
      <c r="P502" t="s">
        <v>698</v>
      </c>
      <c r="Q502">
        <v>1</v>
      </c>
      <c r="W502">
        <v>0</v>
      </c>
      <c r="X502">
        <v>783836208</v>
      </c>
      <c r="Y502">
        <f>(AT502*ROUND((0.2+1),7))</f>
        <v>0.13200000000000001</v>
      </c>
      <c r="AA502">
        <v>0</v>
      </c>
      <c r="AB502">
        <v>1485.19</v>
      </c>
      <c r="AC502">
        <v>687.56</v>
      </c>
      <c r="AD502">
        <v>0</v>
      </c>
      <c r="AE502">
        <v>0</v>
      </c>
      <c r="AF502">
        <v>134.65</v>
      </c>
      <c r="AG502">
        <v>13.5</v>
      </c>
      <c r="AH502">
        <v>0</v>
      </c>
      <c r="AI502">
        <v>1</v>
      </c>
      <c r="AJ502">
        <v>11.03</v>
      </c>
      <c r="AK502">
        <v>50.93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0.11</v>
      </c>
      <c r="AU502" t="s">
        <v>27</v>
      </c>
      <c r="AV502">
        <v>0</v>
      </c>
      <c r="AW502">
        <v>2</v>
      </c>
      <c r="AX502">
        <v>64878679</v>
      </c>
      <c r="AY502">
        <v>1</v>
      </c>
      <c r="AZ502">
        <v>0</v>
      </c>
      <c r="BA502">
        <v>516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f>ROUND(Y502*Source!I350*DO502,7)</f>
        <v>0</v>
      </c>
      <c r="CX502">
        <f>ROUND(Y502*Source!I350,7)</f>
        <v>0.13200000000000001</v>
      </c>
      <c r="CY502">
        <f>AB502</f>
        <v>1485.19</v>
      </c>
      <c r="CZ502">
        <f>AF502</f>
        <v>134.65</v>
      </c>
      <c r="DA502">
        <f>AJ502</f>
        <v>11.03</v>
      </c>
      <c r="DB502">
        <f>ROUND((ROUND(AT502*CZ502,2)*ROUND((0.2+1),7)),2)</f>
        <v>17.77</v>
      </c>
      <c r="DC502">
        <f>ROUND((ROUND(AT502*AG502,2)*ROUND((0.2+1),7)),2)</f>
        <v>1.79</v>
      </c>
      <c r="DD502" t="s">
        <v>3</v>
      </c>
      <c r="DE502" t="s">
        <v>3</v>
      </c>
      <c r="DF502">
        <f>ROUND(ROUND(AE502,0)*CX502,0)</f>
        <v>0</v>
      </c>
      <c r="DG502">
        <f>ROUND(ROUND(AF502*AJ502,0)*CX502,0)</f>
        <v>196</v>
      </c>
      <c r="DH502">
        <f>ROUND(ROUND(AG502*AK502,0)*CX502,0)</f>
        <v>91</v>
      </c>
      <c r="DI502">
        <f t="shared" si="159"/>
        <v>0</v>
      </c>
      <c r="DJ502">
        <f>DG502</f>
        <v>196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ROW(Source!A350)</f>
        <v>350</v>
      </c>
      <c r="B503">
        <v>64877767</v>
      </c>
      <c r="C503">
        <v>64878669</v>
      </c>
      <c r="D503">
        <v>29172565</v>
      </c>
      <c r="E503">
        <v>1</v>
      </c>
      <c r="F503">
        <v>1</v>
      </c>
      <c r="G503">
        <v>1</v>
      </c>
      <c r="H503">
        <v>2</v>
      </c>
      <c r="I503" t="s">
        <v>1009</v>
      </c>
      <c r="J503" t="s">
        <v>1010</v>
      </c>
      <c r="K503" t="s">
        <v>1011</v>
      </c>
      <c r="L503">
        <v>1368</v>
      </c>
      <c r="N503">
        <v>1011</v>
      </c>
      <c r="O503" t="s">
        <v>698</v>
      </c>
      <c r="P503" t="s">
        <v>698</v>
      </c>
      <c r="Q503">
        <v>1</v>
      </c>
      <c r="W503">
        <v>0</v>
      </c>
      <c r="X503">
        <v>-1419159406</v>
      </c>
      <c r="Y503">
        <f>(AT503*ROUND((0.2+1),7))</f>
        <v>0.6</v>
      </c>
      <c r="AA503">
        <v>0</v>
      </c>
      <c r="AB503">
        <v>1335.67</v>
      </c>
      <c r="AC503">
        <v>687.56</v>
      </c>
      <c r="AD503">
        <v>0</v>
      </c>
      <c r="AE503">
        <v>0</v>
      </c>
      <c r="AF503">
        <v>142.69999999999999</v>
      </c>
      <c r="AG503">
        <v>13.5</v>
      </c>
      <c r="AH503">
        <v>0</v>
      </c>
      <c r="AI503">
        <v>1</v>
      </c>
      <c r="AJ503">
        <v>9.36</v>
      </c>
      <c r="AK503">
        <v>50.93</v>
      </c>
      <c r="AL503">
        <v>1</v>
      </c>
      <c r="AM503">
        <v>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0.5</v>
      </c>
      <c r="AU503" t="s">
        <v>27</v>
      </c>
      <c r="AV503">
        <v>0</v>
      </c>
      <c r="AW503">
        <v>2</v>
      </c>
      <c r="AX503">
        <v>64878680</v>
      </c>
      <c r="AY503">
        <v>1</v>
      </c>
      <c r="AZ503">
        <v>0</v>
      </c>
      <c r="BA503">
        <v>517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f>ROUND(Y503*Source!I350*DO503,7)</f>
        <v>0</v>
      </c>
      <c r="CX503">
        <f>ROUND(Y503*Source!I350,7)</f>
        <v>0.6</v>
      </c>
      <c r="CY503">
        <f>AB503</f>
        <v>1335.67</v>
      </c>
      <c r="CZ503">
        <f>AF503</f>
        <v>142.69999999999999</v>
      </c>
      <c r="DA503">
        <f>AJ503</f>
        <v>9.36</v>
      </c>
      <c r="DB503">
        <f>ROUND((ROUND(AT503*CZ503,2)*ROUND((0.2+1),7)),2)</f>
        <v>85.62</v>
      </c>
      <c r="DC503">
        <f>ROUND((ROUND(AT503*AG503,2)*ROUND((0.2+1),7)),2)</f>
        <v>8.1</v>
      </c>
      <c r="DD503" t="s">
        <v>3</v>
      </c>
      <c r="DE503" t="s">
        <v>3</v>
      </c>
      <c r="DF503">
        <f>ROUND(ROUND(AE503,0)*CX503,0)</f>
        <v>0</v>
      </c>
      <c r="DG503">
        <f>ROUND(ROUND(AF503*AJ503,0)*CX503,0)</f>
        <v>802</v>
      </c>
      <c r="DH503">
        <f>ROUND(ROUND(AG503*AK503,0)*CX503,0)</f>
        <v>413</v>
      </c>
      <c r="DI503">
        <f t="shared" si="159"/>
        <v>0</v>
      </c>
      <c r="DJ503">
        <f>DG503</f>
        <v>802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ROW(Source!A350)</f>
        <v>350</v>
      </c>
      <c r="B504">
        <v>64877767</v>
      </c>
      <c r="C504">
        <v>64878669</v>
      </c>
      <c r="D504">
        <v>29174913</v>
      </c>
      <c r="E504">
        <v>1</v>
      </c>
      <c r="F504">
        <v>1</v>
      </c>
      <c r="G504">
        <v>1</v>
      </c>
      <c r="H504">
        <v>2</v>
      </c>
      <c r="I504" t="s">
        <v>745</v>
      </c>
      <c r="J504" t="s">
        <v>746</v>
      </c>
      <c r="K504" t="s">
        <v>747</v>
      </c>
      <c r="L504">
        <v>1368</v>
      </c>
      <c r="N504">
        <v>1011</v>
      </c>
      <c r="O504" t="s">
        <v>698</v>
      </c>
      <c r="P504" t="s">
        <v>698</v>
      </c>
      <c r="Q504">
        <v>1</v>
      </c>
      <c r="W504">
        <v>0</v>
      </c>
      <c r="X504">
        <v>1230759911</v>
      </c>
      <c r="Y504">
        <f>(AT504*ROUND((0.2+1),7))</f>
        <v>0.13200000000000001</v>
      </c>
      <c r="AA504">
        <v>0</v>
      </c>
      <c r="AB504">
        <v>2113</v>
      </c>
      <c r="AC504">
        <v>590.79</v>
      </c>
      <c r="AD504">
        <v>0</v>
      </c>
      <c r="AE504">
        <v>0</v>
      </c>
      <c r="AF504">
        <v>87.17</v>
      </c>
      <c r="AG504">
        <v>11.6</v>
      </c>
      <c r="AH504">
        <v>0</v>
      </c>
      <c r="AI504">
        <v>1</v>
      </c>
      <c r="AJ504">
        <v>24.24</v>
      </c>
      <c r="AK504">
        <v>50.93</v>
      </c>
      <c r="AL504">
        <v>1</v>
      </c>
      <c r="AM504">
        <v>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0.11</v>
      </c>
      <c r="AU504" t="s">
        <v>27</v>
      </c>
      <c r="AV504">
        <v>0</v>
      </c>
      <c r="AW504">
        <v>2</v>
      </c>
      <c r="AX504">
        <v>64878681</v>
      </c>
      <c r="AY504">
        <v>1</v>
      </c>
      <c r="AZ504">
        <v>0</v>
      </c>
      <c r="BA504">
        <v>518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ROUND(Y504*Source!I350*DO504,7)</f>
        <v>0</v>
      </c>
      <c r="CX504">
        <f>ROUND(Y504*Source!I350,7)</f>
        <v>0.13200000000000001</v>
      </c>
      <c r="CY504">
        <f>AB504</f>
        <v>2113</v>
      </c>
      <c r="CZ504">
        <f>AF504</f>
        <v>87.17</v>
      </c>
      <c r="DA504">
        <f>AJ504</f>
        <v>24.24</v>
      </c>
      <c r="DB504">
        <f>ROUND((ROUND(AT504*CZ504,2)*ROUND((0.2+1),7)),2)</f>
        <v>11.51</v>
      </c>
      <c r="DC504">
        <f>ROUND((ROUND(AT504*AG504,2)*ROUND((0.2+1),7)),2)</f>
        <v>1.54</v>
      </c>
      <c r="DD504" t="s">
        <v>3</v>
      </c>
      <c r="DE504" t="s">
        <v>3</v>
      </c>
      <c r="DF504">
        <f>ROUND(ROUND(AE504,0)*CX504,0)</f>
        <v>0</v>
      </c>
      <c r="DG504">
        <f>ROUND(ROUND(AF504*AJ504,0)*CX504,0)</f>
        <v>279</v>
      </c>
      <c r="DH504">
        <f>ROUND(ROUND(AG504*AK504,0)*CX504,0)</f>
        <v>78</v>
      </c>
      <c r="DI504">
        <f t="shared" si="159"/>
        <v>0</v>
      </c>
      <c r="DJ504">
        <f>DG504</f>
        <v>279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ROW(Source!A350)</f>
        <v>350</v>
      </c>
      <c r="B505">
        <v>64877767</v>
      </c>
      <c r="C505">
        <v>64878669</v>
      </c>
      <c r="D505">
        <v>29114246</v>
      </c>
      <c r="E505">
        <v>1</v>
      </c>
      <c r="F505">
        <v>1</v>
      </c>
      <c r="G505">
        <v>1</v>
      </c>
      <c r="H505">
        <v>3</v>
      </c>
      <c r="I505" t="s">
        <v>1012</v>
      </c>
      <c r="J505" t="s">
        <v>1013</v>
      </c>
      <c r="K505" t="s">
        <v>947</v>
      </c>
      <c r="L505">
        <v>1346</v>
      </c>
      <c r="N505">
        <v>1009</v>
      </c>
      <c r="O505" t="s">
        <v>258</v>
      </c>
      <c r="P505" t="s">
        <v>258</v>
      </c>
      <c r="Q505">
        <v>1</v>
      </c>
      <c r="W505">
        <v>0</v>
      </c>
      <c r="X505">
        <v>30920770</v>
      </c>
      <c r="Y505">
        <f t="shared" ref="Y505:Y532" si="160">AT505</f>
        <v>2.4700000000000002</v>
      </c>
      <c r="AA505">
        <v>151.87</v>
      </c>
      <c r="AB505">
        <v>0</v>
      </c>
      <c r="AC505">
        <v>0</v>
      </c>
      <c r="AD505">
        <v>0</v>
      </c>
      <c r="AE505">
        <v>9.0399999999999991</v>
      </c>
      <c r="AF505">
        <v>0</v>
      </c>
      <c r="AG505">
        <v>0</v>
      </c>
      <c r="AH505">
        <v>0</v>
      </c>
      <c r="AI505">
        <v>16.8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2.4700000000000002</v>
      </c>
      <c r="AU505" t="s">
        <v>3</v>
      </c>
      <c r="AV505">
        <v>0</v>
      </c>
      <c r="AW505">
        <v>2</v>
      </c>
      <c r="AX505">
        <v>64878682</v>
      </c>
      <c r="AY505">
        <v>1</v>
      </c>
      <c r="AZ505">
        <v>0</v>
      </c>
      <c r="BA505">
        <v>519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ROUND(Y505*Source!I350,7)</f>
        <v>2.4700000000000002</v>
      </c>
      <c r="CY505">
        <f>AA505</f>
        <v>151.87</v>
      </c>
      <c r="CZ505">
        <f>AE505</f>
        <v>9.0399999999999991</v>
      </c>
      <c r="DA505">
        <f>AI505</f>
        <v>16.8</v>
      </c>
      <c r="DB505">
        <f t="shared" ref="DB505:DB532" si="161">ROUND(ROUND(AT505*CZ505,2),2)</f>
        <v>22.33</v>
      </c>
      <c r="DC505">
        <f t="shared" ref="DC505:DC532" si="162">ROUND(ROUND(AT505*AG505,2),2)</f>
        <v>0</v>
      </c>
      <c r="DD505" t="s">
        <v>3</v>
      </c>
      <c r="DE505" t="s">
        <v>3</v>
      </c>
      <c r="DF505">
        <f>ROUND(ROUND(AE505*AI505,0)*CX505,0)</f>
        <v>375</v>
      </c>
      <c r="DG505">
        <f>ROUND(ROUND(AF505,0)*CX505,0)</f>
        <v>0</v>
      </c>
      <c r="DH505">
        <f>ROUND(ROUND(AG505,0)*CX505,0)</f>
        <v>0</v>
      </c>
      <c r="DI505">
        <f t="shared" si="159"/>
        <v>0</v>
      </c>
      <c r="DJ505">
        <f>DF505</f>
        <v>375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ROW(Source!A350)</f>
        <v>350</v>
      </c>
      <c r="B506">
        <v>64877767</v>
      </c>
      <c r="C506">
        <v>64878669</v>
      </c>
      <c r="D506">
        <v>29171808</v>
      </c>
      <c r="E506">
        <v>1</v>
      </c>
      <c r="F506">
        <v>1</v>
      </c>
      <c r="G506">
        <v>1</v>
      </c>
      <c r="H506">
        <v>3</v>
      </c>
      <c r="I506" t="s">
        <v>783</v>
      </c>
      <c r="J506" t="s">
        <v>784</v>
      </c>
      <c r="K506" t="s">
        <v>785</v>
      </c>
      <c r="L506">
        <v>1374</v>
      </c>
      <c r="N506">
        <v>1013</v>
      </c>
      <c r="O506" t="s">
        <v>786</v>
      </c>
      <c r="P506" t="s">
        <v>786</v>
      </c>
      <c r="Q506">
        <v>1</v>
      </c>
      <c r="W506">
        <v>0</v>
      </c>
      <c r="X506">
        <v>-915781824</v>
      </c>
      <c r="Y506">
        <f t="shared" si="160"/>
        <v>0.38</v>
      </c>
      <c r="AA506">
        <v>1</v>
      </c>
      <c r="AB506">
        <v>0</v>
      </c>
      <c r="AC506">
        <v>0</v>
      </c>
      <c r="AD506">
        <v>0</v>
      </c>
      <c r="AE506">
        <v>1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0.38</v>
      </c>
      <c r="AU506" t="s">
        <v>3</v>
      </c>
      <c r="AV506">
        <v>0</v>
      </c>
      <c r="AW506">
        <v>2</v>
      </c>
      <c r="AX506">
        <v>64878683</v>
      </c>
      <c r="AY506">
        <v>1</v>
      </c>
      <c r="AZ506">
        <v>0</v>
      </c>
      <c r="BA506">
        <v>520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ROUND(Y506*Source!I350,7)</f>
        <v>0.38</v>
      </c>
      <c r="CY506">
        <f>AA506</f>
        <v>1</v>
      </c>
      <c r="CZ506">
        <f>AE506</f>
        <v>1</v>
      </c>
      <c r="DA506">
        <f>AI506</f>
        <v>1</v>
      </c>
      <c r="DB506">
        <f t="shared" si="161"/>
        <v>0.38</v>
      </c>
      <c r="DC506">
        <f t="shared" si="162"/>
        <v>0</v>
      </c>
      <c r="DD506" t="s">
        <v>3</v>
      </c>
      <c r="DE506" t="s">
        <v>3</v>
      </c>
      <c r="DF506">
        <f>ROUND(ROUND(AE506,0)*CX506,0)</f>
        <v>0</v>
      </c>
      <c r="DG506">
        <f>ROUND(ROUND(AF506,0)*CX506,0)</f>
        <v>0</v>
      </c>
      <c r="DH506">
        <f>ROUND(ROUND(AG506,0)*CX506,0)</f>
        <v>0</v>
      </c>
      <c r="DI506">
        <f t="shared" si="159"/>
        <v>0</v>
      </c>
      <c r="DJ506">
        <f>DF506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ROW(Source!A357)</f>
        <v>357</v>
      </c>
      <c r="B507">
        <v>64877770</v>
      </c>
      <c r="C507">
        <v>64878687</v>
      </c>
      <c r="D507">
        <v>18416200</v>
      </c>
      <c r="E507">
        <v>1</v>
      </c>
      <c r="F507">
        <v>1</v>
      </c>
      <c r="G507">
        <v>1</v>
      </c>
      <c r="H507">
        <v>1</v>
      </c>
      <c r="I507" t="s">
        <v>1014</v>
      </c>
      <c r="J507" t="s">
        <v>3</v>
      </c>
      <c r="K507" t="s">
        <v>1015</v>
      </c>
      <c r="L507">
        <v>1369</v>
      </c>
      <c r="N507">
        <v>1013</v>
      </c>
      <c r="O507" t="s">
        <v>692</v>
      </c>
      <c r="P507" t="s">
        <v>692</v>
      </c>
      <c r="Q507">
        <v>1</v>
      </c>
      <c r="W507">
        <v>0</v>
      </c>
      <c r="X507">
        <v>-1663475933</v>
      </c>
      <c r="Y507">
        <f t="shared" si="160"/>
        <v>17.510000000000002</v>
      </c>
      <c r="AA507">
        <v>0</v>
      </c>
      <c r="AB507">
        <v>0</v>
      </c>
      <c r="AC507">
        <v>0</v>
      </c>
      <c r="AD507">
        <v>9.76</v>
      </c>
      <c r="AE507">
        <v>0</v>
      </c>
      <c r="AF507">
        <v>0</v>
      </c>
      <c r="AG507">
        <v>0</v>
      </c>
      <c r="AH507">
        <v>9.76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17.510000000000002</v>
      </c>
      <c r="AU507" t="s">
        <v>3</v>
      </c>
      <c r="AV507">
        <v>1</v>
      </c>
      <c r="AW507">
        <v>2</v>
      </c>
      <c r="AX507">
        <v>64878694</v>
      </c>
      <c r="AY507">
        <v>1</v>
      </c>
      <c r="AZ507">
        <v>0</v>
      </c>
      <c r="BA507">
        <v>521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U507">
        <f>ROUND(AT507*Source!I357*AH507*AL507,0)</f>
        <v>15</v>
      </c>
      <c r="CV507">
        <f>ROUND(Y507*Source!I357,7)</f>
        <v>1.5759000000000001</v>
      </c>
      <c r="CW507">
        <v>0</v>
      </c>
      <c r="CX507">
        <f>ROUND(Y507*Source!I357,7)</f>
        <v>1.5759000000000001</v>
      </c>
      <c r="CY507">
        <f>AD507</f>
        <v>9.76</v>
      </c>
      <c r="CZ507">
        <f>AH507</f>
        <v>9.76</v>
      </c>
      <c r="DA507">
        <f>AL507</f>
        <v>1</v>
      </c>
      <c r="DB507">
        <f t="shared" si="161"/>
        <v>170.9</v>
      </c>
      <c r="DC507">
        <f t="shared" si="162"/>
        <v>0</v>
      </c>
      <c r="DD507" t="s">
        <v>3</v>
      </c>
      <c r="DE507" t="s">
        <v>3</v>
      </c>
      <c r="DF507">
        <f t="shared" ref="DF507:DF512" si="163">ROUND(ROUND(AE507,2)*CX507,2)</f>
        <v>0</v>
      </c>
      <c r="DG507">
        <f t="shared" ref="DG507:DG512" si="164">ROUND(ROUND(AF507,2)*CX507,2)</f>
        <v>0</v>
      </c>
      <c r="DH507">
        <f t="shared" ref="DH507:DH512" si="165">ROUND(ROUND(AG507,2)*CX507,2)</f>
        <v>0</v>
      </c>
      <c r="DI507">
        <f t="shared" ref="DI507:DI512" si="166">ROUND(ROUND(AH507,2)*CX507,2)</f>
        <v>15.38</v>
      </c>
      <c r="DJ507">
        <f>DI507</f>
        <v>15.38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ROW(Source!A357)</f>
        <v>357</v>
      </c>
      <c r="B508">
        <v>64877770</v>
      </c>
      <c r="C508">
        <v>64878687</v>
      </c>
      <c r="D508">
        <v>121548</v>
      </c>
      <c r="E508">
        <v>1</v>
      </c>
      <c r="F508">
        <v>1</v>
      </c>
      <c r="G508">
        <v>1</v>
      </c>
      <c r="H508">
        <v>1</v>
      </c>
      <c r="I508" t="s">
        <v>38</v>
      </c>
      <c r="J508" t="s">
        <v>3</v>
      </c>
      <c r="K508" t="s">
        <v>693</v>
      </c>
      <c r="L508">
        <v>608254</v>
      </c>
      <c r="N508">
        <v>1013</v>
      </c>
      <c r="O508" t="s">
        <v>694</v>
      </c>
      <c r="P508" t="s">
        <v>694</v>
      </c>
      <c r="Q508">
        <v>1</v>
      </c>
      <c r="W508">
        <v>0</v>
      </c>
      <c r="X508">
        <v>-185737400</v>
      </c>
      <c r="Y508">
        <f t="shared" si="160"/>
        <v>4.66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4.66</v>
      </c>
      <c r="AU508" t="s">
        <v>3</v>
      </c>
      <c r="AV508">
        <v>2</v>
      </c>
      <c r="AW508">
        <v>2</v>
      </c>
      <c r="AX508">
        <v>64878695</v>
      </c>
      <c r="AY508">
        <v>1</v>
      </c>
      <c r="AZ508">
        <v>0</v>
      </c>
      <c r="BA508">
        <v>522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ROUND(Y508*Source!I357,7)</f>
        <v>0.4194</v>
      </c>
      <c r="CY508">
        <f>AD508</f>
        <v>0</v>
      </c>
      <c r="CZ508">
        <f>AH508</f>
        <v>0</v>
      </c>
      <c r="DA508">
        <f>AL508</f>
        <v>1</v>
      </c>
      <c r="DB508">
        <f t="shared" si="161"/>
        <v>0</v>
      </c>
      <c r="DC508">
        <f t="shared" si="162"/>
        <v>0</v>
      </c>
      <c r="DD508" t="s">
        <v>3</v>
      </c>
      <c r="DE508" t="s">
        <v>3</v>
      </c>
      <c r="DF508">
        <f t="shared" si="163"/>
        <v>0</v>
      </c>
      <c r="DG508">
        <f t="shared" si="164"/>
        <v>0</v>
      </c>
      <c r="DH508">
        <f t="shared" si="165"/>
        <v>0</v>
      </c>
      <c r="DI508">
        <f t="shared" si="166"/>
        <v>0</v>
      </c>
      <c r="DJ508">
        <f>DI508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ROW(Source!A357)</f>
        <v>357</v>
      </c>
      <c r="B509">
        <v>64877770</v>
      </c>
      <c r="C509">
        <v>64878687</v>
      </c>
      <c r="D509">
        <v>29172379</v>
      </c>
      <c r="E509">
        <v>1</v>
      </c>
      <c r="F509">
        <v>1</v>
      </c>
      <c r="G509">
        <v>1</v>
      </c>
      <c r="H509">
        <v>2</v>
      </c>
      <c r="I509" t="s">
        <v>754</v>
      </c>
      <c r="J509" t="s">
        <v>755</v>
      </c>
      <c r="K509" t="s">
        <v>756</v>
      </c>
      <c r="L509">
        <v>1368</v>
      </c>
      <c r="N509">
        <v>1011</v>
      </c>
      <c r="O509" t="s">
        <v>698</v>
      </c>
      <c r="P509" t="s">
        <v>698</v>
      </c>
      <c r="Q509">
        <v>1</v>
      </c>
      <c r="W509">
        <v>0</v>
      </c>
      <c r="X509">
        <v>1106923569</v>
      </c>
      <c r="Y509">
        <f t="shared" si="160"/>
        <v>4.66</v>
      </c>
      <c r="AA509">
        <v>0</v>
      </c>
      <c r="AB509">
        <v>112</v>
      </c>
      <c r="AC509">
        <v>13.5</v>
      </c>
      <c r="AD509">
        <v>0</v>
      </c>
      <c r="AE509">
        <v>0</v>
      </c>
      <c r="AF509">
        <v>112</v>
      </c>
      <c r="AG509">
        <v>13.5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4.66</v>
      </c>
      <c r="AU509" t="s">
        <v>3</v>
      </c>
      <c r="AV509">
        <v>0</v>
      </c>
      <c r="AW509">
        <v>2</v>
      </c>
      <c r="AX509">
        <v>64878696</v>
      </c>
      <c r="AY509">
        <v>1</v>
      </c>
      <c r="AZ509">
        <v>0</v>
      </c>
      <c r="BA509">
        <v>523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f>ROUND(Y509*Source!I357*DO509,7)</f>
        <v>0</v>
      </c>
      <c r="CX509">
        <f>ROUND(Y509*Source!I357,7)</f>
        <v>0.4194</v>
      </c>
      <c r="CY509">
        <f>AB509</f>
        <v>112</v>
      </c>
      <c r="CZ509">
        <f>AF509</f>
        <v>112</v>
      </c>
      <c r="DA509">
        <f>AJ509</f>
        <v>1</v>
      </c>
      <c r="DB509">
        <f t="shared" si="161"/>
        <v>521.91999999999996</v>
      </c>
      <c r="DC509">
        <f t="shared" si="162"/>
        <v>62.91</v>
      </c>
      <c r="DD509" t="s">
        <v>3</v>
      </c>
      <c r="DE509" t="s">
        <v>3</v>
      </c>
      <c r="DF509">
        <f t="shared" si="163"/>
        <v>0</v>
      </c>
      <c r="DG509">
        <f t="shared" si="164"/>
        <v>46.97</v>
      </c>
      <c r="DH509">
        <f t="shared" si="165"/>
        <v>5.66</v>
      </c>
      <c r="DI509">
        <f t="shared" si="166"/>
        <v>0</v>
      </c>
      <c r="DJ509">
        <f>DG509</f>
        <v>46.97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ROW(Source!A357)</f>
        <v>357</v>
      </c>
      <c r="B510">
        <v>64877770</v>
      </c>
      <c r="C510">
        <v>64878687</v>
      </c>
      <c r="D510">
        <v>29172646</v>
      </c>
      <c r="E510">
        <v>1</v>
      </c>
      <c r="F510">
        <v>1</v>
      </c>
      <c r="G510">
        <v>1</v>
      </c>
      <c r="H510">
        <v>2</v>
      </c>
      <c r="I510" t="s">
        <v>1016</v>
      </c>
      <c r="J510" t="s">
        <v>1017</v>
      </c>
      <c r="K510" t="s">
        <v>1018</v>
      </c>
      <c r="L510">
        <v>1368</v>
      </c>
      <c r="N510">
        <v>1011</v>
      </c>
      <c r="O510" t="s">
        <v>698</v>
      </c>
      <c r="P510" t="s">
        <v>698</v>
      </c>
      <c r="Q510">
        <v>1</v>
      </c>
      <c r="W510">
        <v>0</v>
      </c>
      <c r="X510">
        <v>180222472</v>
      </c>
      <c r="Y510">
        <f t="shared" si="160"/>
        <v>4.25</v>
      </c>
      <c r="AA510">
        <v>0</v>
      </c>
      <c r="AB510">
        <v>14</v>
      </c>
      <c r="AC510">
        <v>0</v>
      </c>
      <c r="AD510">
        <v>0</v>
      </c>
      <c r="AE510">
        <v>0</v>
      </c>
      <c r="AF510">
        <v>14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4.25</v>
      </c>
      <c r="AU510" t="s">
        <v>3</v>
      </c>
      <c r="AV510">
        <v>0</v>
      </c>
      <c r="AW510">
        <v>2</v>
      </c>
      <c r="AX510">
        <v>64878697</v>
      </c>
      <c r="AY510">
        <v>1</v>
      </c>
      <c r="AZ510">
        <v>0</v>
      </c>
      <c r="BA510">
        <v>524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ROUND(Y510*Source!I357*DO510,7)</f>
        <v>0</v>
      </c>
      <c r="CX510">
        <f>ROUND(Y510*Source!I357,7)</f>
        <v>0.38250000000000001</v>
      </c>
      <c r="CY510">
        <f>AB510</f>
        <v>14</v>
      </c>
      <c r="CZ510">
        <f>AF510</f>
        <v>14</v>
      </c>
      <c r="DA510">
        <f>AJ510</f>
        <v>1</v>
      </c>
      <c r="DB510">
        <f t="shared" si="161"/>
        <v>59.5</v>
      </c>
      <c r="DC510">
        <f t="shared" si="162"/>
        <v>0</v>
      </c>
      <c r="DD510" t="s">
        <v>3</v>
      </c>
      <c r="DE510" t="s">
        <v>3</v>
      </c>
      <c r="DF510">
        <f t="shared" si="163"/>
        <v>0</v>
      </c>
      <c r="DG510">
        <f t="shared" si="164"/>
        <v>5.36</v>
      </c>
      <c r="DH510">
        <f t="shared" si="165"/>
        <v>0</v>
      </c>
      <c r="DI510">
        <f t="shared" si="166"/>
        <v>0</v>
      </c>
      <c r="DJ510">
        <f>DG510</f>
        <v>5.36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ROW(Source!A357)</f>
        <v>357</v>
      </c>
      <c r="B511">
        <v>64877770</v>
      </c>
      <c r="C511">
        <v>64878687</v>
      </c>
      <c r="D511">
        <v>29174914</v>
      </c>
      <c r="E511">
        <v>1</v>
      </c>
      <c r="F511">
        <v>1</v>
      </c>
      <c r="G511">
        <v>1</v>
      </c>
      <c r="H511">
        <v>2</v>
      </c>
      <c r="I511" t="s">
        <v>978</v>
      </c>
      <c r="J511" t="s">
        <v>979</v>
      </c>
      <c r="K511" t="s">
        <v>980</v>
      </c>
      <c r="L511">
        <v>1368</v>
      </c>
      <c r="N511">
        <v>1011</v>
      </c>
      <c r="O511" t="s">
        <v>698</v>
      </c>
      <c r="P511" t="s">
        <v>698</v>
      </c>
      <c r="Q511">
        <v>1</v>
      </c>
      <c r="W511">
        <v>0</v>
      </c>
      <c r="X511">
        <v>1456425524</v>
      </c>
      <c r="Y511">
        <f t="shared" si="160"/>
        <v>0.02</v>
      </c>
      <c r="AA511">
        <v>0</v>
      </c>
      <c r="AB511">
        <v>105.42</v>
      </c>
      <c r="AC511">
        <v>11.6</v>
      </c>
      <c r="AD511">
        <v>0</v>
      </c>
      <c r="AE511">
        <v>0</v>
      </c>
      <c r="AF511">
        <v>105.42</v>
      </c>
      <c r="AG511">
        <v>11.6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64878698</v>
      </c>
      <c r="AY511">
        <v>1</v>
      </c>
      <c r="AZ511">
        <v>0</v>
      </c>
      <c r="BA511">
        <v>525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f>ROUND(Y511*Source!I357*DO511,7)</f>
        <v>0</v>
      </c>
      <c r="CX511">
        <f>ROUND(Y511*Source!I357,7)</f>
        <v>1.8E-3</v>
      </c>
      <c r="CY511">
        <f>AB511</f>
        <v>105.42</v>
      </c>
      <c r="CZ511">
        <f>AF511</f>
        <v>105.42</v>
      </c>
      <c r="DA511">
        <f>AJ511</f>
        <v>1</v>
      </c>
      <c r="DB511">
        <f t="shared" si="161"/>
        <v>2.11</v>
      </c>
      <c r="DC511">
        <f t="shared" si="162"/>
        <v>0.23</v>
      </c>
      <c r="DD511" t="s">
        <v>3</v>
      </c>
      <c r="DE511" t="s">
        <v>3</v>
      </c>
      <c r="DF511">
        <f t="shared" si="163"/>
        <v>0</v>
      </c>
      <c r="DG511">
        <f t="shared" si="164"/>
        <v>0.19</v>
      </c>
      <c r="DH511">
        <f t="shared" si="165"/>
        <v>0.02</v>
      </c>
      <c r="DI511">
        <f t="shared" si="166"/>
        <v>0</v>
      </c>
      <c r="DJ511">
        <f>DG511</f>
        <v>0.19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ROW(Source!A357)</f>
        <v>357</v>
      </c>
      <c r="B512">
        <v>64877770</v>
      </c>
      <c r="C512">
        <v>64878687</v>
      </c>
      <c r="D512">
        <v>29113979</v>
      </c>
      <c r="E512">
        <v>1</v>
      </c>
      <c r="F512">
        <v>1</v>
      </c>
      <c r="G512">
        <v>1</v>
      </c>
      <c r="H512">
        <v>3</v>
      </c>
      <c r="I512" t="s">
        <v>1019</v>
      </c>
      <c r="J512" t="s">
        <v>1020</v>
      </c>
      <c r="K512" t="s">
        <v>1021</v>
      </c>
      <c r="L512">
        <v>1348</v>
      </c>
      <c r="N512">
        <v>1009</v>
      </c>
      <c r="O512" t="s">
        <v>155</v>
      </c>
      <c r="P512" t="s">
        <v>155</v>
      </c>
      <c r="Q512">
        <v>1000</v>
      </c>
      <c r="W512">
        <v>0</v>
      </c>
      <c r="X512">
        <v>-1319080431</v>
      </c>
      <c r="Y512">
        <f t="shared" si="160"/>
        <v>1.2E-2</v>
      </c>
      <c r="AA512">
        <v>9749.99</v>
      </c>
      <c r="AB512">
        <v>0</v>
      </c>
      <c r="AC512">
        <v>0</v>
      </c>
      <c r="AD512">
        <v>0</v>
      </c>
      <c r="AE512">
        <v>9749.99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1.2E-2</v>
      </c>
      <c r="AU512" t="s">
        <v>3</v>
      </c>
      <c r="AV512">
        <v>0</v>
      </c>
      <c r="AW512">
        <v>2</v>
      </c>
      <c r="AX512">
        <v>64878699</v>
      </c>
      <c r="AY512">
        <v>1</v>
      </c>
      <c r="AZ512">
        <v>0</v>
      </c>
      <c r="BA512">
        <v>526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ROUND(Y512*Source!I357,7)</f>
        <v>1.08E-3</v>
      </c>
      <c r="CY512">
        <f>AA512</f>
        <v>9749.99</v>
      </c>
      <c r="CZ512">
        <f>AE512</f>
        <v>9749.99</v>
      </c>
      <c r="DA512">
        <f>AI512</f>
        <v>1</v>
      </c>
      <c r="DB512">
        <f t="shared" si="161"/>
        <v>117</v>
      </c>
      <c r="DC512">
        <f t="shared" si="162"/>
        <v>0</v>
      </c>
      <c r="DD512" t="s">
        <v>3</v>
      </c>
      <c r="DE512" t="s">
        <v>3</v>
      </c>
      <c r="DF512">
        <f t="shared" si="163"/>
        <v>10.53</v>
      </c>
      <c r="DG512">
        <f t="shared" si="164"/>
        <v>0</v>
      </c>
      <c r="DH512">
        <f t="shared" si="165"/>
        <v>0</v>
      </c>
      <c r="DI512">
        <f t="shared" si="166"/>
        <v>0</v>
      </c>
      <c r="DJ512">
        <f>DF512</f>
        <v>10.53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ROW(Source!A358)</f>
        <v>358</v>
      </c>
      <c r="B513">
        <v>64877767</v>
      </c>
      <c r="C513">
        <v>64878687</v>
      </c>
      <c r="D513">
        <v>18416200</v>
      </c>
      <c r="E513">
        <v>1</v>
      </c>
      <c r="F513">
        <v>1</v>
      </c>
      <c r="G513">
        <v>1</v>
      </c>
      <c r="H513">
        <v>1</v>
      </c>
      <c r="I513" t="s">
        <v>1014</v>
      </c>
      <c r="J513" t="s">
        <v>3</v>
      </c>
      <c r="K513" t="s">
        <v>1015</v>
      </c>
      <c r="L513">
        <v>1369</v>
      </c>
      <c r="N513">
        <v>1013</v>
      </c>
      <c r="O513" t="s">
        <v>692</v>
      </c>
      <c r="P513" t="s">
        <v>692</v>
      </c>
      <c r="Q513">
        <v>1</v>
      </c>
      <c r="W513">
        <v>0</v>
      </c>
      <c r="X513">
        <v>-1663475933</v>
      </c>
      <c r="Y513">
        <f t="shared" si="160"/>
        <v>17.510000000000002</v>
      </c>
      <c r="AA513">
        <v>0</v>
      </c>
      <c r="AB513">
        <v>0</v>
      </c>
      <c r="AC513">
        <v>0</v>
      </c>
      <c r="AD513">
        <v>9.76</v>
      </c>
      <c r="AE513">
        <v>0</v>
      </c>
      <c r="AF513">
        <v>0</v>
      </c>
      <c r="AG513">
        <v>0</v>
      </c>
      <c r="AH513">
        <v>9.76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17.510000000000002</v>
      </c>
      <c r="AU513" t="s">
        <v>3</v>
      </c>
      <c r="AV513">
        <v>1</v>
      </c>
      <c r="AW513">
        <v>2</v>
      </c>
      <c r="AX513">
        <v>64878694</v>
      </c>
      <c r="AY513">
        <v>1</v>
      </c>
      <c r="AZ513">
        <v>0</v>
      </c>
      <c r="BA513">
        <v>529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U513">
        <f>ROUND(AT513*Source!I358*AH513*AL513,0)</f>
        <v>15</v>
      </c>
      <c r="CV513">
        <f>ROUND(Y513*Source!I358,7)</f>
        <v>1.5759000000000001</v>
      </c>
      <c r="CW513">
        <v>0</v>
      </c>
      <c r="CX513">
        <f>ROUND(Y513*Source!I358,7)</f>
        <v>1.5759000000000001</v>
      </c>
      <c r="CY513">
        <f>AD513</f>
        <v>9.76</v>
      </c>
      <c r="CZ513">
        <f>AH513</f>
        <v>9.76</v>
      </c>
      <c r="DA513">
        <f>AL513</f>
        <v>1</v>
      </c>
      <c r="DB513">
        <f t="shared" si="161"/>
        <v>170.9</v>
      </c>
      <c r="DC513">
        <f t="shared" si="162"/>
        <v>0</v>
      </c>
      <c r="DD513" t="s">
        <v>3</v>
      </c>
      <c r="DE513" t="s">
        <v>3</v>
      </c>
      <c r="DF513">
        <f>ROUND(ROUND(AE513,0)*CX513,0)</f>
        <v>0</v>
      </c>
      <c r="DG513">
        <f>ROUND(ROUND(AF513,0)*CX513,0)</f>
        <v>0</v>
      </c>
      <c r="DH513">
        <f>ROUND(ROUND(AG513,0)*CX513,0)</f>
        <v>0</v>
      </c>
      <c r="DI513">
        <f t="shared" ref="DI513:DI518" si="167">ROUND(ROUND(AH513,0)*CX513,0)</f>
        <v>16</v>
      </c>
      <c r="DJ513">
        <f>DI513</f>
        <v>16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ROW(Source!A358)</f>
        <v>358</v>
      </c>
      <c r="B514">
        <v>64877767</v>
      </c>
      <c r="C514">
        <v>64878687</v>
      </c>
      <c r="D514">
        <v>121548</v>
      </c>
      <c r="E514">
        <v>1</v>
      </c>
      <c r="F514">
        <v>1</v>
      </c>
      <c r="G514">
        <v>1</v>
      </c>
      <c r="H514">
        <v>1</v>
      </c>
      <c r="I514" t="s">
        <v>38</v>
      </c>
      <c r="J514" t="s">
        <v>3</v>
      </c>
      <c r="K514" t="s">
        <v>693</v>
      </c>
      <c r="L514">
        <v>608254</v>
      </c>
      <c r="N514">
        <v>1013</v>
      </c>
      <c r="O514" t="s">
        <v>694</v>
      </c>
      <c r="P514" t="s">
        <v>694</v>
      </c>
      <c r="Q514">
        <v>1</v>
      </c>
      <c r="W514">
        <v>0</v>
      </c>
      <c r="X514">
        <v>-185737400</v>
      </c>
      <c r="Y514">
        <f t="shared" si="160"/>
        <v>4.66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4.66</v>
      </c>
      <c r="AU514" t="s">
        <v>3</v>
      </c>
      <c r="AV514">
        <v>2</v>
      </c>
      <c r="AW514">
        <v>2</v>
      </c>
      <c r="AX514">
        <v>64878695</v>
      </c>
      <c r="AY514">
        <v>1</v>
      </c>
      <c r="AZ514">
        <v>0</v>
      </c>
      <c r="BA514">
        <v>530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ROUND(Y514*Source!I358,7)</f>
        <v>0.4194</v>
      </c>
      <c r="CY514">
        <f>AD514</f>
        <v>0</v>
      </c>
      <c r="CZ514">
        <f>AH514</f>
        <v>0</v>
      </c>
      <c r="DA514">
        <f>AL514</f>
        <v>1</v>
      </c>
      <c r="DB514">
        <f t="shared" si="161"/>
        <v>0</v>
      </c>
      <c r="DC514">
        <f t="shared" si="162"/>
        <v>0</v>
      </c>
      <c r="DD514" t="s">
        <v>3</v>
      </c>
      <c r="DE514" t="s">
        <v>3</v>
      </c>
      <c r="DF514">
        <f>ROUND(ROUND(AE514,0)*CX514,0)</f>
        <v>0</v>
      </c>
      <c r="DG514">
        <f>ROUND(ROUND(AF514,0)*CX514,0)</f>
        <v>0</v>
      </c>
      <c r="DH514">
        <f>ROUND(ROUND(AG514,0)*CX514,0)</f>
        <v>0</v>
      </c>
      <c r="DI514">
        <f t="shared" si="167"/>
        <v>0</v>
      </c>
      <c r="DJ514">
        <f>DI514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ROW(Source!A358)</f>
        <v>358</v>
      </c>
      <c r="B515">
        <v>64877767</v>
      </c>
      <c r="C515">
        <v>64878687</v>
      </c>
      <c r="D515">
        <v>29172379</v>
      </c>
      <c r="E515">
        <v>1</v>
      </c>
      <c r="F515">
        <v>1</v>
      </c>
      <c r="G515">
        <v>1</v>
      </c>
      <c r="H515">
        <v>2</v>
      </c>
      <c r="I515" t="s">
        <v>754</v>
      </c>
      <c r="J515" t="s">
        <v>755</v>
      </c>
      <c r="K515" t="s">
        <v>756</v>
      </c>
      <c r="L515">
        <v>1368</v>
      </c>
      <c r="N515">
        <v>1011</v>
      </c>
      <c r="O515" t="s">
        <v>698</v>
      </c>
      <c r="P515" t="s">
        <v>698</v>
      </c>
      <c r="Q515">
        <v>1</v>
      </c>
      <c r="W515">
        <v>0</v>
      </c>
      <c r="X515">
        <v>1106923569</v>
      </c>
      <c r="Y515">
        <f t="shared" si="160"/>
        <v>4.66</v>
      </c>
      <c r="AA515">
        <v>0</v>
      </c>
      <c r="AB515">
        <v>1471.68</v>
      </c>
      <c r="AC515">
        <v>687.56</v>
      </c>
      <c r="AD515">
        <v>0</v>
      </c>
      <c r="AE515">
        <v>0</v>
      </c>
      <c r="AF515">
        <v>112</v>
      </c>
      <c r="AG515">
        <v>13.5</v>
      </c>
      <c r="AH515">
        <v>0</v>
      </c>
      <c r="AI515">
        <v>1</v>
      </c>
      <c r="AJ515">
        <v>13.14</v>
      </c>
      <c r="AK515">
        <v>50.93</v>
      </c>
      <c r="AL515">
        <v>1</v>
      </c>
      <c r="AM515">
        <v>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4.66</v>
      </c>
      <c r="AU515" t="s">
        <v>3</v>
      </c>
      <c r="AV515">
        <v>0</v>
      </c>
      <c r="AW515">
        <v>2</v>
      </c>
      <c r="AX515">
        <v>64878696</v>
      </c>
      <c r="AY515">
        <v>1</v>
      </c>
      <c r="AZ515">
        <v>0</v>
      </c>
      <c r="BA515">
        <v>531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f>ROUND(Y515*Source!I358*DO515,7)</f>
        <v>0</v>
      </c>
      <c r="CX515">
        <f>ROUND(Y515*Source!I358,7)</f>
        <v>0.4194</v>
      </c>
      <c r="CY515">
        <f>AB515</f>
        <v>1471.68</v>
      </c>
      <c r="CZ515">
        <f>AF515</f>
        <v>112</v>
      </c>
      <c r="DA515">
        <f>AJ515</f>
        <v>13.14</v>
      </c>
      <c r="DB515">
        <f t="shared" si="161"/>
        <v>521.91999999999996</v>
      </c>
      <c r="DC515">
        <f t="shared" si="162"/>
        <v>62.91</v>
      </c>
      <c r="DD515" t="s">
        <v>3</v>
      </c>
      <c r="DE515" t="s">
        <v>3</v>
      </c>
      <c r="DF515">
        <f>ROUND(ROUND(AE515,0)*CX515,0)</f>
        <v>0</v>
      </c>
      <c r="DG515">
        <f>ROUND(ROUND(AF515*AJ515,0)*CX515,0)</f>
        <v>617</v>
      </c>
      <c r="DH515">
        <f>ROUND(ROUND(AG515*AK515,0)*CX515,0)</f>
        <v>289</v>
      </c>
      <c r="DI515">
        <f t="shared" si="167"/>
        <v>0</v>
      </c>
      <c r="DJ515">
        <f>DG515</f>
        <v>617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ROW(Source!A358)</f>
        <v>358</v>
      </c>
      <c r="B516">
        <v>64877767</v>
      </c>
      <c r="C516">
        <v>64878687</v>
      </c>
      <c r="D516">
        <v>29172646</v>
      </c>
      <c r="E516">
        <v>1</v>
      </c>
      <c r="F516">
        <v>1</v>
      </c>
      <c r="G516">
        <v>1</v>
      </c>
      <c r="H516">
        <v>2</v>
      </c>
      <c r="I516" t="s">
        <v>1016</v>
      </c>
      <c r="J516" t="s">
        <v>1017</v>
      </c>
      <c r="K516" t="s">
        <v>1018</v>
      </c>
      <c r="L516">
        <v>1368</v>
      </c>
      <c r="N516">
        <v>1011</v>
      </c>
      <c r="O516" t="s">
        <v>698</v>
      </c>
      <c r="P516" t="s">
        <v>698</v>
      </c>
      <c r="Q516">
        <v>1</v>
      </c>
      <c r="W516">
        <v>0</v>
      </c>
      <c r="X516">
        <v>180222472</v>
      </c>
      <c r="Y516">
        <f t="shared" si="160"/>
        <v>4.25</v>
      </c>
      <c r="AA516">
        <v>0</v>
      </c>
      <c r="AB516">
        <v>139.58000000000001</v>
      </c>
      <c r="AC516">
        <v>0</v>
      </c>
      <c r="AD516">
        <v>0</v>
      </c>
      <c r="AE516">
        <v>0</v>
      </c>
      <c r="AF516">
        <v>14</v>
      </c>
      <c r="AG516">
        <v>0</v>
      </c>
      <c r="AH516">
        <v>0</v>
      </c>
      <c r="AI516">
        <v>1</v>
      </c>
      <c r="AJ516">
        <v>9.9700000000000006</v>
      </c>
      <c r="AK516">
        <v>50.93</v>
      </c>
      <c r="AL516">
        <v>1</v>
      </c>
      <c r="AM516">
        <v>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4.25</v>
      </c>
      <c r="AU516" t="s">
        <v>3</v>
      </c>
      <c r="AV516">
        <v>0</v>
      </c>
      <c r="AW516">
        <v>2</v>
      </c>
      <c r="AX516">
        <v>64878697</v>
      </c>
      <c r="AY516">
        <v>1</v>
      </c>
      <c r="AZ516">
        <v>0</v>
      </c>
      <c r="BA516">
        <v>532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f>ROUND(Y516*Source!I358*DO516,7)</f>
        <v>0</v>
      </c>
      <c r="CX516">
        <f>ROUND(Y516*Source!I358,7)</f>
        <v>0.38250000000000001</v>
      </c>
      <c r="CY516">
        <f>AB516</f>
        <v>139.58000000000001</v>
      </c>
      <c r="CZ516">
        <f>AF516</f>
        <v>14</v>
      </c>
      <c r="DA516">
        <f>AJ516</f>
        <v>9.9700000000000006</v>
      </c>
      <c r="DB516">
        <f t="shared" si="161"/>
        <v>59.5</v>
      </c>
      <c r="DC516">
        <f t="shared" si="162"/>
        <v>0</v>
      </c>
      <c r="DD516" t="s">
        <v>3</v>
      </c>
      <c r="DE516" t="s">
        <v>3</v>
      </c>
      <c r="DF516">
        <f>ROUND(ROUND(AE516,0)*CX516,0)</f>
        <v>0</v>
      </c>
      <c r="DG516">
        <f>ROUND(ROUND(AF516*AJ516,0)*CX516,0)</f>
        <v>54</v>
      </c>
      <c r="DH516">
        <f>ROUND(ROUND(AG516*AK516,0)*CX516,0)</f>
        <v>0</v>
      </c>
      <c r="DI516">
        <f t="shared" si="167"/>
        <v>0</v>
      </c>
      <c r="DJ516">
        <f>DG516</f>
        <v>54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ROW(Source!A358)</f>
        <v>358</v>
      </c>
      <c r="B517">
        <v>64877767</v>
      </c>
      <c r="C517">
        <v>64878687</v>
      </c>
      <c r="D517">
        <v>29174914</v>
      </c>
      <c r="E517">
        <v>1</v>
      </c>
      <c r="F517">
        <v>1</v>
      </c>
      <c r="G517">
        <v>1</v>
      </c>
      <c r="H517">
        <v>2</v>
      </c>
      <c r="I517" t="s">
        <v>978</v>
      </c>
      <c r="J517" t="s">
        <v>979</v>
      </c>
      <c r="K517" t="s">
        <v>980</v>
      </c>
      <c r="L517">
        <v>1368</v>
      </c>
      <c r="N517">
        <v>1011</v>
      </c>
      <c r="O517" t="s">
        <v>698</v>
      </c>
      <c r="P517" t="s">
        <v>698</v>
      </c>
      <c r="Q517">
        <v>1</v>
      </c>
      <c r="W517">
        <v>0</v>
      </c>
      <c r="X517">
        <v>1456425524</v>
      </c>
      <c r="Y517">
        <f t="shared" si="160"/>
        <v>0.02</v>
      </c>
      <c r="AA517">
        <v>0</v>
      </c>
      <c r="AB517">
        <v>2232.8000000000002</v>
      </c>
      <c r="AC517">
        <v>590.79</v>
      </c>
      <c r="AD517">
        <v>0</v>
      </c>
      <c r="AE517">
        <v>0</v>
      </c>
      <c r="AF517">
        <v>105.42</v>
      </c>
      <c r="AG517">
        <v>11.6</v>
      </c>
      <c r="AH517">
        <v>0</v>
      </c>
      <c r="AI517">
        <v>1</v>
      </c>
      <c r="AJ517">
        <v>21.18</v>
      </c>
      <c r="AK517">
        <v>50.93</v>
      </c>
      <c r="AL517">
        <v>1</v>
      </c>
      <c r="AM517">
        <v>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0.02</v>
      </c>
      <c r="AU517" t="s">
        <v>3</v>
      </c>
      <c r="AV517">
        <v>0</v>
      </c>
      <c r="AW517">
        <v>2</v>
      </c>
      <c r="AX517">
        <v>64878698</v>
      </c>
      <c r="AY517">
        <v>1</v>
      </c>
      <c r="AZ517">
        <v>0</v>
      </c>
      <c r="BA517">
        <v>533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f>ROUND(Y517*Source!I358*DO517,7)</f>
        <v>0</v>
      </c>
      <c r="CX517">
        <f>ROUND(Y517*Source!I358,7)</f>
        <v>1.8E-3</v>
      </c>
      <c r="CY517">
        <f>AB517</f>
        <v>2232.8000000000002</v>
      </c>
      <c r="CZ517">
        <f>AF517</f>
        <v>105.42</v>
      </c>
      <c r="DA517">
        <f>AJ517</f>
        <v>21.18</v>
      </c>
      <c r="DB517">
        <f t="shared" si="161"/>
        <v>2.11</v>
      </c>
      <c r="DC517">
        <f t="shared" si="162"/>
        <v>0.23</v>
      </c>
      <c r="DD517" t="s">
        <v>3</v>
      </c>
      <c r="DE517" t="s">
        <v>3</v>
      </c>
      <c r="DF517">
        <f>ROUND(ROUND(AE517,0)*CX517,0)</f>
        <v>0</v>
      </c>
      <c r="DG517">
        <f>ROUND(ROUND(AF517*AJ517,0)*CX517,0)</f>
        <v>4</v>
      </c>
      <c r="DH517">
        <f>ROUND(ROUND(AG517*AK517,0)*CX517,0)</f>
        <v>1</v>
      </c>
      <c r="DI517">
        <f t="shared" si="167"/>
        <v>0</v>
      </c>
      <c r="DJ517">
        <f>DG517</f>
        <v>4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ROW(Source!A358)</f>
        <v>358</v>
      </c>
      <c r="B518">
        <v>64877767</v>
      </c>
      <c r="C518">
        <v>64878687</v>
      </c>
      <c r="D518">
        <v>29113979</v>
      </c>
      <c r="E518">
        <v>1</v>
      </c>
      <c r="F518">
        <v>1</v>
      </c>
      <c r="G518">
        <v>1</v>
      </c>
      <c r="H518">
        <v>3</v>
      </c>
      <c r="I518" t="s">
        <v>1019</v>
      </c>
      <c r="J518" t="s">
        <v>1020</v>
      </c>
      <c r="K518" t="s">
        <v>1021</v>
      </c>
      <c r="L518">
        <v>1348</v>
      </c>
      <c r="N518">
        <v>1009</v>
      </c>
      <c r="O518" t="s">
        <v>155</v>
      </c>
      <c r="P518" t="s">
        <v>155</v>
      </c>
      <c r="Q518">
        <v>1000</v>
      </c>
      <c r="W518">
        <v>0</v>
      </c>
      <c r="X518">
        <v>-1319080431</v>
      </c>
      <c r="Y518">
        <f t="shared" si="160"/>
        <v>1.2E-2</v>
      </c>
      <c r="AA518">
        <v>206017.29</v>
      </c>
      <c r="AB518">
        <v>0</v>
      </c>
      <c r="AC518">
        <v>0</v>
      </c>
      <c r="AD518">
        <v>0</v>
      </c>
      <c r="AE518">
        <v>9749.99</v>
      </c>
      <c r="AF518">
        <v>0</v>
      </c>
      <c r="AG518">
        <v>0</v>
      </c>
      <c r="AH518">
        <v>0</v>
      </c>
      <c r="AI518">
        <v>21.13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1.2E-2</v>
      </c>
      <c r="AU518" t="s">
        <v>3</v>
      </c>
      <c r="AV518">
        <v>0</v>
      </c>
      <c r="AW518">
        <v>2</v>
      </c>
      <c r="AX518">
        <v>64878699</v>
      </c>
      <c r="AY518">
        <v>1</v>
      </c>
      <c r="AZ518">
        <v>0</v>
      </c>
      <c r="BA518">
        <v>534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ROUND(Y518*Source!I358,7)</f>
        <v>1.08E-3</v>
      </c>
      <c r="CY518">
        <f>AA518</f>
        <v>206017.29</v>
      </c>
      <c r="CZ518">
        <f>AE518</f>
        <v>9749.99</v>
      </c>
      <c r="DA518">
        <f>AI518</f>
        <v>21.13</v>
      </c>
      <c r="DB518">
        <f t="shared" si="161"/>
        <v>117</v>
      </c>
      <c r="DC518">
        <f t="shared" si="162"/>
        <v>0</v>
      </c>
      <c r="DD518" t="s">
        <v>3</v>
      </c>
      <c r="DE518" t="s">
        <v>3</v>
      </c>
      <c r="DF518">
        <f>ROUND(ROUND(AE518*AI518,0)*CX518,0)</f>
        <v>222</v>
      </c>
      <c r="DG518">
        <f>ROUND(ROUND(AF518,0)*CX518,0)</f>
        <v>0</v>
      </c>
      <c r="DH518">
        <f>ROUND(ROUND(AG518,0)*CX518,0)</f>
        <v>0</v>
      </c>
      <c r="DI518">
        <f t="shared" si="167"/>
        <v>0</v>
      </c>
      <c r="DJ518">
        <f>DF518</f>
        <v>222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ROW(Source!A361)</f>
        <v>361</v>
      </c>
      <c r="B519">
        <v>64877770</v>
      </c>
      <c r="C519">
        <v>64878703</v>
      </c>
      <c r="D519">
        <v>18413230</v>
      </c>
      <c r="E519">
        <v>1</v>
      </c>
      <c r="F519">
        <v>1</v>
      </c>
      <c r="G519">
        <v>1</v>
      </c>
      <c r="H519">
        <v>1</v>
      </c>
      <c r="I519" t="s">
        <v>752</v>
      </c>
      <c r="J519" t="s">
        <v>3</v>
      </c>
      <c r="K519" t="s">
        <v>753</v>
      </c>
      <c r="L519">
        <v>1369</v>
      </c>
      <c r="N519">
        <v>1013</v>
      </c>
      <c r="O519" t="s">
        <v>692</v>
      </c>
      <c r="P519" t="s">
        <v>692</v>
      </c>
      <c r="Q519">
        <v>1</v>
      </c>
      <c r="W519">
        <v>0</v>
      </c>
      <c r="X519">
        <v>355262106</v>
      </c>
      <c r="Y519">
        <f t="shared" si="160"/>
        <v>84.69</v>
      </c>
      <c r="AA519">
        <v>0</v>
      </c>
      <c r="AB519">
        <v>0</v>
      </c>
      <c r="AC519">
        <v>0</v>
      </c>
      <c r="AD519">
        <v>9.18</v>
      </c>
      <c r="AE519">
        <v>0</v>
      </c>
      <c r="AF519">
        <v>0</v>
      </c>
      <c r="AG519">
        <v>0</v>
      </c>
      <c r="AH519">
        <v>9.18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84.69</v>
      </c>
      <c r="AU519" t="s">
        <v>3</v>
      </c>
      <c r="AV519">
        <v>1</v>
      </c>
      <c r="AW519">
        <v>2</v>
      </c>
      <c r="AX519">
        <v>64878711</v>
      </c>
      <c r="AY519">
        <v>1</v>
      </c>
      <c r="AZ519">
        <v>0</v>
      </c>
      <c r="BA519">
        <v>537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U519">
        <f>ROUND(AT519*Source!I361*AH519*AL519,0)</f>
        <v>0</v>
      </c>
      <c r="CV519">
        <f>ROUND(Y519*Source!I361,7)</f>
        <v>0</v>
      </c>
      <c r="CW519">
        <v>0</v>
      </c>
      <c r="CX519">
        <f>ROUND(Y519*Source!I361,7)</f>
        <v>0</v>
      </c>
      <c r="CY519">
        <f>AD519</f>
        <v>9.18</v>
      </c>
      <c r="CZ519">
        <f>AH519</f>
        <v>9.18</v>
      </c>
      <c r="DA519">
        <f>AL519</f>
        <v>1</v>
      </c>
      <c r="DB519">
        <f t="shared" si="161"/>
        <v>777.45</v>
      </c>
      <c r="DC519">
        <f t="shared" si="162"/>
        <v>0</v>
      </c>
      <c r="DD519" t="s">
        <v>3</v>
      </c>
      <c r="DE519" t="s">
        <v>3</v>
      </c>
      <c r="DF519">
        <f t="shared" ref="DF519:DF525" si="168">ROUND(ROUND(AE519,2)*CX519,2)</f>
        <v>0</v>
      </c>
      <c r="DG519">
        <f t="shared" ref="DG519:DG525" si="169">ROUND(ROUND(AF519,2)*CX519,2)</f>
        <v>0</v>
      </c>
      <c r="DH519">
        <f t="shared" ref="DH519:DH525" si="170">ROUND(ROUND(AG519,2)*CX519,2)</f>
        <v>0</v>
      </c>
      <c r="DI519">
        <f t="shared" ref="DI519:DI525" si="171">ROUND(ROUND(AH519,2)*CX519,2)</f>
        <v>0</v>
      </c>
      <c r="DJ519">
        <f>DI519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ROW(Source!A361)</f>
        <v>361</v>
      </c>
      <c r="B520">
        <v>64877770</v>
      </c>
      <c r="C520">
        <v>64878703</v>
      </c>
      <c r="D520">
        <v>29172657</v>
      </c>
      <c r="E520">
        <v>1</v>
      </c>
      <c r="F520">
        <v>1</v>
      </c>
      <c r="G520">
        <v>1</v>
      </c>
      <c r="H520">
        <v>2</v>
      </c>
      <c r="I520" t="s">
        <v>989</v>
      </c>
      <c r="J520" t="s">
        <v>990</v>
      </c>
      <c r="K520" t="s">
        <v>991</v>
      </c>
      <c r="L520">
        <v>1368</v>
      </c>
      <c r="N520">
        <v>1011</v>
      </c>
      <c r="O520" t="s">
        <v>698</v>
      </c>
      <c r="P520" t="s">
        <v>698</v>
      </c>
      <c r="Q520">
        <v>1</v>
      </c>
      <c r="W520">
        <v>0</v>
      </c>
      <c r="X520">
        <v>1474986261</v>
      </c>
      <c r="Y520">
        <f t="shared" si="160"/>
        <v>9.51</v>
      </c>
      <c r="AA520">
        <v>0</v>
      </c>
      <c r="AB520">
        <v>8.1</v>
      </c>
      <c r="AC520">
        <v>0</v>
      </c>
      <c r="AD520">
        <v>0</v>
      </c>
      <c r="AE520">
        <v>0</v>
      </c>
      <c r="AF520">
        <v>8.1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9.51</v>
      </c>
      <c r="AU520" t="s">
        <v>3</v>
      </c>
      <c r="AV520">
        <v>0</v>
      </c>
      <c r="AW520">
        <v>2</v>
      </c>
      <c r="AX520">
        <v>64878712</v>
      </c>
      <c r="AY520">
        <v>1</v>
      </c>
      <c r="AZ520">
        <v>0</v>
      </c>
      <c r="BA520">
        <v>538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ROUND(Y520*Source!I361*DO520,7)</f>
        <v>0</v>
      </c>
      <c r="CX520">
        <f>ROUND(Y520*Source!I361,7)</f>
        <v>0</v>
      </c>
      <c r="CY520">
        <f>AB520</f>
        <v>8.1</v>
      </c>
      <c r="CZ520">
        <f>AF520</f>
        <v>8.1</v>
      </c>
      <c r="DA520">
        <f>AJ520</f>
        <v>1</v>
      </c>
      <c r="DB520">
        <f t="shared" si="161"/>
        <v>77.03</v>
      </c>
      <c r="DC520">
        <f t="shared" si="162"/>
        <v>0</v>
      </c>
      <c r="DD520" t="s">
        <v>3</v>
      </c>
      <c r="DE520" t="s">
        <v>3</v>
      </c>
      <c r="DF520">
        <f t="shared" si="168"/>
        <v>0</v>
      </c>
      <c r="DG520">
        <f t="shared" si="169"/>
        <v>0</v>
      </c>
      <c r="DH520">
        <f t="shared" si="170"/>
        <v>0</v>
      </c>
      <c r="DI520">
        <f t="shared" si="171"/>
        <v>0</v>
      </c>
      <c r="DJ520">
        <f>DG520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ROW(Source!A361)</f>
        <v>361</v>
      </c>
      <c r="B521">
        <v>64877770</v>
      </c>
      <c r="C521">
        <v>64878703</v>
      </c>
      <c r="D521">
        <v>29174507</v>
      </c>
      <c r="E521">
        <v>1</v>
      </c>
      <c r="F521">
        <v>1</v>
      </c>
      <c r="G521">
        <v>1</v>
      </c>
      <c r="H521">
        <v>2</v>
      </c>
      <c r="I521" t="s">
        <v>1022</v>
      </c>
      <c r="J521" t="s">
        <v>1023</v>
      </c>
      <c r="K521" t="s">
        <v>1024</v>
      </c>
      <c r="L521">
        <v>1368</v>
      </c>
      <c r="N521">
        <v>1011</v>
      </c>
      <c r="O521" t="s">
        <v>698</v>
      </c>
      <c r="P521" t="s">
        <v>698</v>
      </c>
      <c r="Q521">
        <v>1</v>
      </c>
      <c r="W521">
        <v>0</v>
      </c>
      <c r="X521">
        <v>-144556207</v>
      </c>
      <c r="Y521">
        <f t="shared" si="160"/>
        <v>23.9</v>
      </c>
      <c r="AA521">
        <v>0</v>
      </c>
      <c r="AB521">
        <v>5.13</v>
      </c>
      <c r="AC521">
        <v>0</v>
      </c>
      <c r="AD521">
        <v>0</v>
      </c>
      <c r="AE521">
        <v>0</v>
      </c>
      <c r="AF521">
        <v>5.13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23.9</v>
      </c>
      <c r="AU521" t="s">
        <v>3</v>
      </c>
      <c r="AV521">
        <v>0</v>
      </c>
      <c r="AW521">
        <v>2</v>
      </c>
      <c r="AX521">
        <v>64878713</v>
      </c>
      <c r="AY521">
        <v>1</v>
      </c>
      <c r="AZ521">
        <v>0</v>
      </c>
      <c r="BA521">
        <v>539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ROUND(Y521*Source!I361*DO521,7)</f>
        <v>0</v>
      </c>
      <c r="CX521">
        <f>ROUND(Y521*Source!I361,7)</f>
        <v>0</v>
      </c>
      <c r="CY521">
        <f>AB521</f>
        <v>5.13</v>
      </c>
      <c r="CZ521">
        <f>AF521</f>
        <v>5.13</v>
      </c>
      <c r="DA521">
        <f>AJ521</f>
        <v>1</v>
      </c>
      <c r="DB521">
        <f t="shared" si="161"/>
        <v>122.61</v>
      </c>
      <c r="DC521">
        <f t="shared" si="162"/>
        <v>0</v>
      </c>
      <c r="DD521" t="s">
        <v>3</v>
      </c>
      <c r="DE521" t="s">
        <v>3</v>
      </c>
      <c r="DF521">
        <f t="shared" si="168"/>
        <v>0</v>
      </c>
      <c r="DG521">
        <f t="shared" si="169"/>
        <v>0</v>
      </c>
      <c r="DH521">
        <f t="shared" si="170"/>
        <v>0</v>
      </c>
      <c r="DI521">
        <f t="shared" si="171"/>
        <v>0</v>
      </c>
      <c r="DJ521">
        <f>DG521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ROW(Source!A361)</f>
        <v>361</v>
      </c>
      <c r="B522">
        <v>64877770</v>
      </c>
      <c r="C522">
        <v>64878703</v>
      </c>
      <c r="D522">
        <v>29174913</v>
      </c>
      <c r="E522">
        <v>1</v>
      </c>
      <c r="F522">
        <v>1</v>
      </c>
      <c r="G522">
        <v>1</v>
      </c>
      <c r="H522">
        <v>2</v>
      </c>
      <c r="I522" t="s">
        <v>745</v>
      </c>
      <c r="J522" t="s">
        <v>746</v>
      </c>
      <c r="K522" t="s">
        <v>747</v>
      </c>
      <c r="L522">
        <v>1368</v>
      </c>
      <c r="N522">
        <v>1011</v>
      </c>
      <c r="O522" t="s">
        <v>698</v>
      </c>
      <c r="P522" t="s">
        <v>698</v>
      </c>
      <c r="Q522">
        <v>1</v>
      </c>
      <c r="W522">
        <v>0</v>
      </c>
      <c r="X522">
        <v>1230759911</v>
      </c>
      <c r="Y522">
        <f t="shared" si="160"/>
        <v>0.65</v>
      </c>
      <c r="AA522">
        <v>0</v>
      </c>
      <c r="AB522">
        <v>87.17</v>
      </c>
      <c r="AC522">
        <v>11.6</v>
      </c>
      <c r="AD522">
        <v>0</v>
      </c>
      <c r="AE522">
        <v>0</v>
      </c>
      <c r="AF522">
        <v>87.17</v>
      </c>
      <c r="AG522">
        <v>11.6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0.65</v>
      </c>
      <c r="AU522" t="s">
        <v>3</v>
      </c>
      <c r="AV522">
        <v>0</v>
      </c>
      <c r="AW522">
        <v>2</v>
      </c>
      <c r="AX522">
        <v>64878714</v>
      </c>
      <c r="AY522">
        <v>1</v>
      </c>
      <c r="AZ522">
        <v>0</v>
      </c>
      <c r="BA522">
        <v>540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f>ROUND(Y522*Source!I361*DO522,7)</f>
        <v>0</v>
      </c>
      <c r="CX522">
        <f>ROUND(Y522*Source!I361,7)</f>
        <v>0</v>
      </c>
      <c r="CY522">
        <f>AB522</f>
        <v>87.17</v>
      </c>
      <c r="CZ522">
        <f>AF522</f>
        <v>87.17</v>
      </c>
      <c r="DA522">
        <f>AJ522</f>
        <v>1</v>
      </c>
      <c r="DB522">
        <f t="shared" si="161"/>
        <v>56.66</v>
      </c>
      <c r="DC522">
        <f t="shared" si="162"/>
        <v>7.54</v>
      </c>
      <c r="DD522" t="s">
        <v>3</v>
      </c>
      <c r="DE522" t="s">
        <v>3</v>
      </c>
      <c r="DF522">
        <f t="shared" si="168"/>
        <v>0</v>
      </c>
      <c r="DG522">
        <f t="shared" si="169"/>
        <v>0</v>
      </c>
      <c r="DH522">
        <f t="shared" si="170"/>
        <v>0</v>
      </c>
      <c r="DI522">
        <f t="shared" si="171"/>
        <v>0</v>
      </c>
      <c r="DJ522">
        <f>DG522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ROW(Source!A361)</f>
        <v>361</v>
      </c>
      <c r="B523">
        <v>64877770</v>
      </c>
      <c r="C523">
        <v>64878703</v>
      </c>
      <c r="D523">
        <v>29113598</v>
      </c>
      <c r="E523">
        <v>1</v>
      </c>
      <c r="F523">
        <v>1</v>
      </c>
      <c r="G523">
        <v>1</v>
      </c>
      <c r="H523">
        <v>3</v>
      </c>
      <c r="I523" t="s">
        <v>853</v>
      </c>
      <c r="J523" t="s">
        <v>854</v>
      </c>
      <c r="K523" t="s">
        <v>855</v>
      </c>
      <c r="L523">
        <v>1348</v>
      </c>
      <c r="N523">
        <v>1009</v>
      </c>
      <c r="O523" t="s">
        <v>155</v>
      </c>
      <c r="P523" t="s">
        <v>155</v>
      </c>
      <c r="Q523">
        <v>1000</v>
      </c>
      <c r="W523">
        <v>0</v>
      </c>
      <c r="X523">
        <v>-1012359093</v>
      </c>
      <c r="Y523">
        <f t="shared" si="160"/>
        <v>1E-4</v>
      </c>
      <c r="AA523">
        <v>4455.2</v>
      </c>
      <c r="AB523">
        <v>0</v>
      </c>
      <c r="AC523">
        <v>0</v>
      </c>
      <c r="AD523">
        <v>0</v>
      </c>
      <c r="AE523">
        <v>4455.2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1E-4</v>
      </c>
      <c r="AU523" t="s">
        <v>3</v>
      </c>
      <c r="AV523">
        <v>0</v>
      </c>
      <c r="AW523">
        <v>2</v>
      </c>
      <c r="AX523">
        <v>64878715</v>
      </c>
      <c r="AY523">
        <v>1</v>
      </c>
      <c r="AZ523">
        <v>0</v>
      </c>
      <c r="BA523">
        <v>541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ROUND(Y523*Source!I361,7)</f>
        <v>0</v>
      </c>
      <c r="CY523">
        <f>AA523</f>
        <v>4455.2</v>
      </c>
      <c r="CZ523">
        <f>AE523</f>
        <v>4455.2</v>
      </c>
      <c r="DA523">
        <f>AI523</f>
        <v>1</v>
      </c>
      <c r="DB523">
        <f t="shared" si="161"/>
        <v>0.45</v>
      </c>
      <c r="DC523">
        <f t="shared" si="162"/>
        <v>0</v>
      </c>
      <c r="DD523" t="s">
        <v>3</v>
      </c>
      <c r="DE523" t="s">
        <v>3</v>
      </c>
      <c r="DF523">
        <f t="shared" si="168"/>
        <v>0</v>
      </c>
      <c r="DG523">
        <f t="shared" si="169"/>
        <v>0</v>
      </c>
      <c r="DH523">
        <f t="shared" si="170"/>
        <v>0</v>
      </c>
      <c r="DI523">
        <f t="shared" si="171"/>
        <v>0</v>
      </c>
      <c r="DJ523">
        <f>DF523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ROW(Source!A361)</f>
        <v>361</v>
      </c>
      <c r="B524">
        <v>64877770</v>
      </c>
      <c r="C524">
        <v>64878703</v>
      </c>
      <c r="D524">
        <v>29113979</v>
      </c>
      <c r="E524">
        <v>1</v>
      </c>
      <c r="F524">
        <v>1</v>
      </c>
      <c r="G524">
        <v>1</v>
      </c>
      <c r="H524">
        <v>3</v>
      </c>
      <c r="I524" t="s">
        <v>1019</v>
      </c>
      <c r="J524" t="s">
        <v>1020</v>
      </c>
      <c r="K524" t="s">
        <v>1021</v>
      </c>
      <c r="L524">
        <v>1348</v>
      </c>
      <c r="N524">
        <v>1009</v>
      </c>
      <c r="O524" t="s">
        <v>155</v>
      </c>
      <c r="P524" t="s">
        <v>155</v>
      </c>
      <c r="Q524">
        <v>1000</v>
      </c>
      <c r="W524">
        <v>0</v>
      </c>
      <c r="X524">
        <v>-1319080431</v>
      </c>
      <c r="Y524">
        <f t="shared" si="160"/>
        <v>8.0999999999999996E-3</v>
      </c>
      <c r="AA524">
        <v>9749.99</v>
      </c>
      <c r="AB524">
        <v>0</v>
      </c>
      <c r="AC524">
        <v>0</v>
      </c>
      <c r="AD524">
        <v>0</v>
      </c>
      <c r="AE524">
        <v>9749.99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8.0999999999999996E-3</v>
      </c>
      <c r="AU524" t="s">
        <v>3</v>
      </c>
      <c r="AV524">
        <v>0</v>
      </c>
      <c r="AW524">
        <v>2</v>
      </c>
      <c r="AX524">
        <v>64878716</v>
      </c>
      <c r="AY524">
        <v>1</v>
      </c>
      <c r="AZ524">
        <v>0</v>
      </c>
      <c r="BA524">
        <v>542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ROUND(Y524*Source!I361,7)</f>
        <v>0</v>
      </c>
      <c r="CY524">
        <f>AA524</f>
        <v>9749.99</v>
      </c>
      <c r="CZ524">
        <f>AE524</f>
        <v>9749.99</v>
      </c>
      <c r="DA524">
        <f>AI524</f>
        <v>1</v>
      </c>
      <c r="DB524">
        <f t="shared" si="161"/>
        <v>78.97</v>
      </c>
      <c r="DC524">
        <f t="shared" si="162"/>
        <v>0</v>
      </c>
      <c r="DD524" t="s">
        <v>3</v>
      </c>
      <c r="DE524" t="s">
        <v>3</v>
      </c>
      <c r="DF524">
        <f t="shared" si="168"/>
        <v>0</v>
      </c>
      <c r="DG524">
        <f t="shared" si="169"/>
        <v>0</v>
      </c>
      <c r="DH524">
        <f t="shared" si="170"/>
        <v>0</v>
      </c>
      <c r="DI524">
        <f t="shared" si="171"/>
        <v>0</v>
      </c>
      <c r="DJ524">
        <f>DF524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ROW(Source!A361)</f>
        <v>361</v>
      </c>
      <c r="B525">
        <v>64877770</v>
      </c>
      <c r="C525">
        <v>64878703</v>
      </c>
      <c r="D525">
        <v>29127929</v>
      </c>
      <c r="E525">
        <v>1</v>
      </c>
      <c r="F525">
        <v>1</v>
      </c>
      <c r="G525">
        <v>1</v>
      </c>
      <c r="H525">
        <v>3</v>
      </c>
      <c r="I525" t="s">
        <v>617</v>
      </c>
      <c r="J525" t="s">
        <v>619</v>
      </c>
      <c r="K525" t="s">
        <v>618</v>
      </c>
      <c r="L525">
        <v>1348</v>
      </c>
      <c r="N525">
        <v>1009</v>
      </c>
      <c r="O525" t="s">
        <v>155</v>
      </c>
      <c r="P525" t="s">
        <v>155</v>
      </c>
      <c r="Q525">
        <v>1000</v>
      </c>
      <c r="W525">
        <v>0</v>
      </c>
      <c r="X525">
        <v>752528599</v>
      </c>
      <c r="Y525">
        <f t="shared" si="160"/>
        <v>1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0</v>
      </c>
      <c r="AN525">
        <v>0</v>
      </c>
      <c r="AO525">
        <v>0</v>
      </c>
      <c r="AP525">
        <v>1</v>
      </c>
      <c r="AQ525">
        <v>0</v>
      </c>
      <c r="AR525">
        <v>0</v>
      </c>
      <c r="AS525" t="s">
        <v>3</v>
      </c>
      <c r="AT525">
        <v>1</v>
      </c>
      <c r="AU525" t="s">
        <v>3</v>
      </c>
      <c r="AV525">
        <v>0</v>
      </c>
      <c r="AW525">
        <v>2</v>
      </c>
      <c r="AX525">
        <v>64878717</v>
      </c>
      <c r="AY525">
        <v>1</v>
      </c>
      <c r="AZ525">
        <v>0</v>
      </c>
      <c r="BA525">
        <v>543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ROUND(Y525*Source!I361,7)</f>
        <v>0</v>
      </c>
      <c r="CY525">
        <f>AA525</f>
        <v>0</v>
      </c>
      <c r="CZ525">
        <f>AE525</f>
        <v>0</v>
      </c>
      <c r="DA525">
        <f>AI525</f>
        <v>1</v>
      </c>
      <c r="DB525">
        <f t="shared" si="161"/>
        <v>0</v>
      </c>
      <c r="DC525">
        <f t="shared" si="162"/>
        <v>0</v>
      </c>
      <c r="DD525" t="s">
        <v>3</v>
      </c>
      <c r="DE525" t="s">
        <v>3</v>
      </c>
      <c r="DF525">
        <f t="shared" si="168"/>
        <v>0</v>
      </c>
      <c r="DG525">
        <f t="shared" si="169"/>
        <v>0</v>
      </c>
      <c r="DH525">
        <f t="shared" si="170"/>
        <v>0</v>
      </c>
      <c r="DI525">
        <f t="shared" si="171"/>
        <v>0</v>
      </c>
      <c r="DJ525">
        <f>DF525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ROW(Source!A362)</f>
        <v>362</v>
      </c>
      <c r="B526">
        <v>64877767</v>
      </c>
      <c r="C526">
        <v>64878703</v>
      </c>
      <c r="D526">
        <v>18413230</v>
      </c>
      <c r="E526">
        <v>1</v>
      </c>
      <c r="F526">
        <v>1</v>
      </c>
      <c r="G526">
        <v>1</v>
      </c>
      <c r="H526">
        <v>1</v>
      </c>
      <c r="I526" t="s">
        <v>752</v>
      </c>
      <c r="J526" t="s">
        <v>3</v>
      </c>
      <c r="K526" t="s">
        <v>753</v>
      </c>
      <c r="L526">
        <v>1369</v>
      </c>
      <c r="N526">
        <v>1013</v>
      </c>
      <c r="O526" t="s">
        <v>692</v>
      </c>
      <c r="P526" t="s">
        <v>692</v>
      </c>
      <c r="Q526">
        <v>1</v>
      </c>
      <c r="W526">
        <v>0</v>
      </c>
      <c r="X526">
        <v>355262106</v>
      </c>
      <c r="Y526">
        <f t="shared" si="160"/>
        <v>84.69</v>
      </c>
      <c r="AA526">
        <v>0</v>
      </c>
      <c r="AB526">
        <v>0</v>
      </c>
      <c r="AC526">
        <v>0</v>
      </c>
      <c r="AD526">
        <v>9.18</v>
      </c>
      <c r="AE526">
        <v>0</v>
      </c>
      <c r="AF526">
        <v>0</v>
      </c>
      <c r="AG526">
        <v>0</v>
      </c>
      <c r="AH526">
        <v>9.18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84.69</v>
      </c>
      <c r="AU526" t="s">
        <v>3</v>
      </c>
      <c r="AV526">
        <v>1</v>
      </c>
      <c r="AW526">
        <v>2</v>
      </c>
      <c r="AX526">
        <v>64878711</v>
      </c>
      <c r="AY526">
        <v>1</v>
      </c>
      <c r="AZ526">
        <v>0</v>
      </c>
      <c r="BA526">
        <v>544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U526">
        <f>ROUND(AT526*Source!I362*AH526*AL526,0)</f>
        <v>0</v>
      </c>
      <c r="CV526">
        <f>ROUND(Y526*Source!I362,7)</f>
        <v>0</v>
      </c>
      <c r="CW526">
        <v>0</v>
      </c>
      <c r="CX526">
        <f>ROUND(Y526*Source!I362,7)</f>
        <v>0</v>
      </c>
      <c r="CY526">
        <f>AD526</f>
        <v>9.18</v>
      </c>
      <c r="CZ526">
        <f>AH526</f>
        <v>9.18</v>
      </c>
      <c r="DA526">
        <f>AL526</f>
        <v>1</v>
      </c>
      <c r="DB526">
        <f t="shared" si="161"/>
        <v>777.45</v>
      </c>
      <c r="DC526">
        <f t="shared" si="162"/>
        <v>0</v>
      </c>
      <c r="DD526" t="s">
        <v>3</v>
      </c>
      <c r="DE526" t="s">
        <v>3</v>
      </c>
      <c r="DF526">
        <f>ROUND(ROUND(AE526,0)*CX526,0)</f>
        <v>0</v>
      </c>
      <c r="DG526">
        <f>ROUND(ROUND(AF526,0)*CX526,0)</f>
        <v>0</v>
      </c>
      <c r="DH526">
        <f>ROUND(ROUND(AG526,0)*CX526,0)</f>
        <v>0</v>
      </c>
      <c r="DI526">
        <f t="shared" ref="DI526:DI532" si="172">ROUND(ROUND(AH526,0)*CX526,0)</f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ROW(Source!A362)</f>
        <v>362</v>
      </c>
      <c r="B527">
        <v>64877767</v>
      </c>
      <c r="C527">
        <v>64878703</v>
      </c>
      <c r="D527">
        <v>29172657</v>
      </c>
      <c r="E527">
        <v>1</v>
      </c>
      <c r="F527">
        <v>1</v>
      </c>
      <c r="G527">
        <v>1</v>
      </c>
      <c r="H527">
        <v>2</v>
      </c>
      <c r="I527" t="s">
        <v>989</v>
      </c>
      <c r="J527" t="s">
        <v>990</v>
      </c>
      <c r="K527" t="s">
        <v>991</v>
      </c>
      <c r="L527">
        <v>1368</v>
      </c>
      <c r="N527">
        <v>1011</v>
      </c>
      <c r="O527" t="s">
        <v>698</v>
      </c>
      <c r="P527" t="s">
        <v>698</v>
      </c>
      <c r="Q527">
        <v>1</v>
      </c>
      <c r="W527">
        <v>0</v>
      </c>
      <c r="X527">
        <v>1474986261</v>
      </c>
      <c r="Y527">
        <f t="shared" si="160"/>
        <v>9.51</v>
      </c>
      <c r="AA527">
        <v>0</v>
      </c>
      <c r="AB527">
        <v>67.150000000000006</v>
      </c>
      <c r="AC527">
        <v>0</v>
      </c>
      <c r="AD527">
        <v>0</v>
      </c>
      <c r="AE527">
        <v>0</v>
      </c>
      <c r="AF527">
        <v>8.1</v>
      </c>
      <c r="AG527">
        <v>0</v>
      </c>
      <c r="AH527">
        <v>0</v>
      </c>
      <c r="AI527">
        <v>1</v>
      </c>
      <c r="AJ527">
        <v>8.2899999999999991</v>
      </c>
      <c r="AK527">
        <v>50.93</v>
      </c>
      <c r="AL527">
        <v>1</v>
      </c>
      <c r="AM527">
        <v>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9.51</v>
      </c>
      <c r="AU527" t="s">
        <v>3</v>
      </c>
      <c r="AV527">
        <v>0</v>
      </c>
      <c r="AW527">
        <v>2</v>
      </c>
      <c r="AX527">
        <v>64878712</v>
      </c>
      <c r="AY527">
        <v>1</v>
      </c>
      <c r="AZ527">
        <v>0</v>
      </c>
      <c r="BA527">
        <v>545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f>ROUND(Y527*Source!I362*DO527,7)</f>
        <v>0</v>
      </c>
      <c r="CX527">
        <f>ROUND(Y527*Source!I362,7)</f>
        <v>0</v>
      </c>
      <c r="CY527">
        <f>AB527</f>
        <v>67.150000000000006</v>
      </c>
      <c r="CZ527">
        <f>AF527</f>
        <v>8.1</v>
      </c>
      <c r="DA527">
        <f>AJ527</f>
        <v>8.2899999999999991</v>
      </c>
      <c r="DB527">
        <f t="shared" si="161"/>
        <v>77.03</v>
      </c>
      <c r="DC527">
        <f t="shared" si="162"/>
        <v>0</v>
      </c>
      <c r="DD527" t="s">
        <v>3</v>
      </c>
      <c r="DE527" t="s">
        <v>3</v>
      </c>
      <c r="DF527">
        <f>ROUND(ROUND(AE527,0)*CX527,0)</f>
        <v>0</v>
      </c>
      <c r="DG527">
        <f>ROUND(ROUND(AF527*AJ527,0)*CX527,0)</f>
        <v>0</v>
      </c>
      <c r="DH527">
        <f>ROUND(ROUND(AG527*AK527,0)*CX527,0)</f>
        <v>0</v>
      </c>
      <c r="DI527">
        <f t="shared" si="172"/>
        <v>0</v>
      </c>
      <c r="DJ527">
        <f>DG527</f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ROW(Source!A362)</f>
        <v>362</v>
      </c>
      <c r="B528">
        <v>64877767</v>
      </c>
      <c r="C528">
        <v>64878703</v>
      </c>
      <c r="D528">
        <v>29174507</v>
      </c>
      <c r="E528">
        <v>1</v>
      </c>
      <c r="F528">
        <v>1</v>
      </c>
      <c r="G528">
        <v>1</v>
      </c>
      <c r="H528">
        <v>2</v>
      </c>
      <c r="I528" t="s">
        <v>1022</v>
      </c>
      <c r="J528" t="s">
        <v>1023</v>
      </c>
      <c r="K528" t="s">
        <v>1024</v>
      </c>
      <c r="L528">
        <v>1368</v>
      </c>
      <c r="N528">
        <v>1011</v>
      </c>
      <c r="O528" t="s">
        <v>698</v>
      </c>
      <c r="P528" t="s">
        <v>698</v>
      </c>
      <c r="Q528">
        <v>1</v>
      </c>
      <c r="W528">
        <v>0</v>
      </c>
      <c r="X528">
        <v>-144556207</v>
      </c>
      <c r="Y528">
        <f t="shared" si="160"/>
        <v>23.9</v>
      </c>
      <c r="AA528">
        <v>0</v>
      </c>
      <c r="AB528">
        <v>19.850000000000001</v>
      </c>
      <c r="AC528">
        <v>0</v>
      </c>
      <c r="AD528">
        <v>0</v>
      </c>
      <c r="AE528">
        <v>0</v>
      </c>
      <c r="AF528">
        <v>5.13</v>
      </c>
      <c r="AG528">
        <v>0</v>
      </c>
      <c r="AH528">
        <v>0</v>
      </c>
      <c r="AI528">
        <v>1</v>
      </c>
      <c r="AJ528">
        <v>3.87</v>
      </c>
      <c r="AK528">
        <v>50.93</v>
      </c>
      <c r="AL528">
        <v>1</v>
      </c>
      <c r="AM528">
        <v>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23.9</v>
      </c>
      <c r="AU528" t="s">
        <v>3</v>
      </c>
      <c r="AV528">
        <v>0</v>
      </c>
      <c r="AW528">
        <v>2</v>
      </c>
      <c r="AX528">
        <v>64878713</v>
      </c>
      <c r="AY528">
        <v>1</v>
      </c>
      <c r="AZ528">
        <v>0</v>
      </c>
      <c r="BA528">
        <v>546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f>ROUND(Y528*Source!I362*DO528,7)</f>
        <v>0</v>
      </c>
      <c r="CX528">
        <f>ROUND(Y528*Source!I362,7)</f>
        <v>0</v>
      </c>
      <c r="CY528">
        <f>AB528</f>
        <v>19.850000000000001</v>
      </c>
      <c r="CZ528">
        <f>AF528</f>
        <v>5.13</v>
      </c>
      <c r="DA528">
        <f>AJ528</f>
        <v>3.87</v>
      </c>
      <c r="DB528">
        <f t="shared" si="161"/>
        <v>122.61</v>
      </c>
      <c r="DC528">
        <f t="shared" si="162"/>
        <v>0</v>
      </c>
      <c r="DD528" t="s">
        <v>3</v>
      </c>
      <c r="DE528" t="s">
        <v>3</v>
      </c>
      <c r="DF528">
        <f>ROUND(ROUND(AE528,0)*CX528,0)</f>
        <v>0</v>
      </c>
      <c r="DG528">
        <f>ROUND(ROUND(AF528*AJ528,0)*CX528,0)</f>
        <v>0</v>
      </c>
      <c r="DH528">
        <f>ROUND(ROUND(AG528*AK528,0)*CX528,0)</f>
        <v>0</v>
      </c>
      <c r="DI528">
        <f t="shared" si="172"/>
        <v>0</v>
      </c>
      <c r="DJ528">
        <f>DG528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ROW(Source!A362)</f>
        <v>362</v>
      </c>
      <c r="B529">
        <v>64877767</v>
      </c>
      <c r="C529">
        <v>64878703</v>
      </c>
      <c r="D529">
        <v>29174913</v>
      </c>
      <c r="E529">
        <v>1</v>
      </c>
      <c r="F529">
        <v>1</v>
      </c>
      <c r="G529">
        <v>1</v>
      </c>
      <c r="H529">
        <v>2</v>
      </c>
      <c r="I529" t="s">
        <v>745</v>
      </c>
      <c r="J529" t="s">
        <v>746</v>
      </c>
      <c r="K529" t="s">
        <v>747</v>
      </c>
      <c r="L529">
        <v>1368</v>
      </c>
      <c r="N529">
        <v>1011</v>
      </c>
      <c r="O529" t="s">
        <v>698</v>
      </c>
      <c r="P529" t="s">
        <v>698</v>
      </c>
      <c r="Q529">
        <v>1</v>
      </c>
      <c r="W529">
        <v>0</v>
      </c>
      <c r="X529">
        <v>1230759911</v>
      </c>
      <c r="Y529">
        <f t="shared" si="160"/>
        <v>0.65</v>
      </c>
      <c r="AA529">
        <v>0</v>
      </c>
      <c r="AB529">
        <v>2113</v>
      </c>
      <c r="AC529">
        <v>590.79</v>
      </c>
      <c r="AD529">
        <v>0</v>
      </c>
      <c r="AE529">
        <v>0</v>
      </c>
      <c r="AF529">
        <v>87.17</v>
      </c>
      <c r="AG529">
        <v>11.6</v>
      </c>
      <c r="AH529">
        <v>0</v>
      </c>
      <c r="AI529">
        <v>1</v>
      </c>
      <c r="AJ529">
        <v>24.24</v>
      </c>
      <c r="AK529">
        <v>50.93</v>
      </c>
      <c r="AL529">
        <v>1</v>
      </c>
      <c r="AM529">
        <v>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0.65</v>
      </c>
      <c r="AU529" t="s">
        <v>3</v>
      </c>
      <c r="AV529">
        <v>0</v>
      </c>
      <c r="AW529">
        <v>2</v>
      </c>
      <c r="AX529">
        <v>64878714</v>
      </c>
      <c r="AY529">
        <v>1</v>
      </c>
      <c r="AZ529">
        <v>0</v>
      </c>
      <c r="BA529">
        <v>547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f>ROUND(Y529*Source!I362*DO529,7)</f>
        <v>0</v>
      </c>
      <c r="CX529">
        <f>ROUND(Y529*Source!I362,7)</f>
        <v>0</v>
      </c>
      <c r="CY529">
        <f>AB529</f>
        <v>2113</v>
      </c>
      <c r="CZ529">
        <f>AF529</f>
        <v>87.17</v>
      </c>
      <c r="DA529">
        <f>AJ529</f>
        <v>24.24</v>
      </c>
      <c r="DB529">
        <f t="shared" si="161"/>
        <v>56.66</v>
      </c>
      <c r="DC529">
        <f t="shared" si="162"/>
        <v>7.54</v>
      </c>
      <c r="DD529" t="s">
        <v>3</v>
      </c>
      <c r="DE529" t="s">
        <v>3</v>
      </c>
      <c r="DF529">
        <f>ROUND(ROUND(AE529,0)*CX529,0)</f>
        <v>0</v>
      </c>
      <c r="DG529">
        <f>ROUND(ROUND(AF529*AJ529,0)*CX529,0)</f>
        <v>0</v>
      </c>
      <c r="DH529">
        <f>ROUND(ROUND(AG529*AK529,0)*CX529,0)</f>
        <v>0</v>
      </c>
      <c r="DI529">
        <f t="shared" si="172"/>
        <v>0</v>
      </c>
      <c r="DJ529">
        <f>DG529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ROW(Source!A362)</f>
        <v>362</v>
      </c>
      <c r="B530">
        <v>64877767</v>
      </c>
      <c r="C530">
        <v>64878703</v>
      </c>
      <c r="D530">
        <v>29113598</v>
      </c>
      <c r="E530">
        <v>1</v>
      </c>
      <c r="F530">
        <v>1</v>
      </c>
      <c r="G530">
        <v>1</v>
      </c>
      <c r="H530">
        <v>3</v>
      </c>
      <c r="I530" t="s">
        <v>853</v>
      </c>
      <c r="J530" t="s">
        <v>854</v>
      </c>
      <c r="K530" t="s">
        <v>855</v>
      </c>
      <c r="L530">
        <v>1348</v>
      </c>
      <c r="N530">
        <v>1009</v>
      </c>
      <c r="O530" t="s">
        <v>155</v>
      </c>
      <c r="P530" t="s">
        <v>155</v>
      </c>
      <c r="Q530">
        <v>1000</v>
      </c>
      <c r="W530">
        <v>0</v>
      </c>
      <c r="X530">
        <v>-1012359093</v>
      </c>
      <c r="Y530">
        <f t="shared" si="160"/>
        <v>1E-4</v>
      </c>
      <c r="AA530">
        <v>50165.55</v>
      </c>
      <c r="AB530">
        <v>0</v>
      </c>
      <c r="AC530">
        <v>0</v>
      </c>
      <c r="AD530">
        <v>0</v>
      </c>
      <c r="AE530">
        <v>4455.2</v>
      </c>
      <c r="AF530">
        <v>0</v>
      </c>
      <c r="AG530">
        <v>0</v>
      </c>
      <c r="AH530">
        <v>0</v>
      </c>
      <c r="AI530">
        <v>11.26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1E-4</v>
      </c>
      <c r="AU530" t="s">
        <v>3</v>
      </c>
      <c r="AV530">
        <v>0</v>
      </c>
      <c r="AW530">
        <v>2</v>
      </c>
      <c r="AX530">
        <v>64878715</v>
      </c>
      <c r="AY530">
        <v>1</v>
      </c>
      <c r="AZ530">
        <v>0</v>
      </c>
      <c r="BA530">
        <v>548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ROUND(Y530*Source!I362,7)</f>
        <v>0</v>
      </c>
      <c r="CY530">
        <f>AA530</f>
        <v>50165.55</v>
      </c>
      <c r="CZ530">
        <f>AE530</f>
        <v>4455.2</v>
      </c>
      <c r="DA530">
        <f>AI530</f>
        <v>11.26</v>
      </c>
      <c r="DB530">
        <f t="shared" si="161"/>
        <v>0.45</v>
      </c>
      <c r="DC530">
        <f t="shared" si="162"/>
        <v>0</v>
      </c>
      <c r="DD530" t="s">
        <v>3</v>
      </c>
      <c r="DE530" t="s">
        <v>3</v>
      </c>
      <c r="DF530">
        <f>ROUND(ROUND(AE530*AI530,0)*CX530,0)</f>
        <v>0</v>
      </c>
      <c r="DG530">
        <f>ROUND(ROUND(AF530,0)*CX530,0)</f>
        <v>0</v>
      </c>
      <c r="DH530">
        <f>ROUND(ROUND(AG530,0)*CX530,0)</f>
        <v>0</v>
      </c>
      <c r="DI530">
        <f t="shared" si="172"/>
        <v>0</v>
      </c>
      <c r="DJ530">
        <f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ROW(Source!A362)</f>
        <v>362</v>
      </c>
      <c r="B531">
        <v>64877767</v>
      </c>
      <c r="C531">
        <v>64878703</v>
      </c>
      <c r="D531">
        <v>29113979</v>
      </c>
      <c r="E531">
        <v>1</v>
      </c>
      <c r="F531">
        <v>1</v>
      </c>
      <c r="G531">
        <v>1</v>
      </c>
      <c r="H531">
        <v>3</v>
      </c>
      <c r="I531" t="s">
        <v>1019</v>
      </c>
      <c r="J531" t="s">
        <v>1020</v>
      </c>
      <c r="K531" t="s">
        <v>1021</v>
      </c>
      <c r="L531">
        <v>1348</v>
      </c>
      <c r="N531">
        <v>1009</v>
      </c>
      <c r="O531" t="s">
        <v>155</v>
      </c>
      <c r="P531" t="s">
        <v>155</v>
      </c>
      <c r="Q531">
        <v>1000</v>
      </c>
      <c r="W531">
        <v>0</v>
      </c>
      <c r="X531">
        <v>-1319080431</v>
      </c>
      <c r="Y531">
        <f t="shared" si="160"/>
        <v>8.0999999999999996E-3</v>
      </c>
      <c r="AA531">
        <v>206017.29</v>
      </c>
      <c r="AB531">
        <v>0</v>
      </c>
      <c r="AC531">
        <v>0</v>
      </c>
      <c r="AD531">
        <v>0</v>
      </c>
      <c r="AE531">
        <v>9749.99</v>
      </c>
      <c r="AF531">
        <v>0</v>
      </c>
      <c r="AG531">
        <v>0</v>
      </c>
      <c r="AH531">
        <v>0</v>
      </c>
      <c r="AI531">
        <v>21.13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8.0999999999999996E-3</v>
      </c>
      <c r="AU531" t="s">
        <v>3</v>
      </c>
      <c r="AV531">
        <v>0</v>
      </c>
      <c r="AW531">
        <v>2</v>
      </c>
      <c r="AX531">
        <v>64878716</v>
      </c>
      <c r="AY531">
        <v>1</v>
      </c>
      <c r="AZ531">
        <v>0</v>
      </c>
      <c r="BA531">
        <v>549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ROUND(Y531*Source!I362,7)</f>
        <v>0</v>
      </c>
      <c r="CY531">
        <f>AA531</f>
        <v>206017.29</v>
      </c>
      <c r="CZ531">
        <f>AE531</f>
        <v>9749.99</v>
      </c>
      <c r="DA531">
        <f>AI531</f>
        <v>21.13</v>
      </c>
      <c r="DB531">
        <f t="shared" si="161"/>
        <v>78.97</v>
      </c>
      <c r="DC531">
        <f t="shared" si="162"/>
        <v>0</v>
      </c>
      <c r="DD531" t="s">
        <v>3</v>
      </c>
      <c r="DE531" t="s">
        <v>3</v>
      </c>
      <c r="DF531">
        <f>ROUND(ROUND(AE531*AI531,0)*CX531,0)</f>
        <v>0</v>
      </c>
      <c r="DG531">
        <f>ROUND(ROUND(AF531,0)*CX531,0)</f>
        <v>0</v>
      </c>
      <c r="DH531">
        <f>ROUND(ROUND(AG531,0)*CX531,0)</f>
        <v>0</v>
      </c>
      <c r="DI531">
        <f t="shared" si="172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ROW(Source!A362)</f>
        <v>362</v>
      </c>
      <c r="B532">
        <v>64877767</v>
      </c>
      <c r="C532">
        <v>64878703</v>
      </c>
      <c r="D532">
        <v>29127929</v>
      </c>
      <c r="E532">
        <v>1</v>
      </c>
      <c r="F532">
        <v>1</v>
      </c>
      <c r="G532">
        <v>1</v>
      </c>
      <c r="H532">
        <v>3</v>
      </c>
      <c r="I532" t="s">
        <v>617</v>
      </c>
      <c r="J532" t="s">
        <v>619</v>
      </c>
      <c r="K532" t="s">
        <v>618</v>
      </c>
      <c r="L532">
        <v>1348</v>
      </c>
      <c r="N532">
        <v>1009</v>
      </c>
      <c r="O532" t="s">
        <v>155</v>
      </c>
      <c r="P532" t="s">
        <v>155</v>
      </c>
      <c r="Q532">
        <v>1000</v>
      </c>
      <c r="W532">
        <v>0</v>
      </c>
      <c r="X532">
        <v>752528599</v>
      </c>
      <c r="Y532">
        <f t="shared" si="160"/>
        <v>1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0</v>
      </c>
      <c r="AN532">
        <v>0</v>
      </c>
      <c r="AO532">
        <v>0</v>
      </c>
      <c r="AP532">
        <v>1</v>
      </c>
      <c r="AQ532">
        <v>0</v>
      </c>
      <c r="AR532">
        <v>0</v>
      </c>
      <c r="AS532" t="s">
        <v>3</v>
      </c>
      <c r="AT532">
        <v>1</v>
      </c>
      <c r="AU532" t="s">
        <v>3</v>
      </c>
      <c r="AV532">
        <v>0</v>
      </c>
      <c r="AW532">
        <v>2</v>
      </c>
      <c r="AX532">
        <v>64878717</v>
      </c>
      <c r="AY532">
        <v>1</v>
      </c>
      <c r="AZ532">
        <v>0</v>
      </c>
      <c r="BA532">
        <v>550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ROUND(Y532*Source!I362,7)</f>
        <v>0</v>
      </c>
      <c r="CY532">
        <f>AA532</f>
        <v>0</v>
      </c>
      <c r="CZ532">
        <f>AE532</f>
        <v>0</v>
      </c>
      <c r="DA532">
        <f>AI532</f>
        <v>1</v>
      </c>
      <c r="DB532">
        <f t="shared" si="161"/>
        <v>0</v>
      </c>
      <c r="DC532">
        <f t="shared" si="162"/>
        <v>0</v>
      </c>
      <c r="DD532" t="s">
        <v>3</v>
      </c>
      <c r="DE532" t="s">
        <v>3</v>
      </c>
      <c r="DF532">
        <f>ROUND(ROUND(AE532,0)*CX532,0)</f>
        <v>0</v>
      </c>
      <c r="DG532">
        <f>ROUND(ROUND(AF532,0)*CX532,0)</f>
        <v>0</v>
      </c>
      <c r="DH532">
        <f>ROUND(ROUND(AG532,0)*CX532,0)</f>
        <v>0</v>
      </c>
      <c r="DI532">
        <f t="shared" si="172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64902080</v>
      </c>
      <c r="C1">
        <v>64878065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690</v>
      </c>
      <c r="J1" t="s">
        <v>3</v>
      </c>
      <c r="K1" t="s">
        <v>691</v>
      </c>
      <c r="L1">
        <v>1369</v>
      </c>
      <c r="N1">
        <v>1013</v>
      </c>
      <c r="O1" t="s">
        <v>692</v>
      </c>
      <c r="P1" t="s">
        <v>692</v>
      </c>
      <c r="Q1">
        <v>1</v>
      </c>
      <c r="X1">
        <v>11.41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27</v>
      </c>
      <c r="AG1">
        <v>13.692</v>
      </c>
      <c r="AH1">
        <v>2</v>
      </c>
      <c r="AI1">
        <v>64902080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64902081</v>
      </c>
      <c r="C2">
        <v>64878065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38</v>
      </c>
      <c r="J2" t="s">
        <v>3</v>
      </c>
      <c r="K2" t="s">
        <v>693</v>
      </c>
      <c r="L2">
        <v>608254</v>
      </c>
      <c r="N2">
        <v>1013</v>
      </c>
      <c r="O2" t="s">
        <v>694</v>
      </c>
      <c r="P2" t="s">
        <v>694</v>
      </c>
      <c r="Q2">
        <v>1</v>
      </c>
      <c r="X2">
        <v>33.090000000000003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27</v>
      </c>
      <c r="AG2">
        <v>39.708000000000006</v>
      </c>
      <c r="AH2">
        <v>2</v>
      </c>
      <c r="AI2">
        <v>64902081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64902082</v>
      </c>
      <c r="C3">
        <v>64878065</v>
      </c>
      <c r="D3">
        <v>29172766</v>
      </c>
      <c r="E3">
        <v>1</v>
      </c>
      <c r="F3">
        <v>1</v>
      </c>
      <c r="G3">
        <v>1</v>
      </c>
      <c r="H3">
        <v>2</v>
      </c>
      <c r="I3" t="s">
        <v>695</v>
      </c>
      <c r="J3" t="s">
        <v>696</v>
      </c>
      <c r="K3" t="s">
        <v>697</v>
      </c>
      <c r="L3">
        <v>1368</v>
      </c>
      <c r="N3">
        <v>1011</v>
      </c>
      <c r="O3" t="s">
        <v>698</v>
      </c>
      <c r="P3" t="s">
        <v>698</v>
      </c>
      <c r="Q3">
        <v>1</v>
      </c>
      <c r="X3">
        <v>25.25</v>
      </c>
      <c r="Y3">
        <v>0</v>
      </c>
      <c r="Z3">
        <v>125.7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27</v>
      </c>
      <c r="AG3">
        <v>30.299999999999997</v>
      </c>
      <c r="AH3">
        <v>2</v>
      </c>
      <c r="AI3">
        <v>64902082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64902083</v>
      </c>
      <c r="C4">
        <v>64878065</v>
      </c>
      <c r="D4">
        <v>29172871</v>
      </c>
      <c r="E4">
        <v>1</v>
      </c>
      <c r="F4">
        <v>1</v>
      </c>
      <c r="G4">
        <v>1</v>
      </c>
      <c r="H4">
        <v>2</v>
      </c>
      <c r="I4" t="s">
        <v>699</v>
      </c>
      <c r="J4" t="s">
        <v>700</v>
      </c>
      <c r="K4" t="s">
        <v>701</v>
      </c>
      <c r="L4">
        <v>1368</v>
      </c>
      <c r="N4">
        <v>1011</v>
      </c>
      <c r="O4" t="s">
        <v>698</v>
      </c>
      <c r="P4" t="s">
        <v>698</v>
      </c>
      <c r="Q4">
        <v>1</v>
      </c>
      <c r="X4">
        <v>7.84</v>
      </c>
      <c r="Y4">
        <v>0</v>
      </c>
      <c r="Z4">
        <v>80.010000000000005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27</v>
      </c>
      <c r="AG4">
        <v>9.4079999999999995</v>
      </c>
      <c r="AH4">
        <v>2</v>
      </c>
      <c r="AI4">
        <v>64902083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64902084</v>
      </c>
      <c r="C5">
        <v>64878065</v>
      </c>
      <c r="D5">
        <v>29149504</v>
      </c>
      <c r="E5">
        <v>1</v>
      </c>
      <c r="F5">
        <v>1</v>
      </c>
      <c r="G5">
        <v>1</v>
      </c>
      <c r="H5">
        <v>3</v>
      </c>
      <c r="I5" t="s">
        <v>702</v>
      </c>
      <c r="J5" t="s">
        <v>703</v>
      </c>
      <c r="K5" t="s">
        <v>704</v>
      </c>
      <c r="L5">
        <v>1339</v>
      </c>
      <c r="N5">
        <v>1007</v>
      </c>
      <c r="O5" t="s">
        <v>95</v>
      </c>
      <c r="P5" t="s">
        <v>95</v>
      </c>
      <c r="Q5">
        <v>1</v>
      </c>
      <c r="X5">
        <v>0.04</v>
      </c>
      <c r="Y5">
        <v>108.4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0.04</v>
      </c>
      <c r="AH5">
        <v>2</v>
      </c>
      <c r="AI5">
        <v>64902084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64902080</v>
      </c>
      <c r="C6">
        <v>64878065</v>
      </c>
      <c r="D6">
        <v>18406804</v>
      </c>
      <c r="E6">
        <v>1</v>
      </c>
      <c r="F6">
        <v>1</v>
      </c>
      <c r="G6">
        <v>1</v>
      </c>
      <c r="H6">
        <v>1</v>
      </c>
      <c r="I6" t="s">
        <v>690</v>
      </c>
      <c r="J6" t="s">
        <v>3</v>
      </c>
      <c r="K6" t="s">
        <v>691</v>
      </c>
      <c r="L6">
        <v>1369</v>
      </c>
      <c r="N6">
        <v>1013</v>
      </c>
      <c r="O6" t="s">
        <v>692</v>
      </c>
      <c r="P6" t="s">
        <v>692</v>
      </c>
      <c r="Q6">
        <v>1</v>
      </c>
      <c r="X6">
        <v>11.41</v>
      </c>
      <c r="Y6">
        <v>0</v>
      </c>
      <c r="Z6">
        <v>0</v>
      </c>
      <c r="AA6">
        <v>0</v>
      </c>
      <c r="AB6">
        <v>7.8</v>
      </c>
      <c r="AC6">
        <v>0</v>
      </c>
      <c r="AD6">
        <v>1</v>
      </c>
      <c r="AE6">
        <v>1</v>
      </c>
      <c r="AF6" t="s">
        <v>27</v>
      </c>
      <c r="AG6">
        <v>13.692</v>
      </c>
      <c r="AH6">
        <v>2</v>
      </c>
      <c r="AI6">
        <v>64902080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64902081</v>
      </c>
      <c r="C7">
        <v>64878065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38</v>
      </c>
      <c r="J7" t="s">
        <v>3</v>
      </c>
      <c r="K7" t="s">
        <v>693</v>
      </c>
      <c r="L7">
        <v>608254</v>
      </c>
      <c r="N7">
        <v>1013</v>
      </c>
      <c r="O7" t="s">
        <v>694</v>
      </c>
      <c r="P7" t="s">
        <v>694</v>
      </c>
      <c r="Q7">
        <v>1</v>
      </c>
      <c r="X7">
        <v>33.090000000000003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27</v>
      </c>
      <c r="AG7">
        <v>39.708000000000006</v>
      </c>
      <c r="AH7">
        <v>2</v>
      </c>
      <c r="AI7">
        <v>64902081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64902082</v>
      </c>
      <c r="C8">
        <v>64878065</v>
      </c>
      <c r="D8">
        <v>29172766</v>
      </c>
      <c r="E8">
        <v>1</v>
      </c>
      <c r="F8">
        <v>1</v>
      </c>
      <c r="G8">
        <v>1</v>
      </c>
      <c r="H8">
        <v>2</v>
      </c>
      <c r="I8" t="s">
        <v>695</v>
      </c>
      <c r="J8" t="s">
        <v>696</v>
      </c>
      <c r="K8" t="s">
        <v>697</v>
      </c>
      <c r="L8">
        <v>1368</v>
      </c>
      <c r="N8">
        <v>1011</v>
      </c>
      <c r="O8" t="s">
        <v>698</v>
      </c>
      <c r="P8" t="s">
        <v>698</v>
      </c>
      <c r="Q8">
        <v>1</v>
      </c>
      <c r="X8">
        <v>25.25</v>
      </c>
      <c r="Y8">
        <v>0</v>
      </c>
      <c r="Z8">
        <v>125.7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27</v>
      </c>
      <c r="AG8">
        <v>30.299999999999997</v>
      </c>
      <c r="AH8">
        <v>2</v>
      </c>
      <c r="AI8">
        <v>64902082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64902083</v>
      </c>
      <c r="C9">
        <v>64878065</v>
      </c>
      <c r="D9">
        <v>29172871</v>
      </c>
      <c r="E9">
        <v>1</v>
      </c>
      <c r="F9">
        <v>1</v>
      </c>
      <c r="G9">
        <v>1</v>
      </c>
      <c r="H9">
        <v>2</v>
      </c>
      <c r="I9" t="s">
        <v>699</v>
      </c>
      <c r="J9" t="s">
        <v>700</v>
      </c>
      <c r="K9" t="s">
        <v>701</v>
      </c>
      <c r="L9">
        <v>1368</v>
      </c>
      <c r="N9">
        <v>1011</v>
      </c>
      <c r="O9" t="s">
        <v>698</v>
      </c>
      <c r="P9" t="s">
        <v>698</v>
      </c>
      <c r="Q9">
        <v>1</v>
      </c>
      <c r="X9">
        <v>7.84</v>
      </c>
      <c r="Y9">
        <v>0</v>
      </c>
      <c r="Z9">
        <v>80.010000000000005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27</v>
      </c>
      <c r="AG9">
        <v>9.4079999999999995</v>
      </c>
      <c r="AH9">
        <v>2</v>
      </c>
      <c r="AI9">
        <v>64902083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64902084</v>
      </c>
      <c r="C10">
        <v>64878065</v>
      </c>
      <c r="D10">
        <v>29149504</v>
      </c>
      <c r="E10">
        <v>1</v>
      </c>
      <c r="F10">
        <v>1</v>
      </c>
      <c r="G10">
        <v>1</v>
      </c>
      <c r="H10">
        <v>3</v>
      </c>
      <c r="I10" t="s">
        <v>702</v>
      </c>
      <c r="J10" t="s">
        <v>703</v>
      </c>
      <c r="K10" t="s">
        <v>704</v>
      </c>
      <c r="L10">
        <v>1339</v>
      </c>
      <c r="N10">
        <v>1007</v>
      </c>
      <c r="O10" t="s">
        <v>95</v>
      </c>
      <c r="P10" t="s">
        <v>95</v>
      </c>
      <c r="Q10">
        <v>1</v>
      </c>
      <c r="X10">
        <v>0.04</v>
      </c>
      <c r="Y10">
        <v>108.4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0.04</v>
      </c>
      <c r="AH10">
        <v>2</v>
      </c>
      <c r="AI10">
        <v>64902084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64878080</v>
      </c>
      <c r="C11">
        <v>64878076</v>
      </c>
      <c r="D11">
        <v>18406804</v>
      </c>
      <c r="E11">
        <v>1</v>
      </c>
      <c r="F11">
        <v>1</v>
      </c>
      <c r="G11">
        <v>1</v>
      </c>
      <c r="H11">
        <v>1</v>
      </c>
      <c r="I11" t="s">
        <v>690</v>
      </c>
      <c r="J11" t="s">
        <v>3</v>
      </c>
      <c r="K11" t="s">
        <v>691</v>
      </c>
      <c r="L11">
        <v>1369</v>
      </c>
      <c r="N11">
        <v>1013</v>
      </c>
      <c r="O11" t="s">
        <v>692</v>
      </c>
      <c r="P11" t="s">
        <v>692</v>
      </c>
      <c r="Q11">
        <v>1</v>
      </c>
      <c r="X11">
        <v>13.57</v>
      </c>
      <c r="Y11">
        <v>0</v>
      </c>
      <c r="Z11">
        <v>0</v>
      </c>
      <c r="AA11">
        <v>0</v>
      </c>
      <c r="AB11">
        <v>7.8</v>
      </c>
      <c r="AC11">
        <v>0</v>
      </c>
      <c r="AD11">
        <v>1</v>
      </c>
      <c r="AE11">
        <v>1</v>
      </c>
      <c r="AF11" t="s">
        <v>27</v>
      </c>
      <c r="AG11">
        <v>16.283999999999999</v>
      </c>
      <c r="AH11">
        <v>2</v>
      </c>
      <c r="AI11">
        <v>64878077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64878081</v>
      </c>
      <c r="C12">
        <v>64878076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38</v>
      </c>
      <c r="J12" t="s">
        <v>3</v>
      </c>
      <c r="K12" t="s">
        <v>693</v>
      </c>
      <c r="L12">
        <v>608254</v>
      </c>
      <c r="N12">
        <v>1013</v>
      </c>
      <c r="O12" t="s">
        <v>694</v>
      </c>
      <c r="P12" t="s">
        <v>694</v>
      </c>
      <c r="Q12">
        <v>1</v>
      </c>
      <c r="X12">
        <v>29.5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27</v>
      </c>
      <c r="AG12">
        <v>35.4</v>
      </c>
      <c r="AH12">
        <v>2</v>
      </c>
      <c r="AI12">
        <v>64878078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64878082</v>
      </c>
      <c r="C13">
        <v>64878076</v>
      </c>
      <c r="D13">
        <v>29172765</v>
      </c>
      <c r="E13">
        <v>1</v>
      </c>
      <c r="F13">
        <v>1</v>
      </c>
      <c r="G13">
        <v>1</v>
      </c>
      <c r="H13">
        <v>2</v>
      </c>
      <c r="I13" t="s">
        <v>705</v>
      </c>
      <c r="J13" t="s">
        <v>706</v>
      </c>
      <c r="K13" t="s">
        <v>707</v>
      </c>
      <c r="L13">
        <v>1368</v>
      </c>
      <c r="N13">
        <v>1011</v>
      </c>
      <c r="O13" t="s">
        <v>698</v>
      </c>
      <c r="P13" t="s">
        <v>698</v>
      </c>
      <c r="Q13">
        <v>1</v>
      </c>
      <c r="X13">
        <v>29.5</v>
      </c>
      <c r="Y13">
        <v>0</v>
      </c>
      <c r="Z13">
        <v>116.4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27</v>
      </c>
      <c r="AG13">
        <v>35.4</v>
      </c>
      <c r="AH13">
        <v>2</v>
      </c>
      <c r="AI13">
        <v>64878079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64878080</v>
      </c>
      <c r="C14">
        <v>64878076</v>
      </c>
      <c r="D14">
        <v>18406804</v>
      </c>
      <c r="E14">
        <v>1</v>
      </c>
      <c r="F14">
        <v>1</v>
      </c>
      <c r="G14">
        <v>1</v>
      </c>
      <c r="H14">
        <v>1</v>
      </c>
      <c r="I14" t="s">
        <v>690</v>
      </c>
      <c r="J14" t="s">
        <v>3</v>
      </c>
      <c r="K14" t="s">
        <v>691</v>
      </c>
      <c r="L14">
        <v>1369</v>
      </c>
      <c r="N14">
        <v>1013</v>
      </c>
      <c r="O14" t="s">
        <v>692</v>
      </c>
      <c r="P14" t="s">
        <v>692</v>
      </c>
      <c r="Q14">
        <v>1</v>
      </c>
      <c r="X14">
        <v>13.57</v>
      </c>
      <c r="Y14">
        <v>0</v>
      </c>
      <c r="Z14">
        <v>0</v>
      </c>
      <c r="AA14">
        <v>0</v>
      </c>
      <c r="AB14">
        <v>7.8</v>
      </c>
      <c r="AC14">
        <v>0</v>
      </c>
      <c r="AD14">
        <v>1</v>
      </c>
      <c r="AE14">
        <v>1</v>
      </c>
      <c r="AF14" t="s">
        <v>27</v>
      </c>
      <c r="AG14">
        <v>16.283999999999999</v>
      </c>
      <c r="AH14">
        <v>2</v>
      </c>
      <c r="AI14">
        <v>64878077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64878081</v>
      </c>
      <c r="C15">
        <v>64878076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38</v>
      </c>
      <c r="J15" t="s">
        <v>3</v>
      </c>
      <c r="K15" t="s">
        <v>693</v>
      </c>
      <c r="L15">
        <v>608254</v>
      </c>
      <c r="N15">
        <v>1013</v>
      </c>
      <c r="O15" t="s">
        <v>694</v>
      </c>
      <c r="P15" t="s">
        <v>694</v>
      </c>
      <c r="Q15">
        <v>1</v>
      </c>
      <c r="X15">
        <v>29.5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27</v>
      </c>
      <c r="AG15">
        <v>35.4</v>
      </c>
      <c r="AH15">
        <v>2</v>
      </c>
      <c r="AI15">
        <v>64878078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64878082</v>
      </c>
      <c r="C16">
        <v>64878076</v>
      </c>
      <c r="D16">
        <v>29172765</v>
      </c>
      <c r="E16">
        <v>1</v>
      </c>
      <c r="F16">
        <v>1</v>
      </c>
      <c r="G16">
        <v>1</v>
      </c>
      <c r="H16">
        <v>2</v>
      </c>
      <c r="I16" t="s">
        <v>705</v>
      </c>
      <c r="J16" t="s">
        <v>706</v>
      </c>
      <c r="K16" t="s">
        <v>707</v>
      </c>
      <c r="L16">
        <v>1368</v>
      </c>
      <c r="N16">
        <v>1011</v>
      </c>
      <c r="O16" t="s">
        <v>698</v>
      </c>
      <c r="P16" t="s">
        <v>698</v>
      </c>
      <c r="Q16">
        <v>1</v>
      </c>
      <c r="X16">
        <v>29.5</v>
      </c>
      <c r="Y16">
        <v>0</v>
      </c>
      <c r="Z16">
        <v>116.4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27</v>
      </c>
      <c r="AG16">
        <v>35.4</v>
      </c>
      <c r="AH16">
        <v>2</v>
      </c>
      <c r="AI16">
        <v>64878079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64878085</v>
      </c>
      <c r="C17">
        <v>64878083</v>
      </c>
      <c r="D17">
        <v>18410050</v>
      </c>
      <c r="E17">
        <v>1</v>
      </c>
      <c r="F17">
        <v>1</v>
      </c>
      <c r="G17">
        <v>1</v>
      </c>
      <c r="H17">
        <v>1</v>
      </c>
      <c r="I17" t="s">
        <v>708</v>
      </c>
      <c r="J17" t="s">
        <v>3</v>
      </c>
      <c r="K17" t="s">
        <v>709</v>
      </c>
      <c r="L17">
        <v>1369</v>
      </c>
      <c r="N17">
        <v>1013</v>
      </c>
      <c r="O17" t="s">
        <v>692</v>
      </c>
      <c r="P17" t="s">
        <v>692</v>
      </c>
      <c r="Q17">
        <v>1</v>
      </c>
      <c r="X17">
        <v>233</v>
      </c>
      <c r="Y17">
        <v>0</v>
      </c>
      <c r="Z17">
        <v>0</v>
      </c>
      <c r="AA17">
        <v>0</v>
      </c>
      <c r="AB17">
        <v>8.3800000000000008</v>
      </c>
      <c r="AC17">
        <v>0</v>
      </c>
      <c r="AD17">
        <v>1</v>
      </c>
      <c r="AE17">
        <v>1</v>
      </c>
      <c r="AF17" t="s">
        <v>27</v>
      </c>
      <c r="AG17">
        <v>279.59999999999997</v>
      </c>
      <c r="AH17">
        <v>2</v>
      </c>
      <c r="AI17">
        <v>64878084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64878085</v>
      </c>
      <c r="C18">
        <v>64878083</v>
      </c>
      <c r="D18">
        <v>18410050</v>
      </c>
      <c r="E18">
        <v>1</v>
      </c>
      <c r="F18">
        <v>1</v>
      </c>
      <c r="G18">
        <v>1</v>
      </c>
      <c r="H18">
        <v>1</v>
      </c>
      <c r="I18" t="s">
        <v>708</v>
      </c>
      <c r="J18" t="s">
        <v>3</v>
      </c>
      <c r="K18" t="s">
        <v>709</v>
      </c>
      <c r="L18">
        <v>1369</v>
      </c>
      <c r="N18">
        <v>1013</v>
      </c>
      <c r="O18" t="s">
        <v>692</v>
      </c>
      <c r="P18" t="s">
        <v>692</v>
      </c>
      <c r="Q18">
        <v>1</v>
      </c>
      <c r="X18">
        <v>233</v>
      </c>
      <c r="Y18">
        <v>0</v>
      </c>
      <c r="Z18">
        <v>0</v>
      </c>
      <c r="AA18">
        <v>0</v>
      </c>
      <c r="AB18">
        <v>8.3800000000000008</v>
      </c>
      <c r="AC18">
        <v>0</v>
      </c>
      <c r="AD18">
        <v>1</v>
      </c>
      <c r="AE18">
        <v>1</v>
      </c>
      <c r="AF18" t="s">
        <v>27</v>
      </c>
      <c r="AG18">
        <v>279.59999999999997</v>
      </c>
      <c r="AH18">
        <v>2</v>
      </c>
      <c r="AI18">
        <v>64878084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64878089</v>
      </c>
      <c r="C19">
        <v>64878086</v>
      </c>
      <c r="D19">
        <v>18504241</v>
      </c>
      <c r="E19">
        <v>1</v>
      </c>
      <c r="F19">
        <v>1</v>
      </c>
      <c r="G19">
        <v>1</v>
      </c>
      <c r="H19">
        <v>1</v>
      </c>
      <c r="I19" t="s">
        <v>710</v>
      </c>
      <c r="J19" t="s">
        <v>3</v>
      </c>
      <c r="K19" t="s">
        <v>711</v>
      </c>
      <c r="L19">
        <v>1369</v>
      </c>
      <c r="N19">
        <v>1013</v>
      </c>
      <c r="O19" t="s">
        <v>692</v>
      </c>
      <c r="P19" t="s">
        <v>692</v>
      </c>
      <c r="Q19">
        <v>1</v>
      </c>
      <c r="X19">
        <v>83</v>
      </c>
      <c r="Y19">
        <v>0</v>
      </c>
      <c r="Z19">
        <v>0</v>
      </c>
      <c r="AA19">
        <v>0</v>
      </c>
      <c r="AB19">
        <v>7.31</v>
      </c>
      <c r="AC19">
        <v>0</v>
      </c>
      <c r="AD19">
        <v>1</v>
      </c>
      <c r="AE19">
        <v>1</v>
      </c>
      <c r="AF19" t="s">
        <v>3</v>
      </c>
      <c r="AG19">
        <v>83</v>
      </c>
      <c r="AH19">
        <v>2</v>
      </c>
      <c r="AI19">
        <v>64878087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64878090</v>
      </c>
      <c r="C20">
        <v>64878086</v>
      </c>
      <c r="D20">
        <v>29174924</v>
      </c>
      <c r="E20">
        <v>1</v>
      </c>
      <c r="F20">
        <v>1</v>
      </c>
      <c r="G20">
        <v>1</v>
      </c>
      <c r="H20">
        <v>2</v>
      </c>
      <c r="I20" t="s">
        <v>712</v>
      </c>
      <c r="J20" t="s">
        <v>713</v>
      </c>
      <c r="K20" t="s">
        <v>714</v>
      </c>
      <c r="L20">
        <v>1368</v>
      </c>
      <c r="N20">
        <v>1011</v>
      </c>
      <c r="O20" t="s">
        <v>698</v>
      </c>
      <c r="P20" t="s">
        <v>698</v>
      </c>
      <c r="Q20">
        <v>1</v>
      </c>
      <c r="X20">
        <v>42</v>
      </c>
      <c r="Y20">
        <v>0</v>
      </c>
      <c r="Z20">
        <v>111</v>
      </c>
      <c r="AA20">
        <v>11.6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42</v>
      </c>
      <c r="AH20">
        <v>2</v>
      </c>
      <c r="AI20">
        <v>64878088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64878089</v>
      </c>
      <c r="C21">
        <v>64878086</v>
      </c>
      <c r="D21">
        <v>18504241</v>
      </c>
      <c r="E21">
        <v>1</v>
      </c>
      <c r="F21">
        <v>1</v>
      </c>
      <c r="G21">
        <v>1</v>
      </c>
      <c r="H21">
        <v>1</v>
      </c>
      <c r="I21" t="s">
        <v>710</v>
      </c>
      <c r="J21" t="s">
        <v>3</v>
      </c>
      <c r="K21" t="s">
        <v>711</v>
      </c>
      <c r="L21">
        <v>1369</v>
      </c>
      <c r="N21">
        <v>1013</v>
      </c>
      <c r="O21" t="s">
        <v>692</v>
      </c>
      <c r="P21" t="s">
        <v>692</v>
      </c>
      <c r="Q21">
        <v>1</v>
      </c>
      <c r="X21">
        <v>83</v>
      </c>
      <c r="Y21">
        <v>0</v>
      </c>
      <c r="Z21">
        <v>0</v>
      </c>
      <c r="AA21">
        <v>0</v>
      </c>
      <c r="AB21">
        <v>7.31</v>
      </c>
      <c r="AC21">
        <v>0</v>
      </c>
      <c r="AD21">
        <v>1</v>
      </c>
      <c r="AE21">
        <v>1</v>
      </c>
      <c r="AF21" t="s">
        <v>3</v>
      </c>
      <c r="AG21">
        <v>83</v>
      </c>
      <c r="AH21">
        <v>2</v>
      </c>
      <c r="AI21">
        <v>64878087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64878090</v>
      </c>
      <c r="C22">
        <v>64878086</v>
      </c>
      <c r="D22">
        <v>29174924</v>
      </c>
      <c r="E22">
        <v>1</v>
      </c>
      <c r="F22">
        <v>1</v>
      </c>
      <c r="G22">
        <v>1</v>
      </c>
      <c r="H22">
        <v>2</v>
      </c>
      <c r="I22" t="s">
        <v>712</v>
      </c>
      <c r="J22" t="s">
        <v>713</v>
      </c>
      <c r="K22" t="s">
        <v>714</v>
      </c>
      <c r="L22">
        <v>1368</v>
      </c>
      <c r="N22">
        <v>1011</v>
      </c>
      <c r="O22" t="s">
        <v>698</v>
      </c>
      <c r="P22" t="s">
        <v>698</v>
      </c>
      <c r="Q22">
        <v>1</v>
      </c>
      <c r="X22">
        <v>42</v>
      </c>
      <c r="Y22">
        <v>0</v>
      </c>
      <c r="Z22">
        <v>111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42</v>
      </c>
      <c r="AH22">
        <v>2</v>
      </c>
      <c r="AI22">
        <v>64878088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64902088</v>
      </c>
      <c r="C23">
        <v>64878091</v>
      </c>
      <c r="D23">
        <v>121548</v>
      </c>
      <c r="E23">
        <v>1</v>
      </c>
      <c r="F23">
        <v>1</v>
      </c>
      <c r="G23">
        <v>1</v>
      </c>
      <c r="H23">
        <v>1</v>
      </c>
      <c r="I23" t="s">
        <v>38</v>
      </c>
      <c r="J23" t="s">
        <v>3</v>
      </c>
      <c r="K23" t="s">
        <v>693</v>
      </c>
      <c r="L23">
        <v>608254</v>
      </c>
      <c r="N23">
        <v>1013</v>
      </c>
      <c r="O23" t="s">
        <v>694</v>
      </c>
      <c r="P23" t="s">
        <v>694</v>
      </c>
      <c r="Q23">
        <v>1</v>
      </c>
      <c r="X23">
        <v>2.35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27</v>
      </c>
      <c r="AG23">
        <v>2.82</v>
      </c>
      <c r="AH23">
        <v>2</v>
      </c>
      <c r="AI23">
        <v>64902088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64902089</v>
      </c>
      <c r="C24">
        <v>64878091</v>
      </c>
      <c r="D24">
        <v>29172875</v>
      </c>
      <c r="E24">
        <v>1</v>
      </c>
      <c r="F24">
        <v>1</v>
      </c>
      <c r="G24">
        <v>1</v>
      </c>
      <c r="H24">
        <v>2</v>
      </c>
      <c r="I24" t="s">
        <v>715</v>
      </c>
      <c r="J24" t="s">
        <v>716</v>
      </c>
      <c r="K24" t="s">
        <v>717</v>
      </c>
      <c r="L24">
        <v>1368</v>
      </c>
      <c r="N24">
        <v>1011</v>
      </c>
      <c r="O24" t="s">
        <v>698</v>
      </c>
      <c r="P24" t="s">
        <v>698</v>
      </c>
      <c r="Q24">
        <v>1</v>
      </c>
      <c r="X24">
        <v>2.35</v>
      </c>
      <c r="Y24">
        <v>0</v>
      </c>
      <c r="Z24">
        <v>143.5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27</v>
      </c>
      <c r="AG24">
        <v>2.82</v>
      </c>
      <c r="AH24">
        <v>2</v>
      </c>
      <c r="AI24">
        <v>64902089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64902088</v>
      </c>
      <c r="C25">
        <v>64878091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38</v>
      </c>
      <c r="J25" t="s">
        <v>3</v>
      </c>
      <c r="K25" t="s">
        <v>693</v>
      </c>
      <c r="L25">
        <v>608254</v>
      </c>
      <c r="N25">
        <v>1013</v>
      </c>
      <c r="O25" t="s">
        <v>694</v>
      </c>
      <c r="P25" t="s">
        <v>694</v>
      </c>
      <c r="Q25">
        <v>1</v>
      </c>
      <c r="X25">
        <v>2.35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27</v>
      </c>
      <c r="AG25">
        <v>2.82</v>
      </c>
      <c r="AH25">
        <v>2</v>
      </c>
      <c r="AI25">
        <v>64902088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64902089</v>
      </c>
      <c r="C26">
        <v>64878091</v>
      </c>
      <c r="D26">
        <v>29172875</v>
      </c>
      <c r="E26">
        <v>1</v>
      </c>
      <c r="F26">
        <v>1</v>
      </c>
      <c r="G26">
        <v>1</v>
      </c>
      <c r="H26">
        <v>2</v>
      </c>
      <c r="I26" t="s">
        <v>715</v>
      </c>
      <c r="J26" t="s">
        <v>716</v>
      </c>
      <c r="K26" t="s">
        <v>717</v>
      </c>
      <c r="L26">
        <v>1368</v>
      </c>
      <c r="N26">
        <v>1011</v>
      </c>
      <c r="O26" t="s">
        <v>698</v>
      </c>
      <c r="P26" t="s">
        <v>698</v>
      </c>
      <c r="Q26">
        <v>1</v>
      </c>
      <c r="X26">
        <v>2.35</v>
      </c>
      <c r="Y26">
        <v>0</v>
      </c>
      <c r="Z26">
        <v>143.5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27</v>
      </c>
      <c r="AG26">
        <v>2.82</v>
      </c>
      <c r="AH26">
        <v>2</v>
      </c>
      <c r="AI26">
        <v>64902089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ROW(Source!A38)</f>
        <v>38</v>
      </c>
      <c r="B27">
        <v>64878100</v>
      </c>
      <c r="C27">
        <v>64878098</v>
      </c>
      <c r="D27">
        <v>18411579</v>
      </c>
      <c r="E27">
        <v>1</v>
      </c>
      <c r="F27">
        <v>1</v>
      </c>
      <c r="G27">
        <v>1</v>
      </c>
      <c r="H27">
        <v>1</v>
      </c>
      <c r="I27" t="s">
        <v>718</v>
      </c>
      <c r="J27" t="s">
        <v>3</v>
      </c>
      <c r="K27" t="s">
        <v>719</v>
      </c>
      <c r="L27">
        <v>1369</v>
      </c>
      <c r="N27">
        <v>1013</v>
      </c>
      <c r="O27" t="s">
        <v>692</v>
      </c>
      <c r="P27" t="s">
        <v>692</v>
      </c>
      <c r="Q27">
        <v>1</v>
      </c>
      <c r="X27">
        <v>97.2</v>
      </c>
      <c r="Y27">
        <v>0</v>
      </c>
      <c r="Z27">
        <v>0</v>
      </c>
      <c r="AA27">
        <v>0</v>
      </c>
      <c r="AB27">
        <v>7.5</v>
      </c>
      <c r="AC27">
        <v>0</v>
      </c>
      <c r="AD27">
        <v>1</v>
      </c>
      <c r="AE27">
        <v>1</v>
      </c>
      <c r="AF27" t="s">
        <v>27</v>
      </c>
      <c r="AG27">
        <v>116.64</v>
      </c>
      <c r="AH27">
        <v>2</v>
      </c>
      <c r="AI27">
        <v>64878099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64878100</v>
      </c>
      <c r="C28">
        <v>64878098</v>
      </c>
      <c r="D28">
        <v>18411579</v>
      </c>
      <c r="E28">
        <v>1</v>
      </c>
      <c r="F28">
        <v>1</v>
      </c>
      <c r="G28">
        <v>1</v>
      </c>
      <c r="H28">
        <v>1</v>
      </c>
      <c r="I28" t="s">
        <v>718</v>
      </c>
      <c r="J28" t="s">
        <v>3</v>
      </c>
      <c r="K28" t="s">
        <v>719</v>
      </c>
      <c r="L28">
        <v>1369</v>
      </c>
      <c r="N28">
        <v>1013</v>
      </c>
      <c r="O28" t="s">
        <v>692</v>
      </c>
      <c r="P28" t="s">
        <v>692</v>
      </c>
      <c r="Q28">
        <v>1</v>
      </c>
      <c r="X28">
        <v>97.2</v>
      </c>
      <c r="Y28">
        <v>0</v>
      </c>
      <c r="Z28">
        <v>0</v>
      </c>
      <c r="AA28">
        <v>0</v>
      </c>
      <c r="AB28">
        <v>7.5</v>
      </c>
      <c r="AC28">
        <v>0</v>
      </c>
      <c r="AD28">
        <v>1</v>
      </c>
      <c r="AE28">
        <v>1</v>
      </c>
      <c r="AF28" t="s">
        <v>27</v>
      </c>
      <c r="AG28">
        <v>116.64</v>
      </c>
      <c r="AH28">
        <v>2</v>
      </c>
      <c r="AI28">
        <v>64878099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64878106</v>
      </c>
      <c r="C29">
        <v>64878101</v>
      </c>
      <c r="D29">
        <v>18407150</v>
      </c>
      <c r="E29">
        <v>1</v>
      </c>
      <c r="F29">
        <v>1</v>
      </c>
      <c r="G29">
        <v>1</v>
      </c>
      <c r="H29">
        <v>1</v>
      </c>
      <c r="I29" t="s">
        <v>720</v>
      </c>
      <c r="J29" t="s">
        <v>3</v>
      </c>
      <c r="K29" t="s">
        <v>721</v>
      </c>
      <c r="L29">
        <v>1369</v>
      </c>
      <c r="N29">
        <v>1013</v>
      </c>
      <c r="O29" t="s">
        <v>692</v>
      </c>
      <c r="P29" t="s">
        <v>692</v>
      </c>
      <c r="Q29">
        <v>1</v>
      </c>
      <c r="X29">
        <v>12.53</v>
      </c>
      <c r="Y29">
        <v>0</v>
      </c>
      <c r="Z29">
        <v>0</v>
      </c>
      <c r="AA29">
        <v>0</v>
      </c>
      <c r="AB29">
        <v>8.5299999999999994</v>
      </c>
      <c r="AC29">
        <v>0</v>
      </c>
      <c r="AD29">
        <v>1</v>
      </c>
      <c r="AE29">
        <v>1</v>
      </c>
      <c r="AF29" t="s">
        <v>27</v>
      </c>
      <c r="AG29">
        <v>15.035999999999998</v>
      </c>
      <c r="AH29">
        <v>2</v>
      </c>
      <c r="AI29">
        <v>64878102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64878107</v>
      </c>
      <c r="C30">
        <v>64878101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38</v>
      </c>
      <c r="J30" t="s">
        <v>3</v>
      </c>
      <c r="K30" t="s">
        <v>693</v>
      </c>
      <c r="L30">
        <v>608254</v>
      </c>
      <c r="N30">
        <v>1013</v>
      </c>
      <c r="O30" t="s">
        <v>694</v>
      </c>
      <c r="P30" t="s">
        <v>694</v>
      </c>
      <c r="Q30">
        <v>1</v>
      </c>
      <c r="X30">
        <v>3.04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27</v>
      </c>
      <c r="AG30">
        <v>3.6479999999999997</v>
      </c>
      <c r="AH30">
        <v>2</v>
      </c>
      <c r="AI30">
        <v>64878103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64878108</v>
      </c>
      <c r="C31">
        <v>64878101</v>
      </c>
      <c r="D31">
        <v>29172710</v>
      </c>
      <c r="E31">
        <v>1</v>
      </c>
      <c r="F31">
        <v>1</v>
      </c>
      <c r="G31">
        <v>1</v>
      </c>
      <c r="H31">
        <v>2</v>
      </c>
      <c r="I31" t="s">
        <v>722</v>
      </c>
      <c r="J31" t="s">
        <v>723</v>
      </c>
      <c r="K31" t="s">
        <v>724</v>
      </c>
      <c r="L31">
        <v>1368</v>
      </c>
      <c r="N31">
        <v>1011</v>
      </c>
      <c r="O31" t="s">
        <v>698</v>
      </c>
      <c r="P31" t="s">
        <v>698</v>
      </c>
      <c r="Q31">
        <v>1</v>
      </c>
      <c r="X31">
        <v>3.04</v>
      </c>
      <c r="Y31">
        <v>0</v>
      </c>
      <c r="Z31">
        <v>46.56</v>
      </c>
      <c r="AA31">
        <v>10.06</v>
      </c>
      <c r="AB31">
        <v>0</v>
      </c>
      <c r="AC31">
        <v>0</v>
      </c>
      <c r="AD31">
        <v>1</v>
      </c>
      <c r="AE31">
        <v>0</v>
      </c>
      <c r="AF31" t="s">
        <v>27</v>
      </c>
      <c r="AG31">
        <v>3.6479999999999997</v>
      </c>
      <c r="AH31">
        <v>2</v>
      </c>
      <c r="AI31">
        <v>64878104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64878109</v>
      </c>
      <c r="C32">
        <v>64878101</v>
      </c>
      <c r="D32">
        <v>29174559</v>
      </c>
      <c r="E32">
        <v>1</v>
      </c>
      <c r="F32">
        <v>1</v>
      </c>
      <c r="G32">
        <v>1</v>
      </c>
      <c r="H32">
        <v>2</v>
      </c>
      <c r="I32" t="s">
        <v>725</v>
      </c>
      <c r="J32" t="s">
        <v>726</v>
      </c>
      <c r="K32" t="s">
        <v>727</v>
      </c>
      <c r="L32">
        <v>1368</v>
      </c>
      <c r="N32">
        <v>1011</v>
      </c>
      <c r="O32" t="s">
        <v>698</v>
      </c>
      <c r="P32" t="s">
        <v>698</v>
      </c>
      <c r="Q32">
        <v>1</v>
      </c>
      <c r="X32">
        <v>12.18</v>
      </c>
      <c r="Y32">
        <v>0</v>
      </c>
      <c r="Z32">
        <v>0.55000000000000004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27</v>
      </c>
      <c r="AG32">
        <v>14.616</v>
      </c>
      <c r="AH32">
        <v>2</v>
      </c>
      <c r="AI32">
        <v>64878105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ROW(Source!A41)</f>
        <v>41</v>
      </c>
      <c r="B33">
        <v>64878106</v>
      </c>
      <c r="C33">
        <v>64878101</v>
      </c>
      <c r="D33">
        <v>18407150</v>
      </c>
      <c r="E33">
        <v>1</v>
      </c>
      <c r="F33">
        <v>1</v>
      </c>
      <c r="G33">
        <v>1</v>
      </c>
      <c r="H33">
        <v>1</v>
      </c>
      <c r="I33" t="s">
        <v>720</v>
      </c>
      <c r="J33" t="s">
        <v>3</v>
      </c>
      <c r="K33" t="s">
        <v>721</v>
      </c>
      <c r="L33">
        <v>1369</v>
      </c>
      <c r="N33">
        <v>1013</v>
      </c>
      <c r="O33" t="s">
        <v>692</v>
      </c>
      <c r="P33" t="s">
        <v>692</v>
      </c>
      <c r="Q33">
        <v>1</v>
      </c>
      <c r="X33">
        <v>12.53</v>
      </c>
      <c r="Y33">
        <v>0</v>
      </c>
      <c r="Z33">
        <v>0</v>
      </c>
      <c r="AA33">
        <v>0</v>
      </c>
      <c r="AB33">
        <v>8.5299999999999994</v>
      </c>
      <c r="AC33">
        <v>0</v>
      </c>
      <c r="AD33">
        <v>1</v>
      </c>
      <c r="AE33">
        <v>1</v>
      </c>
      <c r="AF33" t="s">
        <v>27</v>
      </c>
      <c r="AG33">
        <v>15.035999999999998</v>
      </c>
      <c r="AH33">
        <v>2</v>
      </c>
      <c r="AI33">
        <v>64878102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ROW(Source!A41)</f>
        <v>41</v>
      </c>
      <c r="B34">
        <v>64878107</v>
      </c>
      <c r="C34">
        <v>64878101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38</v>
      </c>
      <c r="J34" t="s">
        <v>3</v>
      </c>
      <c r="K34" t="s">
        <v>693</v>
      </c>
      <c r="L34">
        <v>608254</v>
      </c>
      <c r="N34">
        <v>1013</v>
      </c>
      <c r="O34" t="s">
        <v>694</v>
      </c>
      <c r="P34" t="s">
        <v>694</v>
      </c>
      <c r="Q34">
        <v>1</v>
      </c>
      <c r="X34">
        <v>3.04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27</v>
      </c>
      <c r="AG34">
        <v>3.6479999999999997</v>
      </c>
      <c r="AH34">
        <v>2</v>
      </c>
      <c r="AI34">
        <v>64878103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ROW(Source!A41)</f>
        <v>41</v>
      </c>
      <c r="B35">
        <v>64878108</v>
      </c>
      <c r="C35">
        <v>64878101</v>
      </c>
      <c r="D35">
        <v>29172710</v>
      </c>
      <c r="E35">
        <v>1</v>
      </c>
      <c r="F35">
        <v>1</v>
      </c>
      <c r="G35">
        <v>1</v>
      </c>
      <c r="H35">
        <v>2</v>
      </c>
      <c r="I35" t="s">
        <v>722</v>
      </c>
      <c r="J35" t="s">
        <v>723</v>
      </c>
      <c r="K35" t="s">
        <v>724</v>
      </c>
      <c r="L35">
        <v>1368</v>
      </c>
      <c r="N35">
        <v>1011</v>
      </c>
      <c r="O35" t="s">
        <v>698</v>
      </c>
      <c r="P35" t="s">
        <v>698</v>
      </c>
      <c r="Q35">
        <v>1</v>
      </c>
      <c r="X35">
        <v>3.04</v>
      </c>
      <c r="Y35">
        <v>0</v>
      </c>
      <c r="Z35">
        <v>46.56</v>
      </c>
      <c r="AA35">
        <v>10.06</v>
      </c>
      <c r="AB35">
        <v>0</v>
      </c>
      <c r="AC35">
        <v>0</v>
      </c>
      <c r="AD35">
        <v>1</v>
      </c>
      <c r="AE35">
        <v>0</v>
      </c>
      <c r="AF35" t="s">
        <v>27</v>
      </c>
      <c r="AG35">
        <v>3.6479999999999997</v>
      </c>
      <c r="AH35">
        <v>2</v>
      </c>
      <c r="AI35">
        <v>64878104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64878109</v>
      </c>
      <c r="C36">
        <v>64878101</v>
      </c>
      <c r="D36">
        <v>29174559</v>
      </c>
      <c r="E36">
        <v>1</v>
      </c>
      <c r="F36">
        <v>1</v>
      </c>
      <c r="G36">
        <v>1</v>
      </c>
      <c r="H36">
        <v>2</v>
      </c>
      <c r="I36" t="s">
        <v>725</v>
      </c>
      <c r="J36" t="s">
        <v>726</v>
      </c>
      <c r="K36" t="s">
        <v>727</v>
      </c>
      <c r="L36">
        <v>1368</v>
      </c>
      <c r="N36">
        <v>1011</v>
      </c>
      <c r="O36" t="s">
        <v>698</v>
      </c>
      <c r="P36" t="s">
        <v>698</v>
      </c>
      <c r="Q36">
        <v>1</v>
      </c>
      <c r="X36">
        <v>12.18</v>
      </c>
      <c r="Y36">
        <v>0</v>
      </c>
      <c r="Z36">
        <v>0.55000000000000004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27</v>
      </c>
      <c r="AG36">
        <v>14.616</v>
      </c>
      <c r="AH36">
        <v>2</v>
      </c>
      <c r="AI36">
        <v>64878105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ROW(Source!A42)</f>
        <v>42</v>
      </c>
      <c r="B37">
        <v>64878115</v>
      </c>
      <c r="C37">
        <v>64878110</v>
      </c>
      <c r="D37">
        <v>18411568</v>
      </c>
      <c r="E37">
        <v>1</v>
      </c>
      <c r="F37">
        <v>1</v>
      </c>
      <c r="G37">
        <v>1</v>
      </c>
      <c r="H37">
        <v>1</v>
      </c>
      <c r="I37" t="s">
        <v>728</v>
      </c>
      <c r="J37" t="s">
        <v>3</v>
      </c>
      <c r="K37" t="s">
        <v>729</v>
      </c>
      <c r="L37">
        <v>1369</v>
      </c>
      <c r="N37">
        <v>1013</v>
      </c>
      <c r="O37" t="s">
        <v>692</v>
      </c>
      <c r="P37" t="s">
        <v>692</v>
      </c>
      <c r="Q37">
        <v>1</v>
      </c>
      <c r="X37">
        <v>13.91</v>
      </c>
      <c r="Y37">
        <v>0</v>
      </c>
      <c r="Z37">
        <v>0</v>
      </c>
      <c r="AA37">
        <v>0</v>
      </c>
      <c r="AB37">
        <v>7.19</v>
      </c>
      <c r="AC37">
        <v>0</v>
      </c>
      <c r="AD37">
        <v>1</v>
      </c>
      <c r="AE37">
        <v>1</v>
      </c>
      <c r="AF37" t="s">
        <v>27</v>
      </c>
      <c r="AG37">
        <v>16.692</v>
      </c>
      <c r="AH37">
        <v>2</v>
      </c>
      <c r="AI37">
        <v>64878111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ROW(Source!A42)</f>
        <v>42</v>
      </c>
      <c r="B38">
        <v>64878116</v>
      </c>
      <c r="C38">
        <v>64878110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38</v>
      </c>
      <c r="J38" t="s">
        <v>3</v>
      </c>
      <c r="K38" t="s">
        <v>693</v>
      </c>
      <c r="L38">
        <v>608254</v>
      </c>
      <c r="N38">
        <v>1013</v>
      </c>
      <c r="O38" t="s">
        <v>694</v>
      </c>
      <c r="P38" t="s">
        <v>694</v>
      </c>
      <c r="Q38">
        <v>1</v>
      </c>
      <c r="X38">
        <v>13.91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27</v>
      </c>
      <c r="AG38">
        <v>16.692</v>
      </c>
      <c r="AH38">
        <v>2</v>
      </c>
      <c r="AI38">
        <v>64878112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ROW(Source!A42)</f>
        <v>42</v>
      </c>
      <c r="B39">
        <v>64878117</v>
      </c>
      <c r="C39">
        <v>64878110</v>
      </c>
      <c r="D39">
        <v>29173290</v>
      </c>
      <c r="E39">
        <v>1</v>
      </c>
      <c r="F39">
        <v>1</v>
      </c>
      <c r="G39">
        <v>1</v>
      </c>
      <c r="H39">
        <v>2</v>
      </c>
      <c r="I39" t="s">
        <v>730</v>
      </c>
      <c r="J39" t="s">
        <v>731</v>
      </c>
      <c r="K39" t="s">
        <v>732</v>
      </c>
      <c r="L39">
        <v>1368</v>
      </c>
      <c r="N39">
        <v>1011</v>
      </c>
      <c r="O39" t="s">
        <v>698</v>
      </c>
      <c r="P39" t="s">
        <v>698</v>
      </c>
      <c r="Q39">
        <v>1</v>
      </c>
      <c r="X39">
        <v>13.91</v>
      </c>
      <c r="Y39">
        <v>0</v>
      </c>
      <c r="Z39">
        <v>110</v>
      </c>
      <c r="AA39">
        <v>11.6</v>
      </c>
      <c r="AB39">
        <v>0</v>
      </c>
      <c r="AC39">
        <v>0</v>
      </c>
      <c r="AD39">
        <v>1</v>
      </c>
      <c r="AE39">
        <v>0</v>
      </c>
      <c r="AF39" t="s">
        <v>27</v>
      </c>
      <c r="AG39">
        <v>16.692</v>
      </c>
      <c r="AH39">
        <v>2</v>
      </c>
      <c r="AI39">
        <v>64878113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ROW(Source!A42)</f>
        <v>42</v>
      </c>
      <c r="B40">
        <v>64878118</v>
      </c>
      <c r="C40">
        <v>64878110</v>
      </c>
      <c r="D40">
        <v>29150040</v>
      </c>
      <c r="E40">
        <v>1</v>
      </c>
      <c r="F40">
        <v>1</v>
      </c>
      <c r="G40">
        <v>1</v>
      </c>
      <c r="H40">
        <v>3</v>
      </c>
      <c r="I40" t="s">
        <v>733</v>
      </c>
      <c r="J40" t="s">
        <v>734</v>
      </c>
      <c r="K40" t="s">
        <v>735</v>
      </c>
      <c r="L40">
        <v>1339</v>
      </c>
      <c r="N40">
        <v>1007</v>
      </c>
      <c r="O40" t="s">
        <v>95</v>
      </c>
      <c r="P40" t="s">
        <v>95</v>
      </c>
      <c r="Q40">
        <v>1</v>
      </c>
      <c r="X40">
        <v>100</v>
      </c>
      <c r="Y40">
        <v>2.44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100</v>
      </c>
      <c r="AH40">
        <v>2</v>
      </c>
      <c r="AI40">
        <v>64878114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64878115</v>
      </c>
      <c r="C41">
        <v>64878110</v>
      </c>
      <c r="D41">
        <v>18411568</v>
      </c>
      <c r="E41">
        <v>1</v>
      </c>
      <c r="F41">
        <v>1</v>
      </c>
      <c r="G41">
        <v>1</v>
      </c>
      <c r="H41">
        <v>1</v>
      </c>
      <c r="I41" t="s">
        <v>728</v>
      </c>
      <c r="J41" t="s">
        <v>3</v>
      </c>
      <c r="K41" t="s">
        <v>729</v>
      </c>
      <c r="L41">
        <v>1369</v>
      </c>
      <c r="N41">
        <v>1013</v>
      </c>
      <c r="O41" t="s">
        <v>692</v>
      </c>
      <c r="P41" t="s">
        <v>692</v>
      </c>
      <c r="Q41">
        <v>1</v>
      </c>
      <c r="X41">
        <v>13.91</v>
      </c>
      <c r="Y41">
        <v>0</v>
      </c>
      <c r="Z41">
        <v>0</v>
      </c>
      <c r="AA41">
        <v>0</v>
      </c>
      <c r="AB41">
        <v>7.19</v>
      </c>
      <c r="AC41">
        <v>0</v>
      </c>
      <c r="AD41">
        <v>1</v>
      </c>
      <c r="AE41">
        <v>1</v>
      </c>
      <c r="AF41" t="s">
        <v>27</v>
      </c>
      <c r="AG41">
        <v>16.692</v>
      </c>
      <c r="AH41">
        <v>2</v>
      </c>
      <c r="AI41">
        <v>64878111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64878116</v>
      </c>
      <c r="C42">
        <v>64878110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38</v>
      </c>
      <c r="J42" t="s">
        <v>3</v>
      </c>
      <c r="K42" t="s">
        <v>693</v>
      </c>
      <c r="L42">
        <v>608254</v>
      </c>
      <c r="N42">
        <v>1013</v>
      </c>
      <c r="O42" t="s">
        <v>694</v>
      </c>
      <c r="P42" t="s">
        <v>694</v>
      </c>
      <c r="Q42">
        <v>1</v>
      </c>
      <c r="X42">
        <v>13.91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27</v>
      </c>
      <c r="AG42">
        <v>16.692</v>
      </c>
      <c r="AH42">
        <v>2</v>
      </c>
      <c r="AI42">
        <v>64878112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ROW(Source!A43)</f>
        <v>43</v>
      </c>
      <c r="B43">
        <v>64878117</v>
      </c>
      <c r="C43">
        <v>64878110</v>
      </c>
      <c r="D43">
        <v>29173290</v>
      </c>
      <c r="E43">
        <v>1</v>
      </c>
      <c r="F43">
        <v>1</v>
      </c>
      <c r="G43">
        <v>1</v>
      </c>
      <c r="H43">
        <v>2</v>
      </c>
      <c r="I43" t="s">
        <v>730</v>
      </c>
      <c r="J43" t="s">
        <v>731</v>
      </c>
      <c r="K43" t="s">
        <v>732</v>
      </c>
      <c r="L43">
        <v>1368</v>
      </c>
      <c r="N43">
        <v>1011</v>
      </c>
      <c r="O43" t="s">
        <v>698</v>
      </c>
      <c r="P43" t="s">
        <v>698</v>
      </c>
      <c r="Q43">
        <v>1</v>
      </c>
      <c r="X43">
        <v>13.91</v>
      </c>
      <c r="Y43">
        <v>0</v>
      </c>
      <c r="Z43">
        <v>110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27</v>
      </c>
      <c r="AG43">
        <v>16.692</v>
      </c>
      <c r="AH43">
        <v>2</v>
      </c>
      <c r="AI43">
        <v>64878113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ROW(Source!A43)</f>
        <v>43</v>
      </c>
      <c r="B44">
        <v>64878118</v>
      </c>
      <c r="C44">
        <v>64878110</v>
      </c>
      <c r="D44">
        <v>29150040</v>
      </c>
      <c r="E44">
        <v>1</v>
      </c>
      <c r="F44">
        <v>1</v>
      </c>
      <c r="G44">
        <v>1</v>
      </c>
      <c r="H44">
        <v>3</v>
      </c>
      <c r="I44" t="s">
        <v>733</v>
      </c>
      <c r="J44" t="s">
        <v>734</v>
      </c>
      <c r="K44" t="s">
        <v>735</v>
      </c>
      <c r="L44">
        <v>1339</v>
      </c>
      <c r="N44">
        <v>1007</v>
      </c>
      <c r="O44" t="s">
        <v>95</v>
      </c>
      <c r="P44" t="s">
        <v>95</v>
      </c>
      <c r="Q44">
        <v>1</v>
      </c>
      <c r="X44">
        <v>100</v>
      </c>
      <c r="Y44">
        <v>2.44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100</v>
      </c>
      <c r="AH44">
        <v>2</v>
      </c>
      <c r="AI44">
        <v>64878114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64878121</v>
      </c>
      <c r="C45">
        <v>64878119</v>
      </c>
      <c r="D45">
        <v>29174925</v>
      </c>
      <c r="E45">
        <v>1</v>
      </c>
      <c r="F45">
        <v>1</v>
      </c>
      <c r="G45">
        <v>1</v>
      </c>
      <c r="H45">
        <v>2</v>
      </c>
      <c r="I45" t="s">
        <v>736</v>
      </c>
      <c r="J45" t="s">
        <v>737</v>
      </c>
      <c r="K45" t="s">
        <v>738</v>
      </c>
      <c r="L45">
        <v>1368</v>
      </c>
      <c r="N45">
        <v>1011</v>
      </c>
      <c r="O45" t="s">
        <v>698</v>
      </c>
      <c r="P45" t="s">
        <v>698</v>
      </c>
      <c r="Q45">
        <v>1</v>
      </c>
      <c r="X45">
        <v>0.14000000000000001</v>
      </c>
      <c r="Y45">
        <v>0</v>
      </c>
      <c r="Z45">
        <v>112.47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0.14000000000000001</v>
      </c>
      <c r="AH45">
        <v>2</v>
      </c>
      <c r="AI45">
        <v>64878120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ROW(Source!A45)</f>
        <v>45</v>
      </c>
      <c r="B46">
        <v>64878121</v>
      </c>
      <c r="C46">
        <v>64878119</v>
      </c>
      <c r="D46">
        <v>29174925</v>
      </c>
      <c r="E46">
        <v>1</v>
      </c>
      <c r="F46">
        <v>1</v>
      </c>
      <c r="G46">
        <v>1</v>
      </c>
      <c r="H46">
        <v>2</v>
      </c>
      <c r="I46" t="s">
        <v>736</v>
      </c>
      <c r="J46" t="s">
        <v>737</v>
      </c>
      <c r="K46" t="s">
        <v>738</v>
      </c>
      <c r="L46">
        <v>1368</v>
      </c>
      <c r="N46">
        <v>1011</v>
      </c>
      <c r="O46" t="s">
        <v>698</v>
      </c>
      <c r="P46" t="s">
        <v>698</v>
      </c>
      <c r="Q46">
        <v>1</v>
      </c>
      <c r="X46">
        <v>0.14000000000000001</v>
      </c>
      <c r="Y46">
        <v>0</v>
      </c>
      <c r="Z46">
        <v>112.47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0.14000000000000001</v>
      </c>
      <c r="AH46">
        <v>2</v>
      </c>
      <c r="AI46">
        <v>64878120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64878124</v>
      </c>
      <c r="C47">
        <v>64878122</v>
      </c>
      <c r="D47">
        <v>29174925</v>
      </c>
      <c r="E47">
        <v>1</v>
      </c>
      <c r="F47">
        <v>1</v>
      </c>
      <c r="G47">
        <v>1</v>
      </c>
      <c r="H47">
        <v>2</v>
      </c>
      <c r="I47" t="s">
        <v>736</v>
      </c>
      <c r="J47" t="s">
        <v>737</v>
      </c>
      <c r="K47" t="s">
        <v>738</v>
      </c>
      <c r="L47">
        <v>1368</v>
      </c>
      <c r="N47">
        <v>1011</v>
      </c>
      <c r="O47" t="s">
        <v>698</v>
      </c>
      <c r="P47" t="s">
        <v>698</v>
      </c>
      <c r="Q47">
        <v>1</v>
      </c>
      <c r="X47">
        <v>2.5899999999999999E-2</v>
      </c>
      <c r="Y47">
        <v>0</v>
      </c>
      <c r="Z47">
        <v>112.47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2.5899999999999999E-2</v>
      </c>
      <c r="AH47">
        <v>2</v>
      </c>
      <c r="AI47">
        <v>64878123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ROW(Source!A47)</f>
        <v>47</v>
      </c>
      <c r="B48">
        <v>64878124</v>
      </c>
      <c r="C48">
        <v>64878122</v>
      </c>
      <c r="D48">
        <v>29174925</v>
      </c>
      <c r="E48">
        <v>1</v>
      </c>
      <c r="F48">
        <v>1</v>
      </c>
      <c r="G48">
        <v>1</v>
      </c>
      <c r="H48">
        <v>2</v>
      </c>
      <c r="I48" t="s">
        <v>736</v>
      </c>
      <c r="J48" t="s">
        <v>737</v>
      </c>
      <c r="K48" t="s">
        <v>738</v>
      </c>
      <c r="L48">
        <v>1368</v>
      </c>
      <c r="N48">
        <v>1011</v>
      </c>
      <c r="O48" t="s">
        <v>698</v>
      </c>
      <c r="P48" t="s">
        <v>698</v>
      </c>
      <c r="Q48">
        <v>1</v>
      </c>
      <c r="X48">
        <v>2.5899999999999999E-2</v>
      </c>
      <c r="Y48">
        <v>0</v>
      </c>
      <c r="Z48">
        <v>112.47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2.5899999999999999E-2</v>
      </c>
      <c r="AH48">
        <v>2</v>
      </c>
      <c r="AI48">
        <v>64878123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ROW(Source!A48)</f>
        <v>48</v>
      </c>
      <c r="B49">
        <v>64878134</v>
      </c>
      <c r="C49">
        <v>64878125</v>
      </c>
      <c r="D49">
        <v>18406804</v>
      </c>
      <c r="E49">
        <v>1</v>
      </c>
      <c r="F49">
        <v>1</v>
      </c>
      <c r="G49">
        <v>1</v>
      </c>
      <c r="H49">
        <v>1</v>
      </c>
      <c r="I49" t="s">
        <v>690</v>
      </c>
      <c r="J49" t="s">
        <v>3</v>
      </c>
      <c r="K49" t="s">
        <v>691</v>
      </c>
      <c r="L49">
        <v>1369</v>
      </c>
      <c r="N49">
        <v>1013</v>
      </c>
      <c r="O49" t="s">
        <v>692</v>
      </c>
      <c r="P49" t="s">
        <v>692</v>
      </c>
      <c r="Q49">
        <v>1</v>
      </c>
      <c r="X49">
        <v>180</v>
      </c>
      <c r="Y49">
        <v>0</v>
      </c>
      <c r="Z49">
        <v>0</v>
      </c>
      <c r="AA49">
        <v>0</v>
      </c>
      <c r="AB49">
        <v>7.8</v>
      </c>
      <c r="AC49">
        <v>0</v>
      </c>
      <c r="AD49">
        <v>1</v>
      </c>
      <c r="AE49">
        <v>1</v>
      </c>
      <c r="AF49" t="s">
        <v>27</v>
      </c>
      <c r="AG49">
        <v>216</v>
      </c>
      <c r="AH49">
        <v>2</v>
      </c>
      <c r="AI49">
        <v>64878126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ROW(Source!A48)</f>
        <v>48</v>
      </c>
      <c r="B50">
        <v>64878135</v>
      </c>
      <c r="C50">
        <v>64878125</v>
      </c>
      <c r="D50">
        <v>121548</v>
      </c>
      <c r="E50">
        <v>1</v>
      </c>
      <c r="F50">
        <v>1</v>
      </c>
      <c r="G50">
        <v>1</v>
      </c>
      <c r="H50">
        <v>1</v>
      </c>
      <c r="I50" t="s">
        <v>38</v>
      </c>
      <c r="J50" t="s">
        <v>3</v>
      </c>
      <c r="K50" t="s">
        <v>693</v>
      </c>
      <c r="L50">
        <v>608254</v>
      </c>
      <c r="N50">
        <v>1013</v>
      </c>
      <c r="O50" t="s">
        <v>694</v>
      </c>
      <c r="P50" t="s">
        <v>694</v>
      </c>
      <c r="Q50">
        <v>1</v>
      </c>
      <c r="X50">
        <v>18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27</v>
      </c>
      <c r="AG50">
        <v>21.599999999999998</v>
      </c>
      <c r="AH50">
        <v>2</v>
      </c>
      <c r="AI50">
        <v>64878127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ROW(Source!A48)</f>
        <v>48</v>
      </c>
      <c r="B51">
        <v>64878136</v>
      </c>
      <c r="C51">
        <v>64878125</v>
      </c>
      <c r="D51">
        <v>29172268</v>
      </c>
      <c r="E51">
        <v>1</v>
      </c>
      <c r="F51">
        <v>1</v>
      </c>
      <c r="G51">
        <v>1</v>
      </c>
      <c r="H51">
        <v>2</v>
      </c>
      <c r="I51" t="s">
        <v>739</v>
      </c>
      <c r="J51" t="s">
        <v>740</v>
      </c>
      <c r="K51" t="s">
        <v>741</v>
      </c>
      <c r="L51">
        <v>1368</v>
      </c>
      <c r="N51">
        <v>1011</v>
      </c>
      <c r="O51" t="s">
        <v>698</v>
      </c>
      <c r="P51" t="s">
        <v>698</v>
      </c>
      <c r="Q51">
        <v>1</v>
      </c>
      <c r="X51">
        <v>18</v>
      </c>
      <c r="Y51">
        <v>0</v>
      </c>
      <c r="Z51">
        <v>86.4</v>
      </c>
      <c r="AA51">
        <v>13.5</v>
      </c>
      <c r="AB51">
        <v>0</v>
      </c>
      <c r="AC51">
        <v>0</v>
      </c>
      <c r="AD51">
        <v>1</v>
      </c>
      <c r="AE51">
        <v>0</v>
      </c>
      <c r="AF51" t="s">
        <v>27</v>
      </c>
      <c r="AG51">
        <v>21.599999999999998</v>
      </c>
      <c r="AH51">
        <v>2</v>
      </c>
      <c r="AI51">
        <v>64878128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ROW(Source!A48)</f>
        <v>48</v>
      </c>
      <c r="B52">
        <v>64878137</v>
      </c>
      <c r="C52">
        <v>64878125</v>
      </c>
      <c r="D52">
        <v>29173152</v>
      </c>
      <c r="E52">
        <v>1</v>
      </c>
      <c r="F52">
        <v>1</v>
      </c>
      <c r="G52">
        <v>1</v>
      </c>
      <c r="H52">
        <v>2</v>
      </c>
      <c r="I52" t="s">
        <v>742</v>
      </c>
      <c r="J52" t="s">
        <v>743</v>
      </c>
      <c r="K52" t="s">
        <v>744</v>
      </c>
      <c r="L52">
        <v>1368</v>
      </c>
      <c r="N52">
        <v>1011</v>
      </c>
      <c r="O52" t="s">
        <v>698</v>
      </c>
      <c r="P52" t="s">
        <v>698</v>
      </c>
      <c r="Q52">
        <v>1</v>
      </c>
      <c r="X52">
        <v>48</v>
      </c>
      <c r="Y52">
        <v>0</v>
      </c>
      <c r="Z52">
        <v>0.5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27</v>
      </c>
      <c r="AG52">
        <v>57.599999999999994</v>
      </c>
      <c r="AH52">
        <v>2</v>
      </c>
      <c r="AI52">
        <v>64878129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ROW(Source!A48)</f>
        <v>48</v>
      </c>
      <c r="B53">
        <v>64878138</v>
      </c>
      <c r="C53">
        <v>64878125</v>
      </c>
      <c r="D53">
        <v>29174913</v>
      </c>
      <c r="E53">
        <v>1</v>
      </c>
      <c r="F53">
        <v>1</v>
      </c>
      <c r="G53">
        <v>1</v>
      </c>
      <c r="H53">
        <v>2</v>
      </c>
      <c r="I53" t="s">
        <v>745</v>
      </c>
      <c r="J53" t="s">
        <v>746</v>
      </c>
      <c r="K53" t="s">
        <v>747</v>
      </c>
      <c r="L53">
        <v>1368</v>
      </c>
      <c r="N53">
        <v>1011</v>
      </c>
      <c r="O53" t="s">
        <v>698</v>
      </c>
      <c r="P53" t="s">
        <v>698</v>
      </c>
      <c r="Q53">
        <v>1</v>
      </c>
      <c r="X53">
        <v>0.13</v>
      </c>
      <c r="Y53">
        <v>0</v>
      </c>
      <c r="Z53">
        <v>87.17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27</v>
      </c>
      <c r="AG53">
        <v>0.156</v>
      </c>
      <c r="AH53">
        <v>2</v>
      </c>
      <c r="AI53">
        <v>64878130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ROW(Source!A48)</f>
        <v>48</v>
      </c>
      <c r="B54">
        <v>64878139</v>
      </c>
      <c r="C54">
        <v>64878125</v>
      </c>
      <c r="D54">
        <v>29108248</v>
      </c>
      <c r="E54">
        <v>1</v>
      </c>
      <c r="F54">
        <v>1</v>
      </c>
      <c r="G54">
        <v>1</v>
      </c>
      <c r="H54">
        <v>3</v>
      </c>
      <c r="I54" t="s">
        <v>748</v>
      </c>
      <c r="J54" t="s">
        <v>749</v>
      </c>
      <c r="K54" t="s">
        <v>750</v>
      </c>
      <c r="L54">
        <v>1327</v>
      </c>
      <c r="N54">
        <v>1005</v>
      </c>
      <c r="O54" t="s">
        <v>751</v>
      </c>
      <c r="P54" t="s">
        <v>751</v>
      </c>
      <c r="Q54">
        <v>1</v>
      </c>
      <c r="X54">
        <v>250</v>
      </c>
      <c r="Y54">
        <v>10.199999999999999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250</v>
      </c>
      <c r="AH54">
        <v>2</v>
      </c>
      <c r="AI54">
        <v>64878131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ROW(Source!A48)</f>
        <v>48</v>
      </c>
      <c r="B55">
        <v>64878140</v>
      </c>
      <c r="C55">
        <v>64878125</v>
      </c>
      <c r="D55">
        <v>29145038</v>
      </c>
      <c r="E55">
        <v>1</v>
      </c>
      <c r="F55">
        <v>1</v>
      </c>
      <c r="G55">
        <v>1</v>
      </c>
      <c r="H55">
        <v>3</v>
      </c>
      <c r="I55" t="s">
        <v>93</v>
      </c>
      <c r="J55" t="s">
        <v>96</v>
      </c>
      <c r="K55" t="s">
        <v>94</v>
      </c>
      <c r="L55">
        <v>1339</v>
      </c>
      <c r="N55">
        <v>1007</v>
      </c>
      <c r="O55" t="s">
        <v>95</v>
      </c>
      <c r="P55" t="s">
        <v>95</v>
      </c>
      <c r="Q55">
        <v>1</v>
      </c>
      <c r="X55">
        <v>102</v>
      </c>
      <c r="Y55">
        <v>520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102</v>
      </c>
      <c r="AH55">
        <v>2</v>
      </c>
      <c r="AI55">
        <v>64878132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ROW(Source!A48)</f>
        <v>48</v>
      </c>
      <c r="B56">
        <v>64878141</v>
      </c>
      <c r="C56">
        <v>64878125</v>
      </c>
      <c r="D56">
        <v>29150040</v>
      </c>
      <c r="E56">
        <v>1</v>
      </c>
      <c r="F56">
        <v>1</v>
      </c>
      <c r="G56">
        <v>1</v>
      </c>
      <c r="H56">
        <v>3</v>
      </c>
      <c r="I56" t="s">
        <v>733</v>
      </c>
      <c r="J56" t="s">
        <v>734</v>
      </c>
      <c r="K56" t="s">
        <v>735</v>
      </c>
      <c r="L56">
        <v>1339</v>
      </c>
      <c r="N56">
        <v>1007</v>
      </c>
      <c r="O56" t="s">
        <v>95</v>
      </c>
      <c r="P56" t="s">
        <v>95</v>
      </c>
      <c r="Q56">
        <v>1</v>
      </c>
      <c r="X56">
        <v>0.2</v>
      </c>
      <c r="Y56">
        <v>2.44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0.2</v>
      </c>
      <c r="AH56">
        <v>2</v>
      </c>
      <c r="AI56">
        <v>64878133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ROW(Source!A49)</f>
        <v>49</v>
      </c>
      <c r="B57">
        <v>64878134</v>
      </c>
      <c r="C57">
        <v>64878125</v>
      </c>
      <c r="D57">
        <v>18406804</v>
      </c>
      <c r="E57">
        <v>1</v>
      </c>
      <c r="F57">
        <v>1</v>
      </c>
      <c r="G57">
        <v>1</v>
      </c>
      <c r="H57">
        <v>1</v>
      </c>
      <c r="I57" t="s">
        <v>690</v>
      </c>
      <c r="J57" t="s">
        <v>3</v>
      </c>
      <c r="K57" t="s">
        <v>691</v>
      </c>
      <c r="L57">
        <v>1369</v>
      </c>
      <c r="N57">
        <v>1013</v>
      </c>
      <c r="O57" t="s">
        <v>692</v>
      </c>
      <c r="P57" t="s">
        <v>692</v>
      </c>
      <c r="Q57">
        <v>1</v>
      </c>
      <c r="X57">
        <v>180</v>
      </c>
      <c r="Y57">
        <v>0</v>
      </c>
      <c r="Z57">
        <v>0</v>
      </c>
      <c r="AA57">
        <v>0</v>
      </c>
      <c r="AB57">
        <v>7.8</v>
      </c>
      <c r="AC57">
        <v>0</v>
      </c>
      <c r="AD57">
        <v>1</v>
      </c>
      <c r="AE57">
        <v>1</v>
      </c>
      <c r="AF57" t="s">
        <v>27</v>
      </c>
      <c r="AG57">
        <v>216</v>
      </c>
      <c r="AH57">
        <v>2</v>
      </c>
      <c r="AI57">
        <v>64878126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ROW(Source!A49)</f>
        <v>49</v>
      </c>
      <c r="B58">
        <v>64878135</v>
      </c>
      <c r="C58">
        <v>64878125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38</v>
      </c>
      <c r="J58" t="s">
        <v>3</v>
      </c>
      <c r="K58" t="s">
        <v>693</v>
      </c>
      <c r="L58">
        <v>608254</v>
      </c>
      <c r="N58">
        <v>1013</v>
      </c>
      <c r="O58" t="s">
        <v>694</v>
      </c>
      <c r="P58" t="s">
        <v>694</v>
      </c>
      <c r="Q58">
        <v>1</v>
      </c>
      <c r="X58">
        <v>18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27</v>
      </c>
      <c r="AG58">
        <v>21.599999999999998</v>
      </c>
      <c r="AH58">
        <v>2</v>
      </c>
      <c r="AI58">
        <v>64878127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ROW(Source!A49)</f>
        <v>49</v>
      </c>
      <c r="B59">
        <v>64878136</v>
      </c>
      <c r="C59">
        <v>64878125</v>
      </c>
      <c r="D59">
        <v>29172268</v>
      </c>
      <c r="E59">
        <v>1</v>
      </c>
      <c r="F59">
        <v>1</v>
      </c>
      <c r="G59">
        <v>1</v>
      </c>
      <c r="H59">
        <v>2</v>
      </c>
      <c r="I59" t="s">
        <v>739</v>
      </c>
      <c r="J59" t="s">
        <v>740</v>
      </c>
      <c r="K59" t="s">
        <v>741</v>
      </c>
      <c r="L59">
        <v>1368</v>
      </c>
      <c r="N59">
        <v>1011</v>
      </c>
      <c r="O59" t="s">
        <v>698</v>
      </c>
      <c r="P59" t="s">
        <v>698</v>
      </c>
      <c r="Q59">
        <v>1</v>
      </c>
      <c r="X59">
        <v>18</v>
      </c>
      <c r="Y59">
        <v>0</v>
      </c>
      <c r="Z59">
        <v>86.4</v>
      </c>
      <c r="AA59">
        <v>13.5</v>
      </c>
      <c r="AB59">
        <v>0</v>
      </c>
      <c r="AC59">
        <v>0</v>
      </c>
      <c r="AD59">
        <v>1</v>
      </c>
      <c r="AE59">
        <v>0</v>
      </c>
      <c r="AF59" t="s">
        <v>27</v>
      </c>
      <c r="AG59">
        <v>21.599999999999998</v>
      </c>
      <c r="AH59">
        <v>2</v>
      </c>
      <c r="AI59">
        <v>64878128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ROW(Source!A49)</f>
        <v>49</v>
      </c>
      <c r="B60">
        <v>64878137</v>
      </c>
      <c r="C60">
        <v>64878125</v>
      </c>
      <c r="D60">
        <v>29173152</v>
      </c>
      <c r="E60">
        <v>1</v>
      </c>
      <c r="F60">
        <v>1</v>
      </c>
      <c r="G60">
        <v>1</v>
      </c>
      <c r="H60">
        <v>2</v>
      </c>
      <c r="I60" t="s">
        <v>742</v>
      </c>
      <c r="J60" t="s">
        <v>743</v>
      </c>
      <c r="K60" t="s">
        <v>744</v>
      </c>
      <c r="L60">
        <v>1368</v>
      </c>
      <c r="N60">
        <v>1011</v>
      </c>
      <c r="O60" t="s">
        <v>698</v>
      </c>
      <c r="P60" t="s">
        <v>698</v>
      </c>
      <c r="Q60">
        <v>1</v>
      </c>
      <c r="X60">
        <v>48</v>
      </c>
      <c r="Y60">
        <v>0</v>
      </c>
      <c r="Z60">
        <v>0.5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27</v>
      </c>
      <c r="AG60">
        <v>57.599999999999994</v>
      </c>
      <c r="AH60">
        <v>2</v>
      </c>
      <c r="AI60">
        <v>64878129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ROW(Source!A49)</f>
        <v>49</v>
      </c>
      <c r="B61">
        <v>64878138</v>
      </c>
      <c r="C61">
        <v>64878125</v>
      </c>
      <c r="D61">
        <v>29174913</v>
      </c>
      <c r="E61">
        <v>1</v>
      </c>
      <c r="F61">
        <v>1</v>
      </c>
      <c r="G61">
        <v>1</v>
      </c>
      <c r="H61">
        <v>2</v>
      </c>
      <c r="I61" t="s">
        <v>745</v>
      </c>
      <c r="J61" t="s">
        <v>746</v>
      </c>
      <c r="K61" t="s">
        <v>747</v>
      </c>
      <c r="L61">
        <v>1368</v>
      </c>
      <c r="N61">
        <v>1011</v>
      </c>
      <c r="O61" t="s">
        <v>698</v>
      </c>
      <c r="P61" t="s">
        <v>698</v>
      </c>
      <c r="Q61">
        <v>1</v>
      </c>
      <c r="X61">
        <v>0.13</v>
      </c>
      <c r="Y61">
        <v>0</v>
      </c>
      <c r="Z61">
        <v>87.17</v>
      </c>
      <c r="AA61">
        <v>11.6</v>
      </c>
      <c r="AB61">
        <v>0</v>
      </c>
      <c r="AC61">
        <v>0</v>
      </c>
      <c r="AD61">
        <v>1</v>
      </c>
      <c r="AE61">
        <v>0</v>
      </c>
      <c r="AF61" t="s">
        <v>27</v>
      </c>
      <c r="AG61">
        <v>0.156</v>
      </c>
      <c r="AH61">
        <v>2</v>
      </c>
      <c r="AI61">
        <v>64878130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ROW(Source!A49)</f>
        <v>49</v>
      </c>
      <c r="B62">
        <v>64878139</v>
      </c>
      <c r="C62">
        <v>64878125</v>
      </c>
      <c r="D62">
        <v>29108248</v>
      </c>
      <c r="E62">
        <v>1</v>
      </c>
      <c r="F62">
        <v>1</v>
      </c>
      <c r="G62">
        <v>1</v>
      </c>
      <c r="H62">
        <v>3</v>
      </c>
      <c r="I62" t="s">
        <v>748</v>
      </c>
      <c r="J62" t="s">
        <v>749</v>
      </c>
      <c r="K62" t="s">
        <v>750</v>
      </c>
      <c r="L62">
        <v>1327</v>
      </c>
      <c r="N62">
        <v>1005</v>
      </c>
      <c r="O62" t="s">
        <v>751</v>
      </c>
      <c r="P62" t="s">
        <v>751</v>
      </c>
      <c r="Q62">
        <v>1</v>
      </c>
      <c r="X62">
        <v>250</v>
      </c>
      <c r="Y62">
        <v>10.199999999999999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250</v>
      </c>
      <c r="AH62">
        <v>2</v>
      </c>
      <c r="AI62">
        <v>64878131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ROW(Source!A49)</f>
        <v>49</v>
      </c>
      <c r="B63">
        <v>64878140</v>
      </c>
      <c r="C63">
        <v>64878125</v>
      </c>
      <c r="D63">
        <v>29145038</v>
      </c>
      <c r="E63">
        <v>1</v>
      </c>
      <c r="F63">
        <v>1</v>
      </c>
      <c r="G63">
        <v>1</v>
      </c>
      <c r="H63">
        <v>3</v>
      </c>
      <c r="I63" t="s">
        <v>93</v>
      </c>
      <c r="J63" t="s">
        <v>96</v>
      </c>
      <c r="K63" t="s">
        <v>94</v>
      </c>
      <c r="L63">
        <v>1339</v>
      </c>
      <c r="N63">
        <v>1007</v>
      </c>
      <c r="O63" t="s">
        <v>95</v>
      </c>
      <c r="P63" t="s">
        <v>95</v>
      </c>
      <c r="Q63">
        <v>1</v>
      </c>
      <c r="X63">
        <v>102</v>
      </c>
      <c r="Y63">
        <v>520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102</v>
      </c>
      <c r="AH63">
        <v>2</v>
      </c>
      <c r="AI63">
        <v>64878132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ROW(Source!A49)</f>
        <v>49</v>
      </c>
      <c r="B64">
        <v>64878141</v>
      </c>
      <c r="C64">
        <v>64878125</v>
      </c>
      <c r="D64">
        <v>29150040</v>
      </c>
      <c r="E64">
        <v>1</v>
      </c>
      <c r="F64">
        <v>1</v>
      </c>
      <c r="G64">
        <v>1</v>
      </c>
      <c r="H64">
        <v>3</v>
      </c>
      <c r="I64" t="s">
        <v>733</v>
      </c>
      <c r="J64" t="s">
        <v>734</v>
      </c>
      <c r="K64" t="s">
        <v>735</v>
      </c>
      <c r="L64">
        <v>1339</v>
      </c>
      <c r="N64">
        <v>1007</v>
      </c>
      <c r="O64" t="s">
        <v>95</v>
      </c>
      <c r="P64" t="s">
        <v>95</v>
      </c>
      <c r="Q64">
        <v>1</v>
      </c>
      <c r="X64">
        <v>0.2</v>
      </c>
      <c r="Y64">
        <v>2.44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0.2</v>
      </c>
      <c r="AH64">
        <v>2</v>
      </c>
      <c r="AI64">
        <v>64878133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ROW(Source!A54)</f>
        <v>54</v>
      </c>
      <c r="B65">
        <v>64878153</v>
      </c>
      <c r="C65">
        <v>64878144</v>
      </c>
      <c r="D65">
        <v>18413230</v>
      </c>
      <c r="E65">
        <v>1</v>
      </c>
      <c r="F65">
        <v>1</v>
      </c>
      <c r="G65">
        <v>1</v>
      </c>
      <c r="H65">
        <v>1</v>
      </c>
      <c r="I65" t="s">
        <v>752</v>
      </c>
      <c r="J65" t="s">
        <v>3</v>
      </c>
      <c r="K65" t="s">
        <v>753</v>
      </c>
      <c r="L65">
        <v>1369</v>
      </c>
      <c r="N65">
        <v>1013</v>
      </c>
      <c r="O65" t="s">
        <v>692</v>
      </c>
      <c r="P65" t="s">
        <v>692</v>
      </c>
      <c r="Q65">
        <v>1</v>
      </c>
      <c r="X65">
        <v>10.08</v>
      </c>
      <c r="Y65">
        <v>0</v>
      </c>
      <c r="Z65">
        <v>0</v>
      </c>
      <c r="AA65">
        <v>0</v>
      </c>
      <c r="AB65">
        <v>9.18</v>
      </c>
      <c r="AC65">
        <v>0</v>
      </c>
      <c r="AD65">
        <v>1</v>
      </c>
      <c r="AE65">
        <v>1</v>
      </c>
      <c r="AF65" t="s">
        <v>27</v>
      </c>
      <c r="AG65">
        <v>12.096</v>
      </c>
      <c r="AH65">
        <v>2</v>
      </c>
      <c r="AI65">
        <v>64878145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ROW(Source!A54)</f>
        <v>54</v>
      </c>
      <c r="B66">
        <v>64878154</v>
      </c>
      <c r="C66">
        <v>64878144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38</v>
      </c>
      <c r="J66" t="s">
        <v>3</v>
      </c>
      <c r="K66" t="s">
        <v>693</v>
      </c>
      <c r="L66">
        <v>608254</v>
      </c>
      <c r="N66">
        <v>1013</v>
      </c>
      <c r="O66" t="s">
        <v>694</v>
      </c>
      <c r="P66" t="s">
        <v>694</v>
      </c>
      <c r="Q66">
        <v>1</v>
      </c>
      <c r="X66">
        <v>0.73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27</v>
      </c>
      <c r="AG66">
        <v>0.876</v>
      </c>
      <c r="AH66">
        <v>2</v>
      </c>
      <c r="AI66">
        <v>64878146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ROW(Source!A54)</f>
        <v>54</v>
      </c>
      <c r="B67">
        <v>64878155</v>
      </c>
      <c r="C67">
        <v>64878144</v>
      </c>
      <c r="D67">
        <v>29172379</v>
      </c>
      <c r="E67">
        <v>1</v>
      </c>
      <c r="F67">
        <v>1</v>
      </c>
      <c r="G67">
        <v>1</v>
      </c>
      <c r="H67">
        <v>2</v>
      </c>
      <c r="I67" t="s">
        <v>754</v>
      </c>
      <c r="J67" t="s">
        <v>755</v>
      </c>
      <c r="K67" t="s">
        <v>756</v>
      </c>
      <c r="L67">
        <v>1368</v>
      </c>
      <c r="N67">
        <v>1011</v>
      </c>
      <c r="O67" t="s">
        <v>698</v>
      </c>
      <c r="P67" t="s">
        <v>698</v>
      </c>
      <c r="Q67">
        <v>1</v>
      </c>
      <c r="X67">
        <v>0.73</v>
      </c>
      <c r="Y67">
        <v>0</v>
      </c>
      <c r="Z67">
        <v>112</v>
      </c>
      <c r="AA67">
        <v>13.5</v>
      </c>
      <c r="AB67">
        <v>0</v>
      </c>
      <c r="AC67">
        <v>0</v>
      </c>
      <c r="AD67">
        <v>1</v>
      </c>
      <c r="AE67">
        <v>0</v>
      </c>
      <c r="AF67" t="s">
        <v>27</v>
      </c>
      <c r="AG67">
        <v>0.876</v>
      </c>
      <c r="AH67">
        <v>2</v>
      </c>
      <c r="AI67">
        <v>64878147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ROW(Source!A54)</f>
        <v>54</v>
      </c>
      <c r="B68">
        <v>64878156</v>
      </c>
      <c r="C68">
        <v>64878144</v>
      </c>
      <c r="D68">
        <v>29110398</v>
      </c>
      <c r="E68">
        <v>1</v>
      </c>
      <c r="F68">
        <v>1</v>
      </c>
      <c r="G68">
        <v>1</v>
      </c>
      <c r="H68">
        <v>3</v>
      </c>
      <c r="I68" t="s">
        <v>757</v>
      </c>
      <c r="J68" t="s">
        <v>758</v>
      </c>
      <c r="K68" t="s">
        <v>759</v>
      </c>
      <c r="L68">
        <v>1348</v>
      </c>
      <c r="N68">
        <v>1009</v>
      </c>
      <c r="O68" t="s">
        <v>155</v>
      </c>
      <c r="P68" t="s">
        <v>155</v>
      </c>
      <c r="Q68">
        <v>1000</v>
      </c>
      <c r="X68">
        <v>5.9999999999999995E-4</v>
      </c>
      <c r="Y68">
        <v>15118.99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5.9999999999999995E-4</v>
      </c>
      <c r="AH68">
        <v>2</v>
      </c>
      <c r="AI68">
        <v>64878148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ROW(Source!A54)</f>
        <v>54</v>
      </c>
      <c r="B69">
        <v>64878157</v>
      </c>
      <c r="C69">
        <v>64878144</v>
      </c>
      <c r="D69">
        <v>29107847</v>
      </c>
      <c r="E69">
        <v>1</v>
      </c>
      <c r="F69">
        <v>1</v>
      </c>
      <c r="G69">
        <v>1</v>
      </c>
      <c r="H69">
        <v>3</v>
      </c>
      <c r="I69" t="s">
        <v>760</v>
      </c>
      <c r="J69" t="s">
        <v>761</v>
      </c>
      <c r="K69" t="s">
        <v>762</v>
      </c>
      <c r="L69">
        <v>1346</v>
      </c>
      <c r="N69">
        <v>1009</v>
      </c>
      <c r="O69" t="s">
        <v>258</v>
      </c>
      <c r="P69" t="s">
        <v>258</v>
      </c>
      <c r="Q69">
        <v>1</v>
      </c>
      <c r="X69">
        <v>0.5</v>
      </c>
      <c r="Y69">
        <v>9.61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0.5</v>
      </c>
      <c r="AH69">
        <v>2</v>
      </c>
      <c r="AI69">
        <v>64878149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ROW(Source!A54)</f>
        <v>54</v>
      </c>
      <c r="B70">
        <v>64878158</v>
      </c>
      <c r="C70">
        <v>64878144</v>
      </c>
      <c r="D70">
        <v>29121365</v>
      </c>
      <c r="E70">
        <v>1</v>
      </c>
      <c r="F70">
        <v>1</v>
      </c>
      <c r="G70">
        <v>1</v>
      </c>
      <c r="H70">
        <v>3</v>
      </c>
      <c r="I70" t="s">
        <v>763</v>
      </c>
      <c r="J70" t="s">
        <v>764</v>
      </c>
      <c r="K70" t="s">
        <v>765</v>
      </c>
      <c r="L70">
        <v>1354</v>
      </c>
      <c r="N70">
        <v>1010</v>
      </c>
      <c r="O70" t="s">
        <v>134</v>
      </c>
      <c r="P70" t="s">
        <v>134</v>
      </c>
      <c r="Q70">
        <v>1</v>
      </c>
      <c r="X70">
        <v>4</v>
      </c>
      <c r="Y70">
        <v>50.96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4</v>
      </c>
      <c r="AH70">
        <v>2</v>
      </c>
      <c r="AI70">
        <v>64878150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ROW(Source!A54)</f>
        <v>54</v>
      </c>
      <c r="B71">
        <v>64878159</v>
      </c>
      <c r="C71">
        <v>64878144</v>
      </c>
      <c r="D71">
        <v>29121399</v>
      </c>
      <c r="E71">
        <v>1</v>
      </c>
      <c r="F71">
        <v>1</v>
      </c>
      <c r="G71">
        <v>1</v>
      </c>
      <c r="H71">
        <v>3</v>
      </c>
      <c r="I71" t="s">
        <v>766</v>
      </c>
      <c r="J71" t="s">
        <v>767</v>
      </c>
      <c r="K71" t="s">
        <v>768</v>
      </c>
      <c r="L71">
        <v>1354</v>
      </c>
      <c r="N71">
        <v>1010</v>
      </c>
      <c r="O71" t="s">
        <v>134</v>
      </c>
      <c r="P71" t="s">
        <v>134</v>
      </c>
      <c r="Q71">
        <v>1</v>
      </c>
      <c r="X71">
        <v>1</v>
      </c>
      <c r="Y71">
        <v>623.16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</v>
      </c>
      <c r="AH71">
        <v>2</v>
      </c>
      <c r="AI71">
        <v>64878151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ROW(Source!A54)</f>
        <v>54</v>
      </c>
      <c r="B72">
        <v>64878160</v>
      </c>
      <c r="C72">
        <v>64878144</v>
      </c>
      <c r="D72">
        <v>29145155</v>
      </c>
      <c r="E72">
        <v>1</v>
      </c>
      <c r="F72">
        <v>1</v>
      </c>
      <c r="G72">
        <v>1</v>
      </c>
      <c r="H72">
        <v>3</v>
      </c>
      <c r="I72" t="s">
        <v>769</v>
      </c>
      <c r="J72" t="s">
        <v>770</v>
      </c>
      <c r="K72" t="s">
        <v>771</v>
      </c>
      <c r="L72">
        <v>1339</v>
      </c>
      <c r="N72">
        <v>1007</v>
      </c>
      <c r="O72" t="s">
        <v>95</v>
      </c>
      <c r="P72" t="s">
        <v>95</v>
      </c>
      <c r="Q72">
        <v>1</v>
      </c>
      <c r="X72">
        <v>4.5999999999999999E-2</v>
      </c>
      <c r="Y72">
        <v>485.9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4.5999999999999999E-2</v>
      </c>
      <c r="AH72">
        <v>2</v>
      </c>
      <c r="AI72">
        <v>64878152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ROW(Source!A54)</f>
        <v>54</v>
      </c>
      <c r="B73">
        <v>64878161</v>
      </c>
      <c r="C73">
        <v>64878144</v>
      </c>
      <c r="D73">
        <v>29147724</v>
      </c>
      <c r="E73">
        <v>1</v>
      </c>
      <c r="F73">
        <v>1</v>
      </c>
      <c r="G73">
        <v>1</v>
      </c>
      <c r="H73">
        <v>3</v>
      </c>
      <c r="I73" t="s">
        <v>1025</v>
      </c>
      <c r="J73" t="s">
        <v>1026</v>
      </c>
      <c r="K73" t="s">
        <v>1027</v>
      </c>
      <c r="L73">
        <v>1339</v>
      </c>
      <c r="N73">
        <v>1007</v>
      </c>
      <c r="O73" t="s">
        <v>95</v>
      </c>
      <c r="P73" t="s">
        <v>95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ROW(Source!A55)</f>
        <v>55</v>
      </c>
      <c r="B74">
        <v>64878153</v>
      </c>
      <c r="C74">
        <v>64878144</v>
      </c>
      <c r="D74">
        <v>18413230</v>
      </c>
      <c r="E74">
        <v>1</v>
      </c>
      <c r="F74">
        <v>1</v>
      </c>
      <c r="G74">
        <v>1</v>
      </c>
      <c r="H74">
        <v>1</v>
      </c>
      <c r="I74" t="s">
        <v>752</v>
      </c>
      <c r="J74" t="s">
        <v>3</v>
      </c>
      <c r="K74" t="s">
        <v>753</v>
      </c>
      <c r="L74">
        <v>1369</v>
      </c>
      <c r="N74">
        <v>1013</v>
      </c>
      <c r="O74" t="s">
        <v>692</v>
      </c>
      <c r="P74" t="s">
        <v>692</v>
      </c>
      <c r="Q74">
        <v>1</v>
      </c>
      <c r="X74">
        <v>10.08</v>
      </c>
      <c r="Y74">
        <v>0</v>
      </c>
      <c r="Z74">
        <v>0</v>
      </c>
      <c r="AA74">
        <v>0</v>
      </c>
      <c r="AB74">
        <v>9.18</v>
      </c>
      <c r="AC74">
        <v>0</v>
      </c>
      <c r="AD74">
        <v>1</v>
      </c>
      <c r="AE74">
        <v>1</v>
      </c>
      <c r="AF74" t="s">
        <v>27</v>
      </c>
      <c r="AG74">
        <v>12.096</v>
      </c>
      <c r="AH74">
        <v>2</v>
      </c>
      <c r="AI74">
        <v>64878145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ROW(Source!A55)</f>
        <v>55</v>
      </c>
      <c r="B75">
        <v>64878154</v>
      </c>
      <c r="C75">
        <v>64878144</v>
      </c>
      <c r="D75">
        <v>121548</v>
      </c>
      <c r="E75">
        <v>1</v>
      </c>
      <c r="F75">
        <v>1</v>
      </c>
      <c r="G75">
        <v>1</v>
      </c>
      <c r="H75">
        <v>1</v>
      </c>
      <c r="I75" t="s">
        <v>38</v>
      </c>
      <c r="J75" t="s">
        <v>3</v>
      </c>
      <c r="K75" t="s">
        <v>693</v>
      </c>
      <c r="L75">
        <v>608254</v>
      </c>
      <c r="N75">
        <v>1013</v>
      </c>
      <c r="O75" t="s">
        <v>694</v>
      </c>
      <c r="P75" t="s">
        <v>694</v>
      </c>
      <c r="Q75">
        <v>1</v>
      </c>
      <c r="X75">
        <v>0.73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27</v>
      </c>
      <c r="AG75">
        <v>0.876</v>
      </c>
      <c r="AH75">
        <v>2</v>
      </c>
      <c r="AI75">
        <v>64878146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ROW(Source!A55)</f>
        <v>55</v>
      </c>
      <c r="B76">
        <v>64878155</v>
      </c>
      <c r="C76">
        <v>64878144</v>
      </c>
      <c r="D76">
        <v>29172379</v>
      </c>
      <c r="E76">
        <v>1</v>
      </c>
      <c r="F76">
        <v>1</v>
      </c>
      <c r="G76">
        <v>1</v>
      </c>
      <c r="H76">
        <v>2</v>
      </c>
      <c r="I76" t="s">
        <v>754</v>
      </c>
      <c r="J76" t="s">
        <v>755</v>
      </c>
      <c r="K76" t="s">
        <v>756</v>
      </c>
      <c r="L76">
        <v>1368</v>
      </c>
      <c r="N76">
        <v>1011</v>
      </c>
      <c r="O76" t="s">
        <v>698</v>
      </c>
      <c r="P76" t="s">
        <v>698</v>
      </c>
      <c r="Q76">
        <v>1</v>
      </c>
      <c r="X76">
        <v>0.73</v>
      </c>
      <c r="Y76">
        <v>0</v>
      </c>
      <c r="Z76">
        <v>112</v>
      </c>
      <c r="AA76">
        <v>13.5</v>
      </c>
      <c r="AB76">
        <v>0</v>
      </c>
      <c r="AC76">
        <v>0</v>
      </c>
      <c r="AD76">
        <v>1</v>
      </c>
      <c r="AE76">
        <v>0</v>
      </c>
      <c r="AF76" t="s">
        <v>27</v>
      </c>
      <c r="AG76">
        <v>0.876</v>
      </c>
      <c r="AH76">
        <v>2</v>
      </c>
      <c r="AI76">
        <v>64878147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ROW(Source!A55)</f>
        <v>55</v>
      </c>
      <c r="B77">
        <v>64878156</v>
      </c>
      <c r="C77">
        <v>64878144</v>
      </c>
      <c r="D77">
        <v>29110398</v>
      </c>
      <c r="E77">
        <v>1</v>
      </c>
      <c r="F77">
        <v>1</v>
      </c>
      <c r="G77">
        <v>1</v>
      </c>
      <c r="H77">
        <v>3</v>
      </c>
      <c r="I77" t="s">
        <v>757</v>
      </c>
      <c r="J77" t="s">
        <v>758</v>
      </c>
      <c r="K77" t="s">
        <v>759</v>
      </c>
      <c r="L77">
        <v>1348</v>
      </c>
      <c r="N77">
        <v>1009</v>
      </c>
      <c r="O77" t="s">
        <v>155</v>
      </c>
      <c r="P77" t="s">
        <v>155</v>
      </c>
      <c r="Q77">
        <v>1000</v>
      </c>
      <c r="X77">
        <v>5.9999999999999995E-4</v>
      </c>
      <c r="Y77">
        <v>15118.99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5.9999999999999995E-4</v>
      </c>
      <c r="AH77">
        <v>2</v>
      </c>
      <c r="AI77">
        <v>64878148</v>
      </c>
      <c r="AJ77">
        <v>76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ROW(Source!A55)</f>
        <v>55</v>
      </c>
      <c r="B78">
        <v>64878157</v>
      </c>
      <c r="C78">
        <v>64878144</v>
      </c>
      <c r="D78">
        <v>29107847</v>
      </c>
      <c r="E78">
        <v>1</v>
      </c>
      <c r="F78">
        <v>1</v>
      </c>
      <c r="G78">
        <v>1</v>
      </c>
      <c r="H78">
        <v>3</v>
      </c>
      <c r="I78" t="s">
        <v>760</v>
      </c>
      <c r="J78" t="s">
        <v>761</v>
      </c>
      <c r="K78" t="s">
        <v>762</v>
      </c>
      <c r="L78">
        <v>1346</v>
      </c>
      <c r="N78">
        <v>1009</v>
      </c>
      <c r="O78" t="s">
        <v>258</v>
      </c>
      <c r="P78" t="s">
        <v>258</v>
      </c>
      <c r="Q78">
        <v>1</v>
      </c>
      <c r="X78">
        <v>0.5</v>
      </c>
      <c r="Y78">
        <v>9.61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0.5</v>
      </c>
      <c r="AH78">
        <v>2</v>
      </c>
      <c r="AI78">
        <v>64878149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ROW(Source!A55)</f>
        <v>55</v>
      </c>
      <c r="B79">
        <v>64878158</v>
      </c>
      <c r="C79">
        <v>64878144</v>
      </c>
      <c r="D79">
        <v>29121365</v>
      </c>
      <c r="E79">
        <v>1</v>
      </c>
      <c r="F79">
        <v>1</v>
      </c>
      <c r="G79">
        <v>1</v>
      </c>
      <c r="H79">
        <v>3</v>
      </c>
      <c r="I79" t="s">
        <v>763</v>
      </c>
      <c r="J79" t="s">
        <v>764</v>
      </c>
      <c r="K79" t="s">
        <v>765</v>
      </c>
      <c r="L79">
        <v>1354</v>
      </c>
      <c r="N79">
        <v>1010</v>
      </c>
      <c r="O79" t="s">
        <v>134</v>
      </c>
      <c r="P79" t="s">
        <v>134</v>
      </c>
      <c r="Q79">
        <v>1</v>
      </c>
      <c r="X79">
        <v>4</v>
      </c>
      <c r="Y79">
        <v>50.96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4</v>
      </c>
      <c r="AH79">
        <v>2</v>
      </c>
      <c r="AI79">
        <v>64878150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ROW(Source!A55)</f>
        <v>55</v>
      </c>
      <c r="B80">
        <v>64878159</v>
      </c>
      <c r="C80">
        <v>64878144</v>
      </c>
      <c r="D80">
        <v>29121399</v>
      </c>
      <c r="E80">
        <v>1</v>
      </c>
      <c r="F80">
        <v>1</v>
      </c>
      <c r="G80">
        <v>1</v>
      </c>
      <c r="H80">
        <v>3</v>
      </c>
      <c r="I80" t="s">
        <v>766</v>
      </c>
      <c r="J80" t="s">
        <v>767</v>
      </c>
      <c r="K80" t="s">
        <v>768</v>
      </c>
      <c r="L80">
        <v>1354</v>
      </c>
      <c r="N80">
        <v>1010</v>
      </c>
      <c r="O80" t="s">
        <v>134</v>
      </c>
      <c r="P80" t="s">
        <v>134</v>
      </c>
      <c r="Q80">
        <v>1</v>
      </c>
      <c r="X80">
        <v>1</v>
      </c>
      <c r="Y80">
        <v>623.16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</v>
      </c>
      <c r="AH80">
        <v>2</v>
      </c>
      <c r="AI80">
        <v>64878151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ROW(Source!A55)</f>
        <v>55</v>
      </c>
      <c r="B81">
        <v>64878160</v>
      </c>
      <c r="C81">
        <v>64878144</v>
      </c>
      <c r="D81">
        <v>29145155</v>
      </c>
      <c r="E81">
        <v>1</v>
      </c>
      <c r="F81">
        <v>1</v>
      </c>
      <c r="G81">
        <v>1</v>
      </c>
      <c r="H81">
        <v>3</v>
      </c>
      <c r="I81" t="s">
        <v>769</v>
      </c>
      <c r="J81" t="s">
        <v>770</v>
      </c>
      <c r="K81" t="s">
        <v>771</v>
      </c>
      <c r="L81">
        <v>1339</v>
      </c>
      <c r="N81">
        <v>1007</v>
      </c>
      <c r="O81" t="s">
        <v>95</v>
      </c>
      <c r="P81" t="s">
        <v>95</v>
      </c>
      <c r="Q81">
        <v>1</v>
      </c>
      <c r="X81">
        <v>4.5999999999999999E-2</v>
      </c>
      <c r="Y81">
        <v>485.9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4.5999999999999999E-2</v>
      </c>
      <c r="AH81">
        <v>2</v>
      </c>
      <c r="AI81">
        <v>64878152</v>
      </c>
      <c r="AJ81">
        <v>80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ROW(Source!A55)</f>
        <v>55</v>
      </c>
      <c r="B82">
        <v>64878161</v>
      </c>
      <c r="C82">
        <v>64878144</v>
      </c>
      <c r="D82">
        <v>29147724</v>
      </c>
      <c r="E82">
        <v>1</v>
      </c>
      <c r="F82">
        <v>1</v>
      </c>
      <c r="G82">
        <v>1</v>
      </c>
      <c r="H82">
        <v>3</v>
      </c>
      <c r="I82" t="s">
        <v>1025</v>
      </c>
      <c r="J82" t="s">
        <v>1026</v>
      </c>
      <c r="K82" t="s">
        <v>1027</v>
      </c>
      <c r="L82">
        <v>1339</v>
      </c>
      <c r="N82">
        <v>1007</v>
      </c>
      <c r="O82" t="s">
        <v>95</v>
      </c>
      <c r="P82" t="s">
        <v>95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ROW(Source!A76)</f>
        <v>76</v>
      </c>
      <c r="B83">
        <v>64878180</v>
      </c>
      <c r="C83">
        <v>64878172</v>
      </c>
      <c r="D83">
        <v>29365845</v>
      </c>
      <c r="E83">
        <v>1</v>
      </c>
      <c r="F83">
        <v>1</v>
      </c>
      <c r="G83">
        <v>1</v>
      </c>
      <c r="H83">
        <v>1</v>
      </c>
      <c r="I83" t="s">
        <v>772</v>
      </c>
      <c r="J83" t="s">
        <v>3</v>
      </c>
      <c r="K83" t="s">
        <v>773</v>
      </c>
      <c r="L83">
        <v>1369</v>
      </c>
      <c r="N83">
        <v>1013</v>
      </c>
      <c r="O83" t="s">
        <v>692</v>
      </c>
      <c r="P83" t="s">
        <v>692</v>
      </c>
      <c r="Q83">
        <v>1</v>
      </c>
      <c r="X83">
        <v>0.35</v>
      </c>
      <c r="Y83">
        <v>0</v>
      </c>
      <c r="Z83">
        <v>0</v>
      </c>
      <c r="AA83">
        <v>0</v>
      </c>
      <c r="AB83">
        <v>8.17</v>
      </c>
      <c r="AC83">
        <v>0</v>
      </c>
      <c r="AD83">
        <v>1</v>
      </c>
      <c r="AE83">
        <v>1</v>
      </c>
      <c r="AF83" t="s">
        <v>27</v>
      </c>
      <c r="AG83">
        <v>0.42</v>
      </c>
      <c r="AH83">
        <v>2</v>
      </c>
      <c r="AI83">
        <v>64878173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ROW(Source!A76)</f>
        <v>76</v>
      </c>
      <c r="B84">
        <v>64878181</v>
      </c>
      <c r="C84">
        <v>64878172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38</v>
      </c>
      <c r="J84" t="s">
        <v>3</v>
      </c>
      <c r="K84" t="s">
        <v>693</v>
      </c>
      <c r="L84">
        <v>608254</v>
      </c>
      <c r="N84">
        <v>1013</v>
      </c>
      <c r="O84" t="s">
        <v>694</v>
      </c>
      <c r="P84" t="s">
        <v>694</v>
      </c>
      <c r="Q84">
        <v>1</v>
      </c>
      <c r="X84">
        <v>0.05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27</v>
      </c>
      <c r="AG84">
        <v>0.06</v>
      </c>
      <c r="AH84">
        <v>2</v>
      </c>
      <c r="AI84">
        <v>64878174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ROW(Source!A76)</f>
        <v>76</v>
      </c>
      <c r="B85">
        <v>64878182</v>
      </c>
      <c r="C85">
        <v>64878172</v>
      </c>
      <c r="D85">
        <v>29173740</v>
      </c>
      <c r="E85">
        <v>1</v>
      </c>
      <c r="F85">
        <v>1</v>
      </c>
      <c r="G85">
        <v>1</v>
      </c>
      <c r="H85">
        <v>2</v>
      </c>
      <c r="I85" t="s">
        <v>774</v>
      </c>
      <c r="J85" t="s">
        <v>775</v>
      </c>
      <c r="K85" t="s">
        <v>776</v>
      </c>
      <c r="L85">
        <v>1368</v>
      </c>
      <c r="N85">
        <v>1011</v>
      </c>
      <c r="O85" t="s">
        <v>698</v>
      </c>
      <c r="P85" t="s">
        <v>698</v>
      </c>
      <c r="Q85">
        <v>1</v>
      </c>
      <c r="X85">
        <v>0.05</v>
      </c>
      <c r="Y85">
        <v>0</v>
      </c>
      <c r="Z85">
        <v>110.86</v>
      </c>
      <c r="AA85">
        <v>11.6</v>
      </c>
      <c r="AB85">
        <v>0</v>
      </c>
      <c r="AC85">
        <v>0</v>
      </c>
      <c r="AD85">
        <v>1</v>
      </c>
      <c r="AE85">
        <v>0</v>
      </c>
      <c r="AF85" t="s">
        <v>27</v>
      </c>
      <c r="AG85">
        <v>0.06</v>
      </c>
      <c r="AH85">
        <v>2</v>
      </c>
      <c r="AI85">
        <v>64878175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ROW(Source!A76)</f>
        <v>76</v>
      </c>
      <c r="B86">
        <v>64878183</v>
      </c>
      <c r="C86">
        <v>64878172</v>
      </c>
      <c r="D86">
        <v>29110398</v>
      </c>
      <c r="E86">
        <v>1</v>
      </c>
      <c r="F86">
        <v>1</v>
      </c>
      <c r="G86">
        <v>1</v>
      </c>
      <c r="H86">
        <v>3</v>
      </c>
      <c r="I86" t="s">
        <v>757</v>
      </c>
      <c r="J86" t="s">
        <v>758</v>
      </c>
      <c r="K86" t="s">
        <v>759</v>
      </c>
      <c r="L86">
        <v>1348</v>
      </c>
      <c r="N86">
        <v>1009</v>
      </c>
      <c r="O86" t="s">
        <v>155</v>
      </c>
      <c r="P86" t="s">
        <v>155</v>
      </c>
      <c r="Q86">
        <v>1000</v>
      </c>
      <c r="X86">
        <v>1.0000000000000001E-5</v>
      </c>
      <c r="Y86">
        <v>15118.99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1.0000000000000001E-5</v>
      </c>
      <c r="AH86">
        <v>2</v>
      </c>
      <c r="AI86">
        <v>64878176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ROW(Source!A76)</f>
        <v>76</v>
      </c>
      <c r="B87">
        <v>64878184</v>
      </c>
      <c r="C87">
        <v>64878172</v>
      </c>
      <c r="D87">
        <v>29110575</v>
      </c>
      <c r="E87">
        <v>1</v>
      </c>
      <c r="F87">
        <v>1</v>
      </c>
      <c r="G87">
        <v>1</v>
      </c>
      <c r="H87">
        <v>3</v>
      </c>
      <c r="I87" t="s">
        <v>777</v>
      </c>
      <c r="J87" t="s">
        <v>778</v>
      </c>
      <c r="K87" t="s">
        <v>779</v>
      </c>
      <c r="L87">
        <v>1346</v>
      </c>
      <c r="N87">
        <v>1009</v>
      </c>
      <c r="O87" t="s">
        <v>258</v>
      </c>
      <c r="P87" t="s">
        <v>258</v>
      </c>
      <c r="Q87">
        <v>1</v>
      </c>
      <c r="X87">
        <v>0.02</v>
      </c>
      <c r="Y87">
        <v>32.590000000000003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0.02</v>
      </c>
      <c r="AH87">
        <v>2</v>
      </c>
      <c r="AI87">
        <v>64878177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ROW(Source!A76)</f>
        <v>76</v>
      </c>
      <c r="B88">
        <v>64878185</v>
      </c>
      <c r="C88">
        <v>64878172</v>
      </c>
      <c r="D88">
        <v>29121317</v>
      </c>
      <c r="E88">
        <v>1</v>
      </c>
      <c r="F88">
        <v>1</v>
      </c>
      <c r="G88">
        <v>1</v>
      </c>
      <c r="H88">
        <v>3</v>
      </c>
      <c r="I88" t="s">
        <v>780</v>
      </c>
      <c r="J88" t="s">
        <v>781</v>
      </c>
      <c r="K88" t="s">
        <v>782</v>
      </c>
      <c r="L88">
        <v>1355</v>
      </c>
      <c r="N88">
        <v>1010</v>
      </c>
      <c r="O88" t="s">
        <v>387</v>
      </c>
      <c r="P88" t="s">
        <v>387</v>
      </c>
      <c r="Q88">
        <v>100</v>
      </c>
      <c r="X88">
        <v>0.01</v>
      </c>
      <c r="Y88">
        <v>1106.3800000000001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0.01</v>
      </c>
      <c r="AH88">
        <v>2</v>
      </c>
      <c r="AI88">
        <v>64878178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ROW(Source!A76)</f>
        <v>76</v>
      </c>
      <c r="B89">
        <v>64878186</v>
      </c>
      <c r="C89">
        <v>64878172</v>
      </c>
      <c r="D89">
        <v>29171808</v>
      </c>
      <c r="E89">
        <v>1</v>
      </c>
      <c r="F89">
        <v>1</v>
      </c>
      <c r="G89">
        <v>1</v>
      </c>
      <c r="H89">
        <v>3</v>
      </c>
      <c r="I89" t="s">
        <v>783</v>
      </c>
      <c r="J89" t="s">
        <v>784</v>
      </c>
      <c r="K89" t="s">
        <v>785</v>
      </c>
      <c r="L89">
        <v>1374</v>
      </c>
      <c r="N89">
        <v>1013</v>
      </c>
      <c r="O89" t="s">
        <v>786</v>
      </c>
      <c r="P89" t="s">
        <v>786</v>
      </c>
      <c r="Q89">
        <v>1</v>
      </c>
      <c r="X89">
        <v>0.06</v>
      </c>
      <c r="Y89">
        <v>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0.06</v>
      </c>
      <c r="AH89">
        <v>2</v>
      </c>
      <c r="AI89">
        <v>64878179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ROW(Source!A77)</f>
        <v>77</v>
      </c>
      <c r="B90">
        <v>64878180</v>
      </c>
      <c r="C90">
        <v>64878172</v>
      </c>
      <c r="D90">
        <v>29365845</v>
      </c>
      <c r="E90">
        <v>1</v>
      </c>
      <c r="F90">
        <v>1</v>
      </c>
      <c r="G90">
        <v>1</v>
      </c>
      <c r="H90">
        <v>1</v>
      </c>
      <c r="I90" t="s">
        <v>772</v>
      </c>
      <c r="J90" t="s">
        <v>3</v>
      </c>
      <c r="K90" t="s">
        <v>773</v>
      </c>
      <c r="L90">
        <v>1369</v>
      </c>
      <c r="N90">
        <v>1013</v>
      </c>
      <c r="O90" t="s">
        <v>692</v>
      </c>
      <c r="P90" t="s">
        <v>692</v>
      </c>
      <c r="Q90">
        <v>1</v>
      </c>
      <c r="X90">
        <v>0.35</v>
      </c>
      <c r="Y90">
        <v>0</v>
      </c>
      <c r="Z90">
        <v>0</v>
      </c>
      <c r="AA90">
        <v>0</v>
      </c>
      <c r="AB90">
        <v>8.17</v>
      </c>
      <c r="AC90">
        <v>0</v>
      </c>
      <c r="AD90">
        <v>1</v>
      </c>
      <c r="AE90">
        <v>1</v>
      </c>
      <c r="AF90" t="s">
        <v>27</v>
      </c>
      <c r="AG90">
        <v>0.42</v>
      </c>
      <c r="AH90">
        <v>2</v>
      </c>
      <c r="AI90">
        <v>64878173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ROW(Source!A77)</f>
        <v>77</v>
      </c>
      <c r="B91">
        <v>64878181</v>
      </c>
      <c r="C91">
        <v>64878172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38</v>
      </c>
      <c r="J91" t="s">
        <v>3</v>
      </c>
      <c r="K91" t="s">
        <v>693</v>
      </c>
      <c r="L91">
        <v>608254</v>
      </c>
      <c r="N91">
        <v>1013</v>
      </c>
      <c r="O91" t="s">
        <v>694</v>
      </c>
      <c r="P91" t="s">
        <v>694</v>
      </c>
      <c r="Q91">
        <v>1</v>
      </c>
      <c r="X91">
        <v>0.05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27</v>
      </c>
      <c r="AG91">
        <v>0.06</v>
      </c>
      <c r="AH91">
        <v>2</v>
      </c>
      <c r="AI91">
        <v>64878174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ROW(Source!A77)</f>
        <v>77</v>
      </c>
      <c r="B92">
        <v>64878182</v>
      </c>
      <c r="C92">
        <v>64878172</v>
      </c>
      <c r="D92">
        <v>29173740</v>
      </c>
      <c r="E92">
        <v>1</v>
      </c>
      <c r="F92">
        <v>1</v>
      </c>
      <c r="G92">
        <v>1</v>
      </c>
      <c r="H92">
        <v>2</v>
      </c>
      <c r="I92" t="s">
        <v>774</v>
      </c>
      <c r="J92" t="s">
        <v>775</v>
      </c>
      <c r="K92" t="s">
        <v>776</v>
      </c>
      <c r="L92">
        <v>1368</v>
      </c>
      <c r="N92">
        <v>1011</v>
      </c>
      <c r="O92" t="s">
        <v>698</v>
      </c>
      <c r="P92" t="s">
        <v>698</v>
      </c>
      <c r="Q92">
        <v>1</v>
      </c>
      <c r="X92">
        <v>0.05</v>
      </c>
      <c r="Y92">
        <v>0</v>
      </c>
      <c r="Z92">
        <v>110.86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27</v>
      </c>
      <c r="AG92">
        <v>0.06</v>
      </c>
      <c r="AH92">
        <v>2</v>
      </c>
      <c r="AI92">
        <v>64878175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ROW(Source!A77)</f>
        <v>77</v>
      </c>
      <c r="B93">
        <v>64878183</v>
      </c>
      <c r="C93">
        <v>64878172</v>
      </c>
      <c r="D93">
        <v>29110398</v>
      </c>
      <c r="E93">
        <v>1</v>
      </c>
      <c r="F93">
        <v>1</v>
      </c>
      <c r="G93">
        <v>1</v>
      </c>
      <c r="H93">
        <v>3</v>
      </c>
      <c r="I93" t="s">
        <v>757</v>
      </c>
      <c r="J93" t="s">
        <v>758</v>
      </c>
      <c r="K93" t="s">
        <v>759</v>
      </c>
      <c r="L93">
        <v>1348</v>
      </c>
      <c r="N93">
        <v>1009</v>
      </c>
      <c r="O93" t="s">
        <v>155</v>
      </c>
      <c r="P93" t="s">
        <v>155</v>
      </c>
      <c r="Q93">
        <v>1000</v>
      </c>
      <c r="X93">
        <v>1.0000000000000001E-5</v>
      </c>
      <c r="Y93">
        <v>15118.99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1.0000000000000001E-5</v>
      </c>
      <c r="AH93">
        <v>2</v>
      </c>
      <c r="AI93">
        <v>64878176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ROW(Source!A77)</f>
        <v>77</v>
      </c>
      <c r="B94">
        <v>64878184</v>
      </c>
      <c r="C94">
        <v>64878172</v>
      </c>
      <c r="D94">
        <v>29110575</v>
      </c>
      <c r="E94">
        <v>1</v>
      </c>
      <c r="F94">
        <v>1</v>
      </c>
      <c r="G94">
        <v>1</v>
      </c>
      <c r="H94">
        <v>3</v>
      </c>
      <c r="I94" t="s">
        <v>777</v>
      </c>
      <c r="J94" t="s">
        <v>778</v>
      </c>
      <c r="K94" t="s">
        <v>779</v>
      </c>
      <c r="L94">
        <v>1346</v>
      </c>
      <c r="N94">
        <v>1009</v>
      </c>
      <c r="O94" t="s">
        <v>258</v>
      </c>
      <c r="P94" t="s">
        <v>258</v>
      </c>
      <c r="Q94">
        <v>1</v>
      </c>
      <c r="X94">
        <v>0.02</v>
      </c>
      <c r="Y94">
        <v>32.590000000000003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0.02</v>
      </c>
      <c r="AH94">
        <v>2</v>
      </c>
      <c r="AI94">
        <v>64878177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ROW(Source!A77)</f>
        <v>77</v>
      </c>
      <c r="B95">
        <v>64878185</v>
      </c>
      <c r="C95">
        <v>64878172</v>
      </c>
      <c r="D95">
        <v>29121317</v>
      </c>
      <c r="E95">
        <v>1</v>
      </c>
      <c r="F95">
        <v>1</v>
      </c>
      <c r="G95">
        <v>1</v>
      </c>
      <c r="H95">
        <v>3</v>
      </c>
      <c r="I95" t="s">
        <v>780</v>
      </c>
      <c r="J95" t="s">
        <v>781</v>
      </c>
      <c r="K95" t="s">
        <v>782</v>
      </c>
      <c r="L95">
        <v>1355</v>
      </c>
      <c r="N95">
        <v>1010</v>
      </c>
      <c r="O95" t="s">
        <v>387</v>
      </c>
      <c r="P95" t="s">
        <v>387</v>
      </c>
      <c r="Q95">
        <v>100</v>
      </c>
      <c r="X95">
        <v>0.01</v>
      </c>
      <c r="Y95">
        <v>1106.3800000000001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0.01</v>
      </c>
      <c r="AH95">
        <v>2</v>
      </c>
      <c r="AI95">
        <v>64878178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ROW(Source!A77)</f>
        <v>77</v>
      </c>
      <c r="B96">
        <v>64878186</v>
      </c>
      <c r="C96">
        <v>64878172</v>
      </c>
      <c r="D96">
        <v>29171808</v>
      </c>
      <c r="E96">
        <v>1</v>
      </c>
      <c r="F96">
        <v>1</v>
      </c>
      <c r="G96">
        <v>1</v>
      </c>
      <c r="H96">
        <v>3</v>
      </c>
      <c r="I96" t="s">
        <v>783</v>
      </c>
      <c r="J96" t="s">
        <v>784</v>
      </c>
      <c r="K96" t="s">
        <v>785</v>
      </c>
      <c r="L96">
        <v>1374</v>
      </c>
      <c r="N96">
        <v>1013</v>
      </c>
      <c r="O96" t="s">
        <v>786</v>
      </c>
      <c r="P96" t="s">
        <v>786</v>
      </c>
      <c r="Q96">
        <v>1</v>
      </c>
      <c r="X96">
        <v>0.06</v>
      </c>
      <c r="Y96">
        <v>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0.06</v>
      </c>
      <c r="AH96">
        <v>2</v>
      </c>
      <c r="AI96">
        <v>64878179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ROW(Source!A80)</f>
        <v>80</v>
      </c>
      <c r="B97">
        <v>64878194</v>
      </c>
      <c r="C97">
        <v>64878188</v>
      </c>
      <c r="D97">
        <v>18410171</v>
      </c>
      <c r="E97">
        <v>1</v>
      </c>
      <c r="F97">
        <v>1</v>
      </c>
      <c r="G97">
        <v>1</v>
      </c>
      <c r="H97">
        <v>1</v>
      </c>
      <c r="I97" t="s">
        <v>787</v>
      </c>
      <c r="J97" t="s">
        <v>3</v>
      </c>
      <c r="K97" t="s">
        <v>788</v>
      </c>
      <c r="L97">
        <v>1369</v>
      </c>
      <c r="N97">
        <v>1013</v>
      </c>
      <c r="O97" t="s">
        <v>692</v>
      </c>
      <c r="P97" t="s">
        <v>692</v>
      </c>
      <c r="Q97">
        <v>1</v>
      </c>
      <c r="X97">
        <v>0.82</v>
      </c>
      <c r="Y97">
        <v>0</v>
      </c>
      <c r="Z97">
        <v>0</v>
      </c>
      <c r="AA97">
        <v>0</v>
      </c>
      <c r="AB97">
        <v>8.9700000000000006</v>
      </c>
      <c r="AC97">
        <v>0</v>
      </c>
      <c r="AD97">
        <v>1</v>
      </c>
      <c r="AE97">
        <v>1</v>
      </c>
      <c r="AF97" t="s">
        <v>27</v>
      </c>
      <c r="AG97">
        <v>0.98399999999999987</v>
      </c>
      <c r="AH97">
        <v>2</v>
      </c>
      <c r="AI97">
        <v>64878189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ROW(Source!A80)</f>
        <v>80</v>
      </c>
      <c r="B98">
        <v>64878195</v>
      </c>
      <c r="C98">
        <v>64878188</v>
      </c>
      <c r="D98">
        <v>29114219</v>
      </c>
      <c r="E98">
        <v>1</v>
      </c>
      <c r="F98">
        <v>1</v>
      </c>
      <c r="G98">
        <v>1</v>
      </c>
      <c r="H98">
        <v>3</v>
      </c>
      <c r="I98" t="s">
        <v>789</v>
      </c>
      <c r="J98" t="s">
        <v>790</v>
      </c>
      <c r="K98" t="s">
        <v>791</v>
      </c>
      <c r="L98">
        <v>1348</v>
      </c>
      <c r="N98">
        <v>1009</v>
      </c>
      <c r="O98" t="s">
        <v>155</v>
      </c>
      <c r="P98" t="s">
        <v>155</v>
      </c>
      <c r="Q98">
        <v>1000</v>
      </c>
      <c r="X98">
        <v>2.0000000000000001E-4</v>
      </c>
      <c r="Y98">
        <v>12606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2.0000000000000001E-4</v>
      </c>
      <c r="AH98">
        <v>2</v>
      </c>
      <c r="AI98">
        <v>64878190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ROW(Source!A80)</f>
        <v>80</v>
      </c>
      <c r="B99">
        <v>64878196</v>
      </c>
      <c r="C99">
        <v>64878188</v>
      </c>
      <c r="D99">
        <v>29110398</v>
      </c>
      <c r="E99">
        <v>1</v>
      </c>
      <c r="F99">
        <v>1</v>
      </c>
      <c r="G99">
        <v>1</v>
      </c>
      <c r="H99">
        <v>3</v>
      </c>
      <c r="I99" t="s">
        <v>757</v>
      </c>
      <c r="J99" t="s">
        <v>758</v>
      </c>
      <c r="K99" t="s">
        <v>759</v>
      </c>
      <c r="L99">
        <v>1348</v>
      </c>
      <c r="N99">
        <v>1009</v>
      </c>
      <c r="O99" t="s">
        <v>155</v>
      </c>
      <c r="P99" t="s">
        <v>155</v>
      </c>
      <c r="Q99">
        <v>1000</v>
      </c>
      <c r="X99">
        <v>2.5000000000000001E-4</v>
      </c>
      <c r="Y99">
        <v>15118.99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2.5000000000000001E-4</v>
      </c>
      <c r="AH99">
        <v>2</v>
      </c>
      <c r="AI99">
        <v>64878191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ROW(Source!A80)</f>
        <v>80</v>
      </c>
      <c r="B100">
        <v>64878197</v>
      </c>
      <c r="C100">
        <v>64878188</v>
      </c>
      <c r="D100">
        <v>29121365</v>
      </c>
      <c r="E100">
        <v>1</v>
      </c>
      <c r="F100">
        <v>1</v>
      </c>
      <c r="G100">
        <v>1</v>
      </c>
      <c r="H100">
        <v>3</v>
      </c>
      <c r="I100" t="s">
        <v>763</v>
      </c>
      <c r="J100" t="s">
        <v>764</v>
      </c>
      <c r="K100" t="s">
        <v>765</v>
      </c>
      <c r="L100">
        <v>1354</v>
      </c>
      <c r="N100">
        <v>1010</v>
      </c>
      <c r="O100" t="s">
        <v>134</v>
      </c>
      <c r="P100" t="s">
        <v>134</v>
      </c>
      <c r="Q100">
        <v>1</v>
      </c>
      <c r="X100">
        <v>1</v>
      </c>
      <c r="Y100">
        <v>50.96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</v>
      </c>
      <c r="AH100">
        <v>2</v>
      </c>
      <c r="AI100">
        <v>64878192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ROW(Source!A80)</f>
        <v>80</v>
      </c>
      <c r="B101">
        <v>64878198</v>
      </c>
      <c r="C101">
        <v>64878188</v>
      </c>
      <c r="D101">
        <v>29145155</v>
      </c>
      <c r="E101">
        <v>1</v>
      </c>
      <c r="F101">
        <v>1</v>
      </c>
      <c r="G101">
        <v>1</v>
      </c>
      <c r="H101">
        <v>3</v>
      </c>
      <c r="I101" t="s">
        <v>769</v>
      </c>
      <c r="J101" t="s">
        <v>770</v>
      </c>
      <c r="K101" t="s">
        <v>771</v>
      </c>
      <c r="L101">
        <v>1339</v>
      </c>
      <c r="N101">
        <v>1007</v>
      </c>
      <c r="O101" t="s">
        <v>95</v>
      </c>
      <c r="P101" t="s">
        <v>95</v>
      </c>
      <c r="Q101">
        <v>1</v>
      </c>
      <c r="X101">
        <v>2E-3</v>
      </c>
      <c r="Y101">
        <v>485.9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2E-3</v>
      </c>
      <c r="AH101">
        <v>2</v>
      </c>
      <c r="AI101">
        <v>64878193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ROW(Source!A81)</f>
        <v>81</v>
      </c>
      <c r="B102">
        <v>64878194</v>
      </c>
      <c r="C102">
        <v>64878188</v>
      </c>
      <c r="D102">
        <v>18410171</v>
      </c>
      <c r="E102">
        <v>1</v>
      </c>
      <c r="F102">
        <v>1</v>
      </c>
      <c r="G102">
        <v>1</v>
      </c>
      <c r="H102">
        <v>1</v>
      </c>
      <c r="I102" t="s">
        <v>787</v>
      </c>
      <c r="J102" t="s">
        <v>3</v>
      </c>
      <c r="K102" t="s">
        <v>788</v>
      </c>
      <c r="L102">
        <v>1369</v>
      </c>
      <c r="N102">
        <v>1013</v>
      </c>
      <c r="O102" t="s">
        <v>692</v>
      </c>
      <c r="P102" t="s">
        <v>692</v>
      </c>
      <c r="Q102">
        <v>1</v>
      </c>
      <c r="X102">
        <v>0.82</v>
      </c>
      <c r="Y102">
        <v>0</v>
      </c>
      <c r="Z102">
        <v>0</v>
      </c>
      <c r="AA102">
        <v>0</v>
      </c>
      <c r="AB102">
        <v>8.9700000000000006</v>
      </c>
      <c r="AC102">
        <v>0</v>
      </c>
      <c r="AD102">
        <v>1</v>
      </c>
      <c r="AE102">
        <v>1</v>
      </c>
      <c r="AF102" t="s">
        <v>27</v>
      </c>
      <c r="AG102">
        <v>0.98399999999999987</v>
      </c>
      <c r="AH102">
        <v>2</v>
      </c>
      <c r="AI102">
        <v>64878189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ROW(Source!A81)</f>
        <v>81</v>
      </c>
      <c r="B103">
        <v>64878195</v>
      </c>
      <c r="C103">
        <v>64878188</v>
      </c>
      <c r="D103">
        <v>29114219</v>
      </c>
      <c r="E103">
        <v>1</v>
      </c>
      <c r="F103">
        <v>1</v>
      </c>
      <c r="G103">
        <v>1</v>
      </c>
      <c r="H103">
        <v>3</v>
      </c>
      <c r="I103" t="s">
        <v>789</v>
      </c>
      <c r="J103" t="s">
        <v>790</v>
      </c>
      <c r="K103" t="s">
        <v>791</v>
      </c>
      <c r="L103">
        <v>1348</v>
      </c>
      <c r="N103">
        <v>1009</v>
      </c>
      <c r="O103" t="s">
        <v>155</v>
      </c>
      <c r="P103" t="s">
        <v>155</v>
      </c>
      <c r="Q103">
        <v>1000</v>
      </c>
      <c r="X103">
        <v>2.0000000000000001E-4</v>
      </c>
      <c r="Y103">
        <v>12606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2.0000000000000001E-4</v>
      </c>
      <c r="AH103">
        <v>2</v>
      </c>
      <c r="AI103">
        <v>64878190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ROW(Source!A81)</f>
        <v>81</v>
      </c>
      <c r="B104">
        <v>64878196</v>
      </c>
      <c r="C104">
        <v>64878188</v>
      </c>
      <c r="D104">
        <v>29110398</v>
      </c>
      <c r="E104">
        <v>1</v>
      </c>
      <c r="F104">
        <v>1</v>
      </c>
      <c r="G104">
        <v>1</v>
      </c>
      <c r="H104">
        <v>3</v>
      </c>
      <c r="I104" t="s">
        <v>757</v>
      </c>
      <c r="J104" t="s">
        <v>758</v>
      </c>
      <c r="K104" t="s">
        <v>759</v>
      </c>
      <c r="L104">
        <v>1348</v>
      </c>
      <c r="N104">
        <v>1009</v>
      </c>
      <c r="O104" t="s">
        <v>155</v>
      </c>
      <c r="P104" t="s">
        <v>155</v>
      </c>
      <c r="Q104">
        <v>1000</v>
      </c>
      <c r="X104">
        <v>2.5000000000000001E-4</v>
      </c>
      <c r="Y104">
        <v>15118.99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2.5000000000000001E-4</v>
      </c>
      <c r="AH104">
        <v>2</v>
      </c>
      <c r="AI104">
        <v>64878191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ROW(Source!A81)</f>
        <v>81</v>
      </c>
      <c r="B105">
        <v>64878197</v>
      </c>
      <c r="C105">
        <v>64878188</v>
      </c>
      <c r="D105">
        <v>29121365</v>
      </c>
      <c r="E105">
        <v>1</v>
      </c>
      <c r="F105">
        <v>1</v>
      </c>
      <c r="G105">
        <v>1</v>
      </c>
      <c r="H105">
        <v>3</v>
      </c>
      <c r="I105" t="s">
        <v>763</v>
      </c>
      <c r="J105" t="s">
        <v>764</v>
      </c>
      <c r="K105" t="s">
        <v>765</v>
      </c>
      <c r="L105">
        <v>1354</v>
      </c>
      <c r="N105">
        <v>1010</v>
      </c>
      <c r="O105" t="s">
        <v>134</v>
      </c>
      <c r="P105" t="s">
        <v>134</v>
      </c>
      <c r="Q105">
        <v>1</v>
      </c>
      <c r="X105">
        <v>1</v>
      </c>
      <c r="Y105">
        <v>50.96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</v>
      </c>
      <c r="AH105">
        <v>2</v>
      </c>
      <c r="AI105">
        <v>64878192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ROW(Source!A81)</f>
        <v>81</v>
      </c>
      <c r="B106">
        <v>64878198</v>
      </c>
      <c r="C106">
        <v>64878188</v>
      </c>
      <c r="D106">
        <v>29145155</v>
      </c>
      <c r="E106">
        <v>1</v>
      </c>
      <c r="F106">
        <v>1</v>
      </c>
      <c r="G106">
        <v>1</v>
      </c>
      <c r="H106">
        <v>3</v>
      </c>
      <c r="I106" t="s">
        <v>769</v>
      </c>
      <c r="J106" t="s">
        <v>770</v>
      </c>
      <c r="K106" t="s">
        <v>771</v>
      </c>
      <c r="L106">
        <v>1339</v>
      </c>
      <c r="N106">
        <v>1007</v>
      </c>
      <c r="O106" t="s">
        <v>95</v>
      </c>
      <c r="P106" t="s">
        <v>95</v>
      </c>
      <c r="Q106">
        <v>1</v>
      </c>
      <c r="X106">
        <v>2E-3</v>
      </c>
      <c r="Y106">
        <v>485.9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2E-3</v>
      </c>
      <c r="AH106">
        <v>2</v>
      </c>
      <c r="AI106">
        <v>64878193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ROW(Source!A86)</f>
        <v>86</v>
      </c>
      <c r="B107">
        <v>64878208</v>
      </c>
      <c r="C107">
        <v>64878201</v>
      </c>
      <c r="D107">
        <v>18411771</v>
      </c>
      <c r="E107">
        <v>1</v>
      </c>
      <c r="F107">
        <v>1</v>
      </c>
      <c r="G107">
        <v>1</v>
      </c>
      <c r="H107">
        <v>1</v>
      </c>
      <c r="I107" t="s">
        <v>792</v>
      </c>
      <c r="J107" t="s">
        <v>3</v>
      </c>
      <c r="K107" t="s">
        <v>793</v>
      </c>
      <c r="L107">
        <v>1369</v>
      </c>
      <c r="N107">
        <v>1013</v>
      </c>
      <c r="O107" t="s">
        <v>692</v>
      </c>
      <c r="P107" t="s">
        <v>692</v>
      </c>
      <c r="Q107">
        <v>1</v>
      </c>
      <c r="X107">
        <v>39.51</v>
      </c>
      <c r="Y107">
        <v>0</v>
      </c>
      <c r="Z107">
        <v>0</v>
      </c>
      <c r="AA107">
        <v>0</v>
      </c>
      <c r="AB107">
        <v>7.94</v>
      </c>
      <c r="AC107">
        <v>0</v>
      </c>
      <c r="AD107">
        <v>1</v>
      </c>
      <c r="AE107">
        <v>1</v>
      </c>
      <c r="AF107" t="s">
        <v>27</v>
      </c>
      <c r="AG107">
        <v>47.411999999999999</v>
      </c>
      <c r="AH107">
        <v>2</v>
      </c>
      <c r="AI107">
        <v>64878202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ROW(Source!A86)</f>
        <v>86</v>
      </c>
      <c r="B108">
        <v>64878209</v>
      </c>
      <c r="C108">
        <v>64878201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38</v>
      </c>
      <c r="J108" t="s">
        <v>3</v>
      </c>
      <c r="K108" t="s">
        <v>693</v>
      </c>
      <c r="L108">
        <v>608254</v>
      </c>
      <c r="N108">
        <v>1013</v>
      </c>
      <c r="O108" t="s">
        <v>694</v>
      </c>
      <c r="P108" t="s">
        <v>694</v>
      </c>
      <c r="Q108">
        <v>1</v>
      </c>
      <c r="X108">
        <v>1.27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27</v>
      </c>
      <c r="AG108">
        <v>1.524</v>
      </c>
      <c r="AH108">
        <v>2</v>
      </c>
      <c r="AI108">
        <v>64878203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ROW(Source!A86)</f>
        <v>86</v>
      </c>
      <c r="B109">
        <v>64878210</v>
      </c>
      <c r="C109">
        <v>64878201</v>
      </c>
      <c r="D109">
        <v>29172556</v>
      </c>
      <c r="E109">
        <v>1</v>
      </c>
      <c r="F109">
        <v>1</v>
      </c>
      <c r="G109">
        <v>1</v>
      </c>
      <c r="H109">
        <v>2</v>
      </c>
      <c r="I109" t="s">
        <v>794</v>
      </c>
      <c r="J109" t="s">
        <v>795</v>
      </c>
      <c r="K109" t="s">
        <v>796</v>
      </c>
      <c r="L109">
        <v>1368</v>
      </c>
      <c r="N109">
        <v>1011</v>
      </c>
      <c r="O109" t="s">
        <v>698</v>
      </c>
      <c r="P109" t="s">
        <v>698</v>
      </c>
      <c r="Q109">
        <v>1</v>
      </c>
      <c r="X109">
        <v>1.27</v>
      </c>
      <c r="Y109">
        <v>0</v>
      </c>
      <c r="Z109">
        <v>31.26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27</v>
      </c>
      <c r="AG109">
        <v>1.524</v>
      </c>
      <c r="AH109">
        <v>2</v>
      </c>
      <c r="AI109">
        <v>64878204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ROW(Source!A86)</f>
        <v>86</v>
      </c>
      <c r="B110">
        <v>64878211</v>
      </c>
      <c r="C110">
        <v>64878201</v>
      </c>
      <c r="D110">
        <v>29173152</v>
      </c>
      <c r="E110">
        <v>1</v>
      </c>
      <c r="F110">
        <v>1</v>
      </c>
      <c r="G110">
        <v>1</v>
      </c>
      <c r="H110">
        <v>2</v>
      </c>
      <c r="I110" t="s">
        <v>742</v>
      </c>
      <c r="J110" t="s">
        <v>743</v>
      </c>
      <c r="K110" t="s">
        <v>744</v>
      </c>
      <c r="L110">
        <v>1368</v>
      </c>
      <c r="N110">
        <v>1011</v>
      </c>
      <c r="O110" t="s">
        <v>698</v>
      </c>
      <c r="P110" t="s">
        <v>698</v>
      </c>
      <c r="Q110">
        <v>1</v>
      </c>
      <c r="X110">
        <v>9.07</v>
      </c>
      <c r="Y110">
        <v>0</v>
      </c>
      <c r="Z110">
        <v>0.5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27</v>
      </c>
      <c r="AG110">
        <v>10.884</v>
      </c>
      <c r="AH110">
        <v>2</v>
      </c>
      <c r="AI110">
        <v>64878205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ROW(Source!A86)</f>
        <v>86</v>
      </c>
      <c r="B111">
        <v>64878212</v>
      </c>
      <c r="C111">
        <v>64878201</v>
      </c>
      <c r="D111">
        <v>29145158</v>
      </c>
      <c r="E111">
        <v>1</v>
      </c>
      <c r="F111">
        <v>1</v>
      </c>
      <c r="G111">
        <v>1</v>
      </c>
      <c r="H111">
        <v>3</v>
      </c>
      <c r="I111" t="s">
        <v>797</v>
      </c>
      <c r="J111" t="s">
        <v>798</v>
      </c>
      <c r="K111" t="s">
        <v>799</v>
      </c>
      <c r="L111">
        <v>1339</v>
      </c>
      <c r="N111">
        <v>1007</v>
      </c>
      <c r="O111" t="s">
        <v>95</v>
      </c>
      <c r="P111" t="s">
        <v>95</v>
      </c>
      <c r="Q111">
        <v>1</v>
      </c>
      <c r="X111">
        <v>2.04</v>
      </c>
      <c r="Y111">
        <v>548.29999999999995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2.04</v>
      </c>
      <c r="AH111">
        <v>2</v>
      </c>
      <c r="AI111">
        <v>64878206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ROW(Source!A86)</f>
        <v>86</v>
      </c>
      <c r="B112">
        <v>64878213</v>
      </c>
      <c r="C112">
        <v>64878201</v>
      </c>
      <c r="D112">
        <v>29150040</v>
      </c>
      <c r="E112">
        <v>1</v>
      </c>
      <c r="F112">
        <v>1</v>
      </c>
      <c r="G112">
        <v>1</v>
      </c>
      <c r="H112">
        <v>3</v>
      </c>
      <c r="I112" t="s">
        <v>733</v>
      </c>
      <c r="J112" t="s">
        <v>734</v>
      </c>
      <c r="K112" t="s">
        <v>735</v>
      </c>
      <c r="L112">
        <v>1339</v>
      </c>
      <c r="N112">
        <v>1007</v>
      </c>
      <c r="O112" t="s">
        <v>95</v>
      </c>
      <c r="P112" t="s">
        <v>95</v>
      </c>
      <c r="Q112">
        <v>1</v>
      </c>
      <c r="X112">
        <v>3.5</v>
      </c>
      <c r="Y112">
        <v>2.44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3.5</v>
      </c>
      <c r="AH112">
        <v>2</v>
      </c>
      <c r="AI112">
        <v>64878207</v>
      </c>
      <c r="AJ112">
        <v>110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ROW(Source!A87)</f>
        <v>87</v>
      </c>
      <c r="B113">
        <v>64878208</v>
      </c>
      <c r="C113">
        <v>64878201</v>
      </c>
      <c r="D113">
        <v>18411771</v>
      </c>
      <c r="E113">
        <v>1</v>
      </c>
      <c r="F113">
        <v>1</v>
      </c>
      <c r="G113">
        <v>1</v>
      </c>
      <c r="H113">
        <v>1</v>
      </c>
      <c r="I113" t="s">
        <v>792</v>
      </c>
      <c r="J113" t="s">
        <v>3</v>
      </c>
      <c r="K113" t="s">
        <v>793</v>
      </c>
      <c r="L113">
        <v>1369</v>
      </c>
      <c r="N113">
        <v>1013</v>
      </c>
      <c r="O113" t="s">
        <v>692</v>
      </c>
      <c r="P113" t="s">
        <v>692</v>
      </c>
      <c r="Q113">
        <v>1</v>
      </c>
      <c r="X113">
        <v>39.51</v>
      </c>
      <c r="Y113">
        <v>0</v>
      </c>
      <c r="Z113">
        <v>0</v>
      </c>
      <c r="AA113">
        <v>0</v>
      </c>
      <c r="AB113">
        <v>7.94</v>
      </c>
      <c r="AC113">
        <v>0</v>
      </c>
      <c r="AD113">
        <v>1</v>
      </c>
      <c r="AE113">
        <v>1</v>
      </c>
      <c r="AF113" t="s">
        <v>27</v>
      </c>
      <c r="AG113">
        <v>47.411999999999999</v>
      </c>
      <c r="AH113">
        <v>2</v>
      </c>
      <c r="AI113">
        <v>64878202</v>
      </c>
      <c r="AJ113">
        <v>111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ROW(Source!A87)</f>
        <v>87</v>
      </c>
      <c r="B114">
        <v>64878209</v>
      </c>
      <c r="C114">
        <v>64878201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38</v>
      </c>
      <c r="J114" t="s">
        <v>3</v>
      </c>
      <c r="K114" t="s">
        <v>693</v>
      </c>
      <c r="L114">
        <v>608254</v>
      </c>
      <c r="N114">
        <v>1013</v>
      </c>
      <c r="O114" t="s">
        <v>694</v>
      </c>
      <c r="P114" t="s">
        <v>694</v>
      </c>
      <c r="Q114">
        <v>1</v>
      </c>
      <c r="X114">
        <v>1.27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27</v>
      </c>
      <c r="AG114">
        <v>1.524</v>
      </c>
      <c r="AH114">
        <v>2</v>
      </c>
      <c r="AI114">
        <v>64878203</v>
      </c>
      <c r="AJ114">
        <v>112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ROW(Source!A87)</f>
        <v>87</v>
      </c>
      <c r="B115">
        <v>64878210</v>
      </c>
      <c r="C115">
        <v>64878201</v>
      </c>
      <c r="D115">
        <v>29172556</v>
      </c>
      <c r="E115">
        <v>1</v>
      </c>
      <c r="F115">
        <v>1</v>
      </c>
      <c r="G115">
        <v>1</v>
      </c>
      <c r="H115">
        <v>2</v>
      </c>
      <c r="I115" t="s">
        <v>794</v>
      </c>
      <c r="J115" t="s">
        <v>795</v>
      </c>
      <c r="K115" t="s">
        <v>796</v>
      </c>
      <c r="L115">
        <v>1368</v>
      </c>
      <c r="N115">
        <v>1011</v>
      </c>
      <c r="O115" t="s">
        <v>698</v>
      </c>
      <c r="P115" t="s">
        <v>698</v>
      </c>
      <c r="Q115">
        <v>1</v>
      </c>
      <c r="X115">
        <v>1.27</v>
      </c>
      <c r="Y115">
        <v>0</v>
      </c>
      <c r="Z115">
        <v>31.26</v>
      </c>
      <c r="AA115">
        <v>13.5</v>
      </c>
      <c r="AB115">
        <v>0</v>
      </c>
      <c r="AC115">
        <v>0</v>
      </c>
      <c r="AD115">
        <v>1</v>
      </c>
      <c r="AE115">
        <v>0</v>
      </c>
      <c r="AF115" t="s">
        <v>27</v>
      </c>
      <c r="AG115">
        <v>1.524</v>
      </c>
      <c r="AH115">
        <v>2</v>
      </c>
      <c r="AI115">
        <v>64878204</v>
      </c>
      <c r="AJ115">
        <v>113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ROW(Source!A87)</f>
        <v>87</v>
      </c>
      <c r="B116">
        <v>64878211</v>
      </c>
      <c r="C116">
        <v>64878201</v>
      </c>
      <c r="D116">
        <v>29173152</v>
      </c>
      <c r="E116">
        <v>1</v>
      </c>
      <c r="F116">
        <v>1</v>
      </c>
      <c r="G116">
        <v>1</v>
      </c>
      <c r="H116">
        <v>2</v>
      </c>
      <c r="I116" t="s">
        <v>742</v>
      </c>
      <c r="J116" t="s">
        <v>743</v>
      </c>
      <c r="K116" t="s">
        <v>744</v>
      </c>
      <c r="L116">
        <v>1368</v>
      </c>
      <c r="N116">
        <v>1011</v>
      </c>
      <c r="O116" t="s">
        <v>698</v>
      </c>
      <c r="P116" t="s">
        <v>698</v>
      </c>
      <c r="Q116">
        <v>1</v>
      </c>
      <c r="X116">
        <v>9.07</v>
      </c>
      <c r="Y116">
        <v>0</v>
      </c>
      <c r="Z116">
        <v>0.5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27</v>
      </c>
      <c r="AG116">
        <v>10.884</v>
      </c>
      <c r="AH116">
        <v>2</v>
      </c>
      <c r="AI116">
        <v>64878205</v>
      </c>
      <c r="AJ116">
        <v>114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ROW(Source!A87)</f>
        <v>87</v>
      </c>
      <c r="B117">
        <v>64878212</v>
      </c>
      <c r="C117">
        <v>64878201</v>
      </c>
      <c r="D117">
        <v>29145158</v>
      </c>
      <c r="E117">
        <v>1</v>
      </c>
      <c r="F117">
        <v>1</v>
      </c>
      <c r="G117">
        <v>1</v>
      </c>
      <c r="H117">
        <v>3</v>
      </c>
      <c r="I117" t="s">
        <v>797</v>
      </c>
      <c r="J117" t="s">
        <v>798</v>
      </c>
      <c r="K117" t="s">
        <v>799</v>
      </c>
      <c r="L117">
        <v>1339</v>
      </c>
      <c r="N117">
        <v>1007</v>
      </c>
      <c r="O117" t="s">
        <v>95</v>
      </c>
      <c r="P117" t="s">
        <v>95</v>
      </c>
      <c r="Q117">
        <v>1</v>
      </c>
      <c r="X117">
        <v>2.04</v>
      </c>
      <c r="Y117">
        <v>548.29999999999995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2.04</v>
      </c>
      <c r="AH117">
        <v>2</v>
      </c>
      <c r="AI117">
        <v>64878206</v>
      </c>
      <c r="AJ117">
        <v>115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ROW(Source!A87)</f>
        <v>87</v>
      </c>
      <c r="B118">
        <v>64878213</v>
      </c>
      <c r="C118">
        <v>64878201</v>
      </c>
      <c r="D118">
        <v>29150040</v>
      </c>
      <c r="E118">
        <v>1</v>
      </c>
      <c r="F118">
        <v>1</v>
      </c>
      <c r="G118">
        <v>1</v>
      </c>
      <c r="H118">
        <v>3</v>
      </c>
      <c r="I118" t="s">
        <v>733</v>
      </c>
      <c r="J118" t="s">
        <v>734</v>
      </c>
      <c r="K118" t="s">
        <v>735</v>
      </c>
      <c r="L118">
        <v>1339</v>
      </c>
      <c r="N118">
        <v>1007</v>
      </c>
      <c r="O118" t="s">
        <v>95</v>
      </c>
      <c r="P118" t="s">
        <v>95</v>
      </c>
      <c r="Q118">
        <v>1</v>
      </c>
      <c r="X118">
        <v>3.5</v>
      </c>
      <c r="Y118">
        <v>2.44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3.5</v>
      </c>
      <c r="AH118">
        <v>2</v>
      </c>
      <c r="AI118">
        <v>64878207</v>
      </c>
      <c r="AJ118">
        <v>116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ROW(Source!A88)</f>
        <v>88</v>
      </c>
      <c r="B119">
        <v>64878220</v>
      </c>
      <c r="C119">
        <v>64878214</v>
      </c>
      <c r="D119">
        <v>18411771</v>
      </c>
      <c r="E119">
        <v>1</v>
      </c>
      <c r="F119">
        <v>1</v>
      </c>
      <c r="G119">
        <v>1</v>
      </c>
      <c r="H119">
        <v>1</v>
      </c>
      <c r="I119" t="s">
        <v>792</v>
      </c>
      <c r="J119" t="s">
        <v>3</v>
      </c>
      <c r="K119" t="s">
        <v>793</v>
      </c>
      <c r="L119">
        <v>1369</v>
      </c>
      <c r="N119">
        <v>1013</v>
      </c>
      <c r="O119" t="s">
        <v>692</v>
      </c>
      <c r="P119" t="s">
        <v>692</v>
      </c>
      <c r="Q119">
        <v>1</v>
      </c>
      <c r="X119">
        <v>0.5</v>
      </c>
      <c r="Y119">
        <v>0</v>
      </c>
      <c r="Z119">
        <v>0</v>
      </c>
      <c r="AA119">
        <v>0</v>
      </c>
      <c r="AB119">
        <v>7.94</v>
      </c>
      <c r="AC119">
        <v>0</v>
      </c>
      <c r="AD119">
        <v>1</v>
      </c>
      <c r="AE119">
        <v>1</v>
      </c>
      <c r="AF119" t="s">
        <v>199</v>
      </c>
      <c r="AG119">
        <v>1.2</v>
      </c>
      <c r="AH119">
        <v>2</v>
      </c>
      <c r="AI119">
        <v>64878215</v>
      </c>
      <c r="AJ119">
        <v>117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ROW(Source!A88)</f>
        <v>88</v>
      </c>
      <c r="B120">
        <v>64878221</v>
      </c>
      <c r="C120">
        <v>64878214</v>
      </c>
      <c r="D120">
        <v>121548</v>
      </c>
      <c r="E120">
        <v>1</v>
      </c>
      <c r="F120">
        <v>1</v>
      </c>
      <c r="G120">
        <v>1</v>
      </c>
      <c r="H120">
        <v>1</v>
      </c>
      <c r="I120" t="s">
        <v>38</v>
      </c>
      <c r="J120" t="s">
        <v>3</v>
      </c>
      <c r="K120" t="s">
        <v>693</v>
      </c>
      <c r="L120">
        <v>608254</v>
      </c>
      <c r="N120">
        <v>1013</v>
      </c>
      <c r="O120" t="s">
        <v>694</v>
      </c>
      <c r="P120" t="s">
        <v>694</v>
      </c>
      <c r="Q120">
        <v>1</v>
      </c>
      <c r="X120">
        <v>0.21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199</v>
      </c>
      <c r="AG120">
        <v>0.504</v>
      </c>
      <c r="AH120">
        <v>2</v>
      </c>
      <c r="AI120">
        <v>64878216</v>
      </c>
      <c r="AJ120">
        <v>118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ROW(Source!A88)</f>
        <v>88</v>
      </c>
      <c r="B121">
        <v>64878222</v>
      </c>
      <c r="C121">
        <v>64878214</v>
      </c>
      <c r="D121">
        <v>29172556</v>
      </c>
      <c r="E121">
        <v>1</v>
      </c>
      <c r="F121">
        <v>1</v>
      </c>
      <c r="G121">
        <v>1</v>
      </c>
      <c r="H121">
        <v>2</v>
      </c>
      <c r="I121" t="s">
        <v>794</v>
      </c>
      <c r="J121" t="s">
        <v>795</v>
      </c>
      <c r="K121" t="s">
        <v>796</v>
      </c>
      <c r="L121">
        <v>1368</v>
      </c>
      <c r="N121">
        <v>1011</v>
      </c>
      <c r="O121" t="s">
        <v>698</v>
      </c>
      <c r="P121" t="s">
        <v>698</v>
      </c>
      <c r="Q121">
        <v>1</v>
      </c>
      <c r="X121">
        <v>0.21</v>
      </c>
      <c r="Y121">
        <v>0</v>
      </c>
      <c r="Z121">
        <v>31.26</v>
      </c>
      <c r="AA121">
        <v>13.5</v>
      </c>
      <c r="AB121">
        <v>0</v>
      </c>
      <c r="AC121">
        <v>0</v>
      </c>
      <c r="AD121">
        <v>1</v>
      </c>
      <c r="AE121">
        <v>0</v>
      </c>
      <c r="AF121" t="s">
        <v>199</v>
      </c>
      <c r="AG121">
        <v>0.504</v>
      </c>
      <c r="AH121">
        <v>2</v>
      </c>
      <c r="AI121">
        <v>64878217</v>
      </c>
      <c r="AJ121">
        <v>119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ROW(Source!A88)</f>
        <v>88</v>
      </c>
      <c r="B122">
        <v>64878223</v>
      </c>
      <c r="C122">
        <v>64878214</v>
      </c>
      <c r="D122">
        <v>29173152</v>
      </c>
      <c r="E122">
        <v>1</v>
      </c>
      <c r="F122">
        <v>1</v>
      </c>
      <c r="G122">
        <v>1</v>
      </c>
      <c r="H122">
        <v>2</v>
      </c>
      <c r="I122" t="s">
        <v>742</v>
      </c>
      <c r="J122" t="s">
        <v>743</v>
      </c>
      <c r="K122" t="s">
        <v>744</v>
      </c>
      <c r="L122">
        <v>1368</v>
      </c>
      <c r="N122">
        <v>1011</v>
      </c>
      <c r="O122" t="s">
        <v>698</v>
      </c>
      <c r="P122" t="s">
        <v>698</v>
      </c>
      <c r="Q122">
        <v>1</v>
      </c>
      <c r="X122">
        <v>2.3199999999999998</v>
      </c>
      <c r="Y122">
        <v>0</v>
      </c>
      <c r="Z122">
        <v>0.5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199</v>
      </c>
      <c r="AG122">
        <v>5.5679999999999996</v>
      </c>
      <c r="AH122">
        <v>2</v>
      </c>
      <c r="AI122">
        <v>64878218</v>
      </c>
      <c r="AJ122">
        <v>120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ROW(Source!A88)</f>
        <v>88</v>
      </c>
      <c r="B123">
        <v>64878224</v>
      </c>
      <c r="C123">
        <v>64878214</v>
      </c>
      <c r="D123">
        <v>29145158</v>
      </c>
      <c r="E123">
        <v>1</v>
      </c>
      <c r="F123">
        <v>1</v>
      </c>
      <c r="G123">
        <v>1</v>
      </c>
      <c r="H123">
        <v>3</v>
      </c>
      <c r="I123" t="s">
        <v>797</v>
      </c>
      <c r="J123" t="s">
        <v>798</v>
      </c>
      <c r="K123" t="s">
        <v>799</v>
      </c>
      <c r="L123">
        <v>1339</v>
      </c>
      <c r="N123">
        <v>1007</v>
      </c>
      <c r="O123" t="s">
        <v>95</v>
      </c>
      <c r="P123" t="s">
        <v>95</v>
      </c>
      <c r="Q123">
        <v>1</v>
      </c>
      <c r="X123">
        <v>0.51</v>
      </c>
      <c r="Y123">
        <v>548.29999999999995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198</v>
      </c>
      <c r="AG123">
        <v>1.02</v>
      </c>
      <c r="AH123">
        <v>2</v>
      </c>
      <c r="AI123">
        <v>64878219</v>
      </c>
      <c r="AJ123">
        <v>121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ROW(Source!A89)</f>
        <v>89</v>
      </c>
      <c r="B124">
        <v>64878220</v>
      </c>
      <c r="C124">
        <v>64878214</v>
      </c>
      <c r="D124">
        <v>18411771</v>
      </c>
      <c r="E124">
        <v>1</v>
      </c>
      <c r="F124">
        <v>1</v>
      </c>
      <c r="G124">
        <v>1</v>
      </c>
      <c r="H124">
        <v>1</v>
      </c>
      <c r="I124" t="s">
        <v>792</v>
      </c>
      <c r="J124" t="s">
        <v>3</v>
      </c>
      <c r="K124" t="s">
        <v>793</v>
      </c>
      <c r="L124">
        <v>1369</v>
      </c>
      <c r="N124">
        <v>1013</v>
      </c>
      <c r="O124" t="s">
        <v>692</v>
      </c>
      <c r="P124" t="s">
        <v>692</v>
      </c>
      <c r="Q124">
        <v>1</v>
      </c>
      <c r="X124">
        <v>0.5</v>
      </c>
      <c r="Y124">
        <v>0</v>
      </c>
      <c r="Z124">
        <v>0</v>
      </c>
      <c r="AA124">
        <v>0</v>
      </c>
      <c r="AB124">
        <v>7.94</v>
      </c>
      <c r="AC124">
        <v>0</v>
      </c>
      <c r="AD124">
        <v>1</v>
      </c>
      <c r="AE124">
        <v>1</v>
      </c>
      <c r="AF124" t="s">
        <v>199</v>
      </c>
      <c r="AG124">
        <v>1.2</v>
      </c>
      <c r="AH124">
        <v>2</v>
      </c>
      <c r="AI124">
        <v>64878215</v>
      </c>
      <c r="AJ124">
        <v>122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ROW(Source!A89)</f>
        <v>89</v>
      </c>
      <c r="B125">
        <v>64878221</v>
      </c>
      <c r="C125">
        <v>64878214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38</v>
      </c>
      <c r="J125" t="s">
        <v>3</v>
      </c>
      <c r="K125" t="s">
        <v>693</v>
      </c>
      <c r="L125">
        <v>608254</v>
      </c>
      <c r="N125">
        <v>1013</v>
      </c>
      <c r="O125" t="s">
        <v>694</v>
      </c>
      <c r="P125" t="s">
        <v>694</v>
      </c>
      <c r="Q125">
        <v>1</v>
      </c>
      <c r="X125">
        <v>0.21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199</v>
      </c>
      <c r="AG125">
        <v>0.504</v>
      </c>
      <c r="AH125">
        <v>2</v>
      </c>
      <c r="AI125">
        <v>64878216</v>
      </c>
      <c r="AJ125">
        <v>123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ROW(Source!A89)</f>
        <v>89</v>
      </c>
      <c r="B126">
        <v>64878222</v>
      </c>
      <c r="C126">
        <v>64878214</v>
      </c>
      <c r="D126">
        <v>29172556</v>
      </c>
      <c r="E126">
        <v>1</v>
      </c>
      <c r="F126">
        <v>1</v>
      </c>
      <c r="G126">
        <v>1</v>
      </c>
      <c r="H126">
        <v>2</v>
      </c>
      <c r="I126" t="s">
        <v>794</v>
      </c>
      <c r="J126" t="s">
        <v>795</v>
      </c>
      <c r="K126" t="s">
        <v>796</v>
      </c>
      <c r="L126">
        <v>1368</v>
      </c>
      <c r="N126">
        <v>1011</v>
      </c>
      <c r="O126" t="s">
        <v>698</v>
      </c>
      <c r="P126" t="s">
        <v>698</v>
      </c>
      <c r="Q126">
        <v>1</v>
      </c>
      <c r="X126">
        <v>0.21</v>
      </c>
      <c r="Y126">
        <v>0</v>
      </c>
      <c r="Z126">
        <v>31.26</v>
      </c>
      <c r="AA126">
        <v>13.5</v>
      </c>
      <c r="AB126">
        <v>0</v>
      </c>
      <c r="AC126">
        <v>0</v>
      </c>
      <c r="AD126">
        <v>1</v>
      </c>
      <c r="AE126">
        <v>0</v>
      </c>
      <c r="AF126" t="s">
        <v>199</v>
      </c>
      <c r="AG126">
        <v>0.504</v>
      </c>
      <c r="AH126">
        <v>2</v>
      </c>
      <c r="AI126">
        <v>64878217</v>
      </c>
      <c r="AJ126">
        <v>124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ROW(Source!A89)</f>
        <v>89</v>
      </c>
      <c r="B127">
        <v>64878223</v>
      </c>
      <c r="C127">
        <v>64878214</v>
      </c>
      <c r="D127">
        <v>29173152</v>
      </c>
      <c r="E127">
        <v>1</v>
      </c>
      <c r="F127">
        <v>1</v>
      </c>
      <c r="G127">
        <v>1</v>
      </c>
      <c r="H127">
        <v>2</v>
      </c>
      <c r="I127" t="s">
        <v>742</v>
      </c>
      <c r="J127" t="s">
        <v>743</v>
      </c>
      <c r="K127" t="s">
        <v>744</v>
      </c>
      <c r="L127">
        <v>1368</v>
      </c>
      <c r="N127">
        <v>1011</v>
      </c>
      <c r="O127" t="s">
        <v>698</v>
      </c>
      <c r="P127" t="s">
        <v>698</v>
      </c>
      <c r="Q127">
        <v>1</v>
      </c>
      <c r="X127">
        <v>2.3199999999999998</v>
      </c>
      <c r="Y127">
        <v>0</v>
      </c>
      <c r="Z127">
        <v>0.5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199</v>
      </c>
      <c r="AG127">
        <v>5.5679999999999996</v>
      </c>
      <c r="AH127">
        <v>2</v>
      </c>
      <c r="AI127">
        <v>64878218</v>
      </c>
      <c r="AJ127">
        <v>125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ROW(Source!A89)</f>
        <v>89</v>
      </c>
      <c r="B128">
        <v>64878224</v>
      </c>
      <c r="C128">
        <v>64878214</v>
      </c>
      <c r="D128">
        <v>29145158</v>
      </c>
      <c r="E128">
        <v>1</v>
      </c>
      <c r="F128">
        <v>1</v>
      </c>
      <c r="G128">
        <v>1</v>
      </c>
      <c r="H128">
        <v>3</v>
      </c>
      <c r="I128" t="s">
        <v>797</v>
      </c>
      <c r="J128" t="s">
        <v>798</v>
      </c>
      <c r="K128" t="s">
        <v>799</v>
      </c>
      <c r="L128">
        <v>1339</v>
      </c>
      <c r="N128">
        <v>1007</v>
      </c>
      <c r="O128" t="s">
        <v>95</v>
      </c>
      <c r="P128" t="s">
        <v>95</v>
      </c>
      <c r="Q128">
        <v>1</v>
      </c>
      <c r="X128">
        <v>0.51</v>
      </c>
      <c r="Y128">
        <v>548.29999999999995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198</v>
      </c>
      <c r="AG128">
        <v>1.02</v>
      </c>
      <c r="AH128">
        <v>2</v>
      </c>
      <c r="AI128">
        <v>64878219</v>
      </c>
      <c r="AJ128">
        <v>126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ROW(Source!A90)</f>
        <v>90</v>
      </c>
      <c r="B129">
        <v>64878232</v>
      </c>
      <c r="C129">
        <v>64878225</v>
      </c>
      <c r="D129">
        <v>18411771</v>
      </c>
      <c r="E129">
        <v>1</v>
      </c>
      <c r="F129">
        <v>1</v>
      </c>
      <c r="G129">
        <v>1</v>
      </c>
      <c r="H129">
        <v>1</v>
      </c>
      <c r="I129" t="s">
        <v>792</v>
      </c>
      <c r="J129" t="s">
        <v>3</v>
      </c>
      <c r="K129" t="s">
        <v>793</v>
      </c>
      <c r="L129">
        <v>1369</v>
      </c>
      <c r="N129">
        <v>1013</v>
      </c>
      <c r="O129" t="s">
        <v>692</v>
      </c>
      <c r="P129" t="s">
        <v>692</v>
      </c>
      <c r="Q129">
        <v>1</v>
      </c>
      <c r="X129">
        <v>39.51</v>
      </c>
      <c r="Y129">
        <v>0</v>
      </c>
      <c r="Z129">
        <v>0</v>
      </c>
      <c r="AA129">
        <v>0</v>
      </c>
      <c r="AB129">
        <v>7.94</v>
      </c>
      <c r="AC129">
        <v>0</v>
      </c>
      <c r="AD129">
        <v>1</v>
      </c>
      <c r="AE129">
        <v>1</v>
      </c>
      <c r="AF129" t="s">
        <v>27</v>
      </c>
      <c r="AG129">
        <v>47.411999999999999</v>
      </c>
      <c r="AH129">
        <v>2</v>
      </c>
      <c r="AI129">
        <v>64878226</v>
      </c>
      <c r="AJ129">
        <v>127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ROW(Source!A90)</f>
        <v>90</v>
      </c>
      <c r="B130">
        <v>64878233</v>
      </c>
      <c r="C130">
        <v>64878225</v>
      </c>
      <c r="D130">
        <v>121548</v>
      </c>
      <c r="E130">
        <v>1</v>
      </c>
      <c r="F130">
        <v>1</v>
      </c>
      <c r="G130">
        <v>1</v>
      </c>
      <c r="H130">
        <v>1</v>
      </c>
      <c r="I130" t="s">
        <v>38</v>
      </c>
      <c r="J130" t="s">
        <v>3</v>
      </c>
      <c r="K130" t="s">
        <v>693</v>
      </c>
      <c r="L130">
        <v>608254</v>
      </c>
      <c r="N130">
        <v>1013</v>
      </c>
      <c r="O130" t="s">
        <v>694</v>
      </c>
      <c r="P130" t="s">
        <v>694</v>
      </c>
      <c r="Q130">
        <v>1</v>
      </c>
      <c r="X130">
        <v>1.27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27</v>
      </c>
      <c r="AG130">
        <v>1.524</v>
      </c>
      <c r="AH130">
        <v>2</v>
      </c>
      <c r="AI130">
        <v>64878227</v>
      </c>
      <c r="AJ130">
        <v>128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ROW(Source!A90)</f>
        <v>90</v>
      </c>
      <c r="B131">
        <v>64878234</v>
      </c>
      <c r="C131">
        <v>64878225</v>
      </c>
      <c r="D131">
        <v>29172556</v>
      </c>
      <c r="E131">
        <v>1</v>
      </c>
      <c r="F131">
        <v>1</v>
      </c>
      <c r="G131">
        <v>1</v>
      </c>
      <c r="H131">
        <v>2</v>
      </c>
      <c r="I131" t="s">
        <v>794</v>
      </c>
      <c r="J131" t="s">
        <v>795</v>
      </c>
      <c r="K131" t="s">
        <v>796</v>
      </c>
      <c r="L131">
        <v>1368</v>
      </c>
      <c r="N131">
        <v>1011</v>
      </c>
      <c r="O131" t="s">
        <v>698</v>
      </c>
      <c r="P131" t="s">
        <v>698</v>
      </c>
      <c r="Q131">
        <v>1</v>
      </c>
      <c r="X131">
        <v>1.27</v>
      </c>
      <c r="Y131">
        <v>0</v>
      </c>
      <c r="Z131">
        <v>31.26</v>
      </c>
      <c r="AA131">
        <v>13.5</v>
      </c>
      <c r="AB131">
        <v>0</v>
      </c>
      <c r="AC131">
        <v>0</v>
      </c>
      <c r="AD131">
        <v>1</v>
      </c>
      <c r="AE131">
        <v>0</v>
      </c>
      <c r="AF131" t="s">
        <v>27</v>
      </c>
      <c r="AG131">
        <v>1.524</v>
      </c>
      <c r="AH131">
        <v>2</v>
      </c>
      <c r="AI131">
        <v>64878228</v>
      </c>
      <c r="AJ131">
        <v>129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ROW(Source!A90)</f>
        <v>90</v>
      </c>
      <c r="B132">
        <v>64878235</v>
      </c>
      <c r="C132">
        <v>64878225</v>
      </c>
      <c r="D132">
        <v>29173152</v>
      </c>
      <c r="E132">
        <v>1</v>
      </c>
      <c r="F132">
        <v>1</v>
      </c>
      <c r="G132">
        <v>1</v>
      </c>
      <c r="H132">
        <v>2</v>
      </c>
      <c r="I132" t="s">
        <v>742</v>
      </c>
      <c r="J132" t="s">
        <v>743</v>
      </c>
      <c r="K132" t="s">
        <v>744</v>
      </c>
      <c r="L132">
        <v>1368</v>
      </c>
      <c r="N132">
        <v>1011</v>
      </c>
      <c r="O132" t="s">
        <v>698</v>
      </c>
      <c r="P132" t="s">
        <v>698</v>
      </c>
      <c r="Q132">
        <v>1</v>
      </c>
      <c r="X132">
        <v>9.07</v>
      </c>
      <c r="Y132">
        <v>0</v>
      </c>
      <c r="Z132">
        <v>0.5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27</v>
      </c>
      <c r="AG132">
        <v>10.884</v>
      </c>
      <c r="AH132">
        <v>2</v>
      </c>
      <c r="AI132">
        <v>64878229</v>
      </c>
      <c r="AJ132">
        <v>130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ROW(Source!A90)</f>
        <v>90</v>
      </c>
      <c r="B133">
        <v>64878236</v>
      </c>
      <c r="C133">
        <v>64878225</v>
      </c>
      <c r="D133">
        <v>29145158</v>
      </c>
      <c r="E133">
        <v>1</v>
      </c>
      <c r="F133">
        <v>1</v>
      </c>
      <c r="G133">
        <v>1</v>
      </c>
      <c r="H133">
        <v>3</v>
      </c>
      <c r="I133" t="s">
        <v>797</v>
      </c>
      <c r="J133" t="s">
        <v>798</v>
      </c>
      <c r="K133" t="s">
        <v>799</v>
      </c>
      <c r="L133">
        <v>1339</v>
      </c>
      <c r="N133">
        <v>1007</v>
      </c>
      <c r="O133" t="s">
        <v>95</v>
      </c>
      <c r="P133" t="s">
        <v>95</v>
      </c>
      <c r="Q133">
        <v>1</v>
      </c>
      <c r="X133">
        <v>2.04</v>
      </c>
      <c r="Y133">
        <v>548.29999999999995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2.04</v>
      </c>
      <c r="AH133">
        <v>2</v>
      </c>
      <c r="AI133">
        <v>64878230</v>
      </c>
      <c r="AJ133">
        <v>131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ROW(Source!A90)</f>
        <v>90</v>
      </c>
      <c r="B134">
        <v>64878237</v>
      </c>
      <c r="C134">
        <v>64878225</v>
      </c>
      <c r="D134">
        <v>29150040</v>
      </c>
      <c r="E134">
        <v>1</v>
      </c>
      <c r="F134">
        <v>1</v>
      </c>
      <c r="G134">
        <v>1</v>
      </c>
      <c r="H134">
        <v>3</v>
      </c>
      <c r="I134" t="s">
        <v>733</v>
      </c>
      <c r="J134" t="s">
        <v>734</v>
      </c>
      <c r="K134" t="s">
        <v>735</v>
      </c>
      <c r="L134">
        <v>1339</v>
      </c>
      <c r="N134">
        <v>1007</v>
      </c>
      <c r="O134" t="s">
        <v>95</v>
      </c>
      <c r="P134" t="s">
        <v>95</v>
      </c>
      <c r="Q134">
        <v>1</v>
      </c>
      <c r="X134">
        <v>3.5</v>
      </c>
      <c r="Y134">
        <v>2.44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3.5</v>
      </c>
      <c r="AH134">
        <v>2</v>
      </c>
      <c r="AI134">
        <v>64878231</v>
      </c>
      <c r="AJ134">
        <v>132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ROW(Source!A91)</f>
        <v>91</v>
      </c>
      <c r="B135">
        <v>64878232</v>
      </c>
      <c r="C135">
        <v>64878225</v>
      </c>
      <c r="D135">
        <v>18411771</v>
      </c>
      <c r="E135">
        <v>1</v>
      </c>
      <c r="F135">
        <v>1</v>
      </c>
      <c r="G135">
        <v>1</v>
      </c>
      <c r="H135">
        <v>1</v>
      </c>
      <c r="I135" t="s">
        <v>792</v>
      </c>
      <c r="J135" t="s">
        <v>3</v>
      </c>
      <c r="K135" t="s">
        <v>793</v>
      </c>
      <c r="L135">
        <v>1369</v>
      </c>
      <c r="N135">
        <v>1013</v>
      </c>
      <c r="O135" t="s">
        <v>692</v>
      </c>
      <c r="P135" t="s">
        <v>692</v>
      </c>
      <c r="Q135">
        <v>1</v>
      </c>
      <c r="X135">
        <v>39.51</v>
      </c>
      <c r="Y135">
        <v>0</v>
      </c>
      <c r="Z135">
        <v>0</v>
      </c>
      <c r="AA135">
        <v>0</v>
      </c>
      <c r="AB135">
        <v>7.94</v>
      </c>
      <c r="AC135">
        <v>0</v>
      </c>
      <c r="AD135">
        <v>1</v>
      </c>
      <c r="AE135">
        <v>1</v>
      </c>
      <c r="AF135" t="s">
        <v>27</v>
      </c>
      <c r="AG135">
        <v>47.411999999999999</v>
      </c>
      <c r="AH135">
        <v>2</v>
      </c>
      <c r="AI135">
        <v>64878226</v>
      </c>
      <c r="AJ135">
        <v>133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ROW(Source!A91)</f>
        <v>91</v>
      </c>
      <c r="B136">
        <v>64878233</v>
      </c>
      <c r="C136">
        <v>64878225</v>
      </c>
      <c r="D136">
        <v>121548</v>
      </c>
      <c r="E136">
        <v>1</v>
      </c>
      <c r="F136">
        <v>1</v>
      </c>
      <c r="G136">
        <v>1</v>
      </c>
      <c r="H136">
        <v>1</v>
      </c>
      <c r="I136" t="s">
        <v>38</v>
      </c>
      <c r="J136" t="s">
        <v>3</v>
      </c>
      <c r="K136" t="s">
        <v>693</v>
      </c>
      <c r="L136">
        <v>608254</v>
      </c>
      <c r="N136">
        <v>1013</v>
      </c>
      <c r="O136" t="s">
        <v>694</v>
      </c>
      <c r="P136" t="s">
        <v>694</v>
      </c>
      <c r="Q136">
        <v>1</v>
      </c>
      <c r="X136">
        <v>1.27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27</v>
      </c>
      <c r="AG136">
        <v>1.524</v>
      </c>
      <c r="AH136">
        <v>2</v>
      </c>
      <c r="AI136">
        <v>64878227</v>
      </c>
      <c r="AJ136">
        <v>134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ROW(Source!A91)</f>
        <v>91</v>
      </c>
      <c r="B137">
        <v>64878234</v>
      </c>
      <c r="C137">
        <v>64878225</v>
      </c>
      <c r="D137">
        <v>29172556</v>
      </c>
      <c r="E137">
        <v>1</v>
      </c>
      <c r="F137">
        <v>1</v>
      </c>
      <c r="G137">
        <v>1</v>
      </c>
      <c r="H137">
        <v>2</v>
      </c>
      <c r="I137" t="s">
        <v>794</v>
      </c>
      <c r="J137" t="s">
        <v>795</v>
      </c>
      <c r="K137" t="s">
        <v>796</v>
      </c>
      <c r="L137">
        <v>1368</v>
      </c>
      <c r="N137">
        <v>1011</v>
      </c>
      <c r="O137" t="s">
        <v>698</v>
      </c>
      <c r="P137" t="s">
        <v>698</v>
      </c>
      <c r="Q137">
        <v>1</v>
      </c>
      <c r="X137">
        <v>1.27</v>
      </c>
      <c r="Y137">
        <v>0</v>
      </c>
      <c r="Z137">
        <v>31.26</v>
      </c>
      <c r="AA137">
        <v>13.5</v>
      </c>
      <c r="AB137">
        <v>0</v>
      </c>
      <c r="AC137">
        <v>0</v>
      </c>
      <c r="AD137">
        <v>1</v>
      </c>
      <c r="AE137">
        <v>0</v>
      </c>
      <c r="AF137" t="s">
        <v>27</v>
      </c>
      <c r="AG137">
        <v>1.524</v>
      </c>
      <c r="AH137">
        <v>2</v>
      </c>
      <c r="AI137">
        <v>64878228</v>
      </c>
      <c r="AJ137">
        <v>135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ROW(Source!A91)</f>
        <v>91</v>
      </c>
      <c r="B138">
        <v>64878235</v>
      </c>
      <c r="C138">
        <v>64878225</v>
      </c>
      <c r="D138">
        <v>29173152</v>
      </c>
      <c r="E138">
        <v>1</v>
      </c>
      <c r="F138">
        <v>1</v>
      </c>
      <c r="G138">
        <v>1</v>
      </c>
      <c r="H138">
        <v>2</v>
      </c>
      <c r="I138" t="s">
        <v>742</v>
      </c>
      <c r="J138" t="s">
        <v>743</v>
      </c>
      <c r="K138" t="s">
        <v>744</v>
      </c>
      <c r="L138">
        <v>1368</v>
      </c>
      <c r="N138">
        <v>1011</v>
      </c>
      <c r="O138" t="s">
        <v>698</v>
      </c>
      <c r="P138" t="s">
        <v>698</v>
      </c>
      <c r="Q138">
        <v>1</v>
      </c>
      <c r="X138">
        <v>9.07</v>
      </c>
      <c r="Y138">
        <v>0</v>
      </c>
      <c r="Z138">
        <v>0.5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27</v>
      </c>
      <c r="AG138">
        <v>10.884</v>
      </c>
      <c r="AH138">
        <v>2</v>
      </c>
      <c r="AI138">
        <v>64878229</v>
      </c>
      <c r="AJ138">
        <v>136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ROW(Source!A91)</f>
        <v>91</v>
      </c>
      <c r="B139">
        <v>64878236</v>
      </c>
      <c r="C139">
        <v>64878225</v>
      </c>
      <c r="D139">
        <v>29145158</v>
      </c>
      <c r="E139">
        <v>1</v>
      </c>
      <c r="F139">
        <v>1</v>
      </c>
      <c r="G139">
        <v>1</v>
      </c>
      <c r="H139">
        <v>3</v>
      </c>
      <c r="I139" t="s">
        <v>797</v>
      </c>
      <c r="J139" t="s">
        <v>798</v>
      </c>
      <c r="K139" t="s">
        <v>799</v>
      </c>
      <c r="L139">
        <v>1339</v>
      </c>
      <c r="N139">
        <v>1007</v>
      </c>
      <c r="O139" t="s">
        <v>95</v>
      </c>
      <c r="P139" t="s">
        <v>95</v>
      </c>
      <c r="Q139">
        <v>1</v>
      </c>
      <c r="X139">
        <v>2.04</v>
      </c>
      <c r="Y139">
        <v>548.29999999999995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2.04</v>
      </c>
      <c r="AH139">
        <v>2</v>
      </c>
      <c r="AI139">
        <v>64878230</v>
      </c>
      <c r="AJ139">
        <v>137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ROW(Source!A91)</f>
        <v>91</v>
      </c>
      <c r="B140">
        <v>64878237</v>
      </c>
      <c r="C140">
        <v>64878225</v>
      </c>
      <c r="D140">
        <v>29150040</v>
      </c>
      <c r="E140">
        <v>1</v>
      </c>
      <c r="F140">
        <v>1</v>
      </c>
      <c r="G140">
        <v>1</v>
      </c>
      <c r="H140">
        <v>3</v>
      </c>
      <c r="I140" t="s">
        <v>733</v>
      </c>
      <c r="J140" t="s">
        <v>734</v>
      </c>
      <c r="K140" t="s">
        <v>735</v>
      </c>
      <c r="L140">
        <v>1339</v>
      </c>
      <c r="N140">
        <v>1007</v>
      </c>
      <c r="O140" t="s">
        <v>95</v>
      </c>
      <c r="P140" t="s">
        <v>95</v>
      </c>
      <c r="Q140">
        <v>1</v>
      </c>
      <c r="X140">
        <v>3.5</v>
      </c>
      <c r="Y140">
        <v>2.44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3.5</v>
      </c>
      <c r="AH140">
        <v>2</v>
      </c>
      <c r="AI140">
        <v>64878231</v>
      </c>
      <c r="AJ140">
        <v>138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ROW(Source!A92)</f>
        <v>92</v>
      </c>
      <c r="B141">
        <v>64878244</v>
      </c>
      <c r="C141">
        <v>64878238</v>
      </c>
      <c r="D141">
        <v>18411771</v>
      </c>
      <c r="E141">
        <v>1</v>
      </c>
      <c r="F141">
        <v>1</v>
      </c>
      <c r="G141">
        <v>1</v>
      </c>
      <c r="H141">
        <v>1</v>
      </c>
      <c r="I141" t="s">
        <v>792</v>
      </c>
      <c r="J141" t="s">
        <v>3</v>
      </c>
      <c r="K141" t="s">
        <v>793</v>
      </c>
      <c r="L141">
        <v>1369</v>
      </c>
      <c r="N141">
        <v>1013</v>
      </c>
      <c r="O141" t="s">
        <v>692</v>
      </c>
      <c r="P141" t="s">
        <v>692</v>
      </c>
      <c r="Q141">
        <v>1</v>
      </c>
      <c r="X141">
        <v>0.5</v>
      </c>
      <c r="Y141">
        <v>0</v>
      </c>
      <c r="Z141">
        <v>0</v>
      </c>
      <c r="AA141">
        <v>0</v>
      </c>
      <c r="AB141">
        <v>7.94</v>
      </c>
      <c r="AC141">
        <v>0</v>
      </c>
      <c r="AD141">
        <v>1</v>
      </c>
      <c r="AE141">
        <v>1</v>
      </c>
      <c r="AF141" t="s">
        <v>203</v>
      </c>
      <c r="AG141">
        <v>3.5999999999999996</v>
      </c>
      <c r="AH141">
        <v>2</v>
      </c>
      <c r="AI141">
        <v>64878239</v>
      </c>
      <c r="AJ141">
        <v>139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ROW(Source!A92)</f>
        <v>92</v>
      </c>
      <c r="B142">
        <v>64878245</v>
      </c>
      <c r="C142">
        <v>64878238</v>
      </c>
      <c r="D142">
        <v>121548</v>
      </c>
      <c r="E142">
        <v>1</v>
      </c>
      <c r="F142">
        <v>1</v>
      </c>
      <c r="G142">
        <v>1</v>
      </c>
      <c r="H142">
        <v>1</v>
      </c>
      <c r="I142" t="s">
        <v>38</v>
      </c>
      <c r="J142" t="s">
        <v>3</v>
      </c>
      <c r="K142" t="s">
        <v>693</v>
      </c>
      <c r="L142">
        <v>608254</v>
      </c>
      <c r="N142">
        <v>1013</v>
      </c>
      <c r="O142" t="s">
        <v>694</v>
      </c>
      <c r="P142" t="s">
        <v>694</v>
      </c>
      <c r="Q142">
        <v>1</v>
      </c>
      <c r="X142">
        <v>0.21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203</v>
      </c>
      <c r="AG142">
        <v>1.512</v>
      </c>
      <c r="AH142">
        <v>2</v>
      </c>
      <c r="AI142">
        <v>64878240</v>
      </c>
      <c r="AJ142">
        <v>140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ROW(Source!A92)</f>
        <v>92</v>
      </c>
      <c r="B143">
        <v>64878246</v>
      </c>
      <c r="C143">
        <v>64878238</v>
      </c>
      <c r="D143">
        <v>29172556</v>
      </c>
      <c r="E143">
        <v>1</v>
      </c>
      <c r="F143">
        <v>1</v>
      </c>
      <c r="G143">
        <v>1</v>
      </c>
      <c r="H143">
        <v>2</v>
      </c>
      <c r="I143" t="s">
        <v>794</v>
      </c>
      <c r="J143" t="s">
        <v>795</v>
      </c>
      <c r="K143" t="s">
        <v>796</v>
      </c>
      <c r="L143">
        <v>1368</v>
      </c>
      <c r="N143">
        <v>1011</v>
      </c>
      <c r="O143" t="s">
        <v>698</v>
      </c>
      <c r="P143" t="s">
        <v>698</v>
      </c>
      <c r="Q143">
        <v>1</v>
      </c>
      <c r="X143">
        <v>0.21</v>
      </c>
      <c r="Y143">
        <v>0</v>
      </c>
      <c r="Z143">
        <v>31.26</v>
      </c>
      <c r="AA143">
        <v>13.5</v>
      </c>
      <c r="AB143">
        <v>0</v>
      </c>
      <c r="AC143">
        <v>0</v>
      </c>
      <c r="AD143">
        <v>1</v>
      </c>
      <c r="AE143">
        <v>0</v>
      </c>
      <c r="AF143" t="s">
        <v>203</v>
      </c>
      <c r="AG143">
        <v>1.512</v>
      </c>
      <c r="AH143">
        <v>2</v>
      </c>
      <c r="AI143">
        <v>64878241</v>
      </c>
      <c r="AJ143">
        <v>141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ROW(Source!A92)</f>
        <v>92</v>
      </c>
      <c r="B144">
        <v>64878247</v>
      </c>
      <c r="C144">
        <v>64878238</v>
      </c>
      <c r="D144">
        <v>29173152</v>
      </c>
      <c r="E144">
        <v>1</v>
      </c>
      <c r="F144">
        <v>1</v>
      </c>
      <c r="G144">
        <v>1</v>
      </c>
      <c r="H144">
        <v>2</v>
      </c>
      <c r="I144" t="s">
        <v>742</v>
      </c>
      <c r="J144" t="s">
        <v>743</v>
      </c>
      <c r="K144" t="s">
        <v>744</v>
      </c>
      <c r="L144">
        <v>1368</v>
      </c>
      <c r="N144">
        <v>1011</v>
      </c>
      <c r="O144" t="s">
        <v>698</v>
      </c>
      <c r="P144" t="s">
        <v>698</v>
      </c>
      <c r="Q144">
        <v>1</v>
      </c>
      <c r="X144">
        <v>2.3199999999999998</v>
      </c>
      <c r="Y144">
        <v>0</v>
      </c>
      <c r="Z144">
        <v>0.5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203</v>
      </c>
      <c r="AG144">
        <v>16.703999999999997</v>
      </c>
      <c r="AH144">
        <v>2</v>
      </c>
      <c r="AI144">
        <v>64878242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ROW(Source!A92)</f>
        <v>92</v>
      </c>
      <c r="B145">
        <v>64878248</v>
      </c>
      <c r="C145">
        <v>64878238</v>
      </c>
      <c r="D145">
        <v>29145158</v>
      </c>
      <c r="E145">
        <v>1</v>
      </c>
      <c r="F145">
        <v>1</v>
      </c>
      <c r="G145">
        <v>1</v>
      </c>
      <c r="H145">
        <v>3</v>
      </c>
      <c r="I145" t="s">
        <v>797</v>
      </c>
      <c r="J145" t="s">
        <v>798</v>
      </c>
      <c r="K145" t="s">
        <v>799</v>
      </c>
      <c r="L145">
        <v>1339</v>
      </c>
      <c r="N145">
        <v>1007</v>
      </c>
      <c r="O145" t="s">
        <v>95</v>
      </c>
      <c r="P145" t="s">
        <v>95</v>
      </c>
      <c r="Q145">
        <v>1</v>
      </c>
      <c r="X145">
        <v>0.51</v>
      </c>
      <c r="Y145">
        <v>548.29999999999995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202</v>
      </c>
      <c r="AG145">
        <v>3.06</v>
      </c>
      <c r="AH145">
        <v>2</v>
      </c>
      <c r="AI145">
        <v>64878243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ROW(Source!A93)</f>
        <v>93</v>
      </c>
      <c r="B146">
        <v>64878244</v>
      </c>
      <c r="C146">
        <v>64878238</v>
      </c>
      <c r="D146">
        <v>18411771</v>
      </c>
      <c r="E146">
        <v>1</v>
      </c>
      <c r="F146">
        <v>1</v>
      </c>
      <c r="G146">
        <v>1</v>
      </c>
      <c r="H146">
        <v>1</v>
      </c>
      <c r="I146" t="s">
        <v>792</v>
      </c>
      <c r="J146" t="s">
        <v>3</v>
      </c>
      <c r="K146" t="s">
        <v>793</v>
      </c>
      <c r="L146">
        <v>1369</v>
      </c>
      <c r="N146">
        <v>1013</v>
      </c>
      <c r="O146" t="s">
        <v>692</v>
      </c>
      <c r="P146" t="s">
        <v>692</v>
      </c>
      <c r="Q146">
        <v>1</v>
      </c>
      <c r="X146">
        <v>0.5</v>
      </c>
      <c r="Y146">
        <v>0</v>
      </c>
      <c r="Z146">
        <v>0</v>
      </c>
      <c r="AA146">
        <v>0</v>
      </c>
      <c r="AB146">
        <v>7.94</v>
      </c>
      <c r="AC146">
        <v>0</v>
      </c>
      <c r="AD146">
        <v>1</v>
      </c>
      <c r="AE146">
        <v>1</v>
      </c>
      <c r="AF146" t="s">
        <v>203</v>
      </c>
      <c r="AG146">
        <v>3.5999999999999996</v>
      </c>
      <c r="AH146">
        <v>2</v>
      </c>
      <c r="AI146">
        <v>64878239</v>
      </c>
      <c r="AJ146">
        <v>144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ROW(Source!A93)</f>
        <v>93</v>
      </c>
      <c r="B147">
        <v>64878245</v>
      </c>
      <c r="C147">
        <v>64878238</v>
      </c>
      <c r="D147">
        <v>121548</v>
      </c>
      <c r="E147">
        <v>1</v>
      </c>
      <c r="F147">
        <v>1</v>
      </c>
      <c r="G147">
        <v>1</v>
      </c>
      <c r="H147">
        <v>1</v>
      </c>
      <c r="I147" t="s">
        <v>38</v>
      </c>
      <c r="J147" t="s">
        <v>3</v>
      </c>
      <c r="K147" t="s">
        <v>693</v>
      </c>
      <c r="L147">
        <v>608254</v>
      </c>
      <c r="N147">
        <v>1013</v>
      </c>
      <c r="O147" t="s">
        <v>694</v>
      </c>
      <c r="P147" t="s">
        <v>694</v>
      </c>
      <c r="Q147">
        <v>1</v>
      </c>
      <c r="X147">
        <v>0.21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203</v>
      </c>
      <c r="AG147">
        <v>1.512</v>
      </c>
      <c r="AH147">
        <v>2</v>
      </c>
      <c r="AI147">
        <v>64878240</v>
      </c>
      <c r="AJ147">
        <v>145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ROW(Source!A93)</f>
        <v>93</v>
      </c>
      <c r="B148">
        <v>64878246</v>
      </c>
      <c r="C148">
        <v>64878238</v>
      </c>
      <c r="D148">
        <v>29172556</v>
      </c>
      <c r="E148">
        <v>1</v>
      </c>
      <c r="F148">
        <v>1</v>
      </c>
      <c r="G148">
        <v>1</v>
      </c>
      <c r="H148">
        <v>2</v>
      </c>
      <c r="I148" t="s">
        <v>794</v>
      </c>
      <c r="J148" t="s">
        <v>795</v>
      </c>
      <c r="K148" t="s">
        <v>796</v>
      </c>
      <c r="L148">
        <v>1368</v>
      </c>
      <c r="N148">
        <v>1011</v>
      </c>
      <c r="O148" t="s">
        <v>698</v>
      </c>
      <c r="P148" t="s">
        <v>698</v>
      </c>
      <c r="Q148">
        <v>1</v>
      </c>
      <c r="X148">
        <v>0.21</v>
      </c>
      <c r="Y148">
        <v>0</v>
      </c>
      <c r="Z148">
        <v>31.26</v>
      </c>
      <c r="AA148">
        <v>13.5</v>
      </c>
      <c r="AB148">
        <v>0</v>
      </c>
      <c r="AC148">
        <v>0</v>
      </c>
      <c r="AD148">
        <v>1</v>
      </c>
      <c r="AE148">
        <v>0</v>
      </c>
      <c r="AF148" t="s">
        <v>203</v>
      </c>
      <c r="AG148">
        <v>1.512</v>
      </c>
      <c r="AH148">
        <v>2</v>
      </c>
      <c r="AI148">
        <v>64878241</v>
      </c>
      <c r="AJ148">
        <v>146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ROW(Source!A93)</f>
        <v>93</v>
      </c>
      <c r="B149">
        <v>64878247</v>
      </c>
      <c r="C149">
        <v>64878238</v>
      </c>
      <c r="D149">
        <v>29173152</v>
      </c>
      <c r="E149">
        <v>1</v>
      </c>
      <c r="F149">
        <v>1</v>
      </c>
      <c r="G149">
        <v>1</v>
      </c>
      <c r="H149">
        <v>2</v>
      </c>
      <c r="I149" t="s">
        <v>742</v>
      </c>
      <c r="J149" t="s">
        <v>743</v>
      </c>
      <c r="K149" t="s">
        <v>744</v>
      </c>
      <c r="L149">
        <v>1368</v>
      </c>
      <c r="N149">
        <v>1011</v>
      </c>
      <c r="O149" t="s">
        <v>698</v>
      </c>
      <c r="P149" t="s">
        <v>698</v>
      </c>
      <c r="Q149">
        <v>1</v>
      </c>
      <c r="X149">
        <v>2.3199999999999998</v>
      </c>
      <c r="Y149">
        <v>0</v>
      </c>
      <c r="Z149">
        <v>0.5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203</v>
      </c>
      <c r="AG149">
        <v>16.703999999999997</v>
      </c>
      <c r="AH149">
        <v>2</v>
      </c>
      <c r="AI149">
        <v>64878242</v>
      </c>
      <c r="AJ149">
        <v>147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ROW(Source!A93)</f>
        <v>93</v>
      </c>
      <c r="B150">
        <v>64878248</v>
      </c>
      <c r="C150">
        <v>64878238</v>
      </c>
      <c r="D150">
        <v>29145158</v>
      </c>
      <c r="E150">
        <v>1</v>
      </c>
      <c r="F150">
        <v>1</v>
      </c>
      <c r="G150">
        <v>1</v>
      </c>
      <c r="H150">
        <v>3</v>
      </c>
      <c r="I150" t="s">
        <v>797</v>
      </c>
      <c r="J150" t="s">
        <v>798</v>
      </c>
      <c r="K150" t="s">
        <v>799</v>
      </c>
      <c r="L150">
        <v>1339</v>
      </c>
      <c r="N150">
        <v>1007</v>
      </c>
      <c r="O150" t="s">
        <v>95</v>
      </c>
      <c r="P150" t="s">
        <v>95</v>
      </c>
      <c r="Q150">
        <v>1</v>
      </c>
      <c r="X150">
        <v>0.51</v>
      </c>
      <c r="Y150">
        <v>548.29999999999995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202</v>
      </c>
      <c r="AG150">
        <v>3.06</v>
      </c>
      <c r="AH150">
        <v>2</v>
      </c>
      <c r="AI150">
        <v>64878243</v>
      </c>
      <c r="AJ150">
        <v>148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ROW(Source!A94)</f>
        <v>94</v>
      </c>
      <c r="B151">
        <v>64878257</v>
      </c>
      <c r="C151">
        <v>64878249</v>
      </c>
      <c r="D151">
        <v>18406785</v>
      </c>
      <c r="E151">
        <v>1</v>
      </c>
      <c r="F151">
        <v>1</v>
      </c>
      <c r="G151">
        <v>1</v>
      </c>
      <c r="H151">
        <v>1</v>
      </c>
      <c r="I151" t="s">
        <v>800</v>
      </c>
      <c r="J151" t="s">
        <v>3</v>
      </c>
      <c r="K151" t="s">
        <v>801</v>
      </c>
      <c r="L151">
        <v>1369</v>
      </c>
      <c r="N151">
        <v>1013</v>
      </c>
      <c r="O151" t="s">
        <v>692</v>
      </c>
      <c r="P151" t="s">
        <v>692</v>
      </c>
      <c r="Q151">
        <v>1</v>
      </c>
      <c r="X151">
        <v>184</v>
      </c>
      <c r="Y151">
        <v>0</v>
      </c>
      <c r="Z151">
        <v>0</v>
      </c>
      <c r="AA151">
        <v>0</v>
      </c>
      <c r="AB151">
        <v>8.86</v>
      </c>
      <c r="AC151">
        <v>0</v>
      </c>
      <c r="AD151">
        <v>1</v>
      </c>
      <c r="AE151">
        <v>1</v>
      </c>
      <c r="AF151" t="s">
        <v>27</v>
      </c>
      <c r="AG151">
        <v>220.79999999999998</v>
      </c>
      <c r="AH151">
        <v>2</v>
      </c>
      <c r="AI151">
        <v>64878250</v>
      </c>
      <c r="AJ151">
        <v>149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ROW(Source!A94)</f>
        <v>94</v>
      </c>
      <c r="B152">
        <v>64878258</v>
      </c>
      <c r="C152">
        <v>64878249</v>
      </c>
      <c r="D152">
        <v>29172513</v>
      </c>
      <c r="E152">
        <v>1</v>
      </c>
      <c r="F152">
        <v>1</v>
      </c>
      <c r="G152">
        <v>1</v>
      </c>
      <c r="H152">
        <v>2</v>
      </c>
      <c r="I152" t="s">
        <v>802</v>
      </c>
      <c r="J152" t="s">
        <v>803</v>
      </c>
      <c r="K152" t="s">
        <v>804</v>
      </c>
      <c r="L152">
        <v>1368</v>
      </c>
      <c r="N152">
        <v>1011</v>
      </c>
      <c r="O152" t="s">
        <v>698</v>
      </c>
      <c r="P152" t="s">
        <v>698</v>
      </c>
      <c r="Q152">
        <v>1</v>
      </c>
      <c r="X152">
        <v>3.36</v>
      </c>
      <c r="Y152">
        <v>0</v>
      </c>
      <c r="Z152">
        <v>1.7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27</v>
      </c>
      <c r="AG152">
        <v>4.032</v>
      </c>
      <c r="AH152">
        <v>2</v>
      </c>
      <c r="AI152">
        <v>64878251</v>
      </c>
      <c r="AJ152">
        <v>150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ROW(Source!A94)</f>
        <v>94</v>
      </c>
      <c r="B153">
        <v>64878259</v>
      </c>
      <c r="C153">
        <v>64878249</v>
      </c>
      <c r="D153">
        <v>29174653</v>
      </c>
      <c r="E153">
        <v>1</v>
      </c>
      <c r="F153">
        <v>1</v>
      </c>
      <c r="G153">
        <v>1</v>
      </c>
      <c r="H153">
        <v>2</v>
      </c>
      <c r="I153" t="s">
        <v>805</v>
      </c>
      <c r="J153" t="s">
        <v>806</v>
      </c>
      <c r="K153" t="s">
        <v>807</v>
      </c>
      <c r="L153">
        <v>1368</v>
      </c>
      <c r="N153">
        <v>1011</v>
      </c>
      <c r="O153" t="s">
        <v>698</v>
      </c>
      <c r="P153" t="s">
        <v>698</v>
      </c>
      <c r="Q153">
        <v>1</v>
      </c>
      <c r="X153">
        <v>37</v>
      </c>
      <c r="Y153">
        <v>0</v>
      </c>
      <c r="Z153">
        <v>6.82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27</v>
      </c>
      <c r="AG153">
        <v>44.4</v>
      </c>
      <c r="AH153">
        <v>2</v>
      </c>
      <c r="AI153">
        <v>64878252</v>
      </c>
      <c r="AJ153">
        <v>151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ROW(Source!A94)</f>
        <v>94</v>
      </c>
      <c r="B154">
        <v>64878260</v>
      </c>
      <c r="C154">
        <v>64878249</v>
      </c>
      <c r="D154">
        <v>29174913</v>
      </c>
      <c r="E154">
        <v>1</v>
      </c>
      <c r="F154">
        <v>1</v>
      </c>
      <c r="G154">
        <v>1</v>
      </c>
      <c r="H154">
        <v>2</v>
      </c>
      <c r="I154" t="s">
        <v>745</v>
      </c>
      <c r="J154" t="s">
        <v>746</v>
      </c>
      <c r="K154" t="s">
        <v>747</v>
      </c>
      <c r="L154">
        <v>1368</v>
      </c>
      <c r="N154">
        <v>1011</v>
      </c>
      <c r="O154" t="s">
        <v>698</v>
      </c>
      <c r="P154" t="s">
        <v>698</v>
      </c>
      <c r="Q154">
        <v>1</v>
      </c>
      <c r="X154">
        <v>0.4</v>
      </c>
      <c r="Y154">
        <v>0</v>
      </c>
      <c r="Z154">
        <v>87.17</v>
      </c>
      <c r="AA154">
        <v>11.6</v>
      </c>
      <c r="AB154">
        <v>0</v>
      </c>
      <c r="AC154">
        <v>0</v>
      </c>
      <c r="AD154">
        <v>1</v>
      </c>
      <c r="AE154">
        <v>0</v>
      </c>
      <c r="AF154" t="s">
        <v>27</v>
      </c>
      <c r="AG154">
        <v>0.48</v>
      </c>
      <c r="AH154">
        <v>2</v>
      </c>
      <c r="AI154">
        <v>64878253</v>
      </c>
      <c r="AJ154">
        <v>152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ROW(Source!A94)</f>
        <v>94</v>
      </c>
      <c r="B155">
        <v>64878261</v>
      </c>
      <c r="C155">
        <v>64878249</v>
      </c>
      <c r="D155">
        <v>29107800</v>
      </c>
      <c r="E155">
        <v>1</v>
      </c>
      <c r="F155">
        <v>1</v>
      </c>
      <c r="G155">
        <v>1</v>
      </c>
      <c r="H155">
        <v>3</v>
      </c>
      <c r="I155" t="s">
        <v>808</v>
      </c>
      <c r="J155" t="s">
        <v>809</v>
      </c>
      <c r="K155" t="s">
        <v>810</v>
      </c>
      <c r="L155">
        <v>1346</v>
      </c>
      <c r="N155">
        <v>1009</v>
      </c>
      <c r="O155" t="s">
        <v>258</v>
      </c>
      <c r="P155" t="s">
        <v>258</v>
      </c>
      <c r="Q155">
        <v>1</v>
      </c>
      <c r="X155">
        <v>10</v>
      </c>
      <c r="Y155">
        <v>1.81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10</v>
      </c>
      <c r="AH155">
        <v>2</v>
      </c>
      <c r="AI155">
        <v>64878254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ROW(Source!A94)</f>
        <v>94</v>
      </c>
      <c r="B156">
        <v>64878262</v>
      </c>
      <c r="C156">
        <v>64878249</v>
      </c>
      <c r="D156">
        <v>29110617</v>
      </c>
      <c r="E156">
        <v>1</v>
      </c>
      <c r="F156">
        <v>1</v>
      </c>
      <c r="G156">
        <v>1</v>
      </c>
      <c r="H156">
        <v>3</v>
      </c>
      <c r="I156" t="s">
        <v>811</v>
      </c>
      <c r="J156" t="s">
        <v>812</v>
      </c>
      <c r="K156" t="s">
        <v>813</v>
      </c>
      <c r="L156">
        <v>1348</v>
      </c>
      <c r="N156">
        <v>1009</v>
      </c>
      <c r="O156" t="s">
        <v>155</v>
      </c>
      <c r="P156" t="s">
        <v>155</v>
      </c>
      <c r="Q156">
        <v>1000</v>
      </c>
      <c r="X156">
        <v>1.2999999999999999E-2</v>
      </c>
      <c r="Y156">
        <v>10465.01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1.2999999999999999E-2</v>
      </c>
      <c r="AH156">
        <v>2</v>
      </c>
      <c r="AI156">
        <v>64878255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ROW(Source!A94)</f>
        <v>94</v>
      </c>
      <c r="B157">
        <v>64878263</v>
      </c>
      <c r="C157">
        <v>64878249</v>
      </c>
      <c r="D157">
        <v>29122652</v>
      </c>
      <c r="E157">
        <v>1</v>
      </c>
      <c r="F157">
        <v>1</v>
      </c>
      <c r="G157">
        <v>1</v>
      </c>
      <c r="H157">
        <v>3</v>
      </c>
      <c r="I157" t="s">
        <v>814</v>
      </c>
      <c r="J157" t="s">
        <v>815</v>
      </c>
      <c r="K157" t="s">
        <v>816</v>
      </c>
      <c r="L157">
        <v>1346</v>
      </c>
      <c r="N157">
        <v>1009</v>
      </c>
      <c r="O157" t="s">
        <v>258</v>
      </c>
      <c r="P157" t="s">
        <v>258</v>
      </c>
      <c r="Q157">
        <v>1</v>
      </c>
      <c r="X157">
        <v>220</v>
      </c>
      <c r="Y157">
        <v>47.25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220</v>
      </c>
      <c r="AH157">
        <v>2</v>
      </c>
      <c r="AI157">
        <v>64878256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ROW(Source!A94)</f>
        <v>94</v>
      </c>
      <c r="B158">
        <v>64878264</v>
      </c>
      <c r="C158">
        <v>64878249</v>
      </c>
      <c r="D158">
        <v>29122735</v>
      </c>
      <c r="E158">
        <v>1</v>
      </c>
      <c r="F158">
        <v>1</v>
      </c>
      <c r="G158">
        <v>1</v>
      </c>
      <c r="H158">
        <v>3</v>
      </c>
      <c r="I158" t="s">
        <v>1028</v>
      </c>
      <c r="J158" t="s">
        <v>1029</v>
      </c>
      <c r="K158" t="s">
        <v>1030</v>
      </c>
      <c r="L158">
        <v>1329</v>
      </c>
      <c r="N158">
        <v>1005</v>
      </c>
      <c r="O158" t="s">
        <v>1031</v>
      </c>
      <c r="P158" t="s">
        <v>1031</v>
      </c>
      <c r="Q158">
        <v>1000</v>
      </c>
      <c r="X158">
        <v>0.24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0.24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ROW(Source!A95)</f>
        <v>95</v>
      </c>
      <c r="B159">
        <v>64878257</v>
      </c>
      <c r="C159">
        <v>64878249</v>
      </c>
      <c r="D159">
        <v>18406785</v>
      </c>
      <c r="E159">
        <v>1</v>
      </c>
      <c r="F159">
        <v>1</v>
      </c>
      <c r="G159">
        <v>1</v>
      </c>
      <c r="H159">
        <v>1</v>
      </c>
      <c r="I159" t="s">
        <v>800</v>
      </c>
      <c r="J159" t="s">
        <v>3</v>
      </c>
      <c r="K159" t="s">
        <v>801</v>
      </c>
      <c r="L159">
        <v>1369</v>
      </c>
      <c r="N159">
        <v>1013</v>
      </c>
      <c r="O159" t="s">
        <v>692</v>
      </c>
      <c r="P159" t="s">
        <v>692</v>
      </c>
      <c r="Q159">
        <v>1</v>
      </c>
      <c r="X159">
        <v>184</v>
      </c>
      <c r="Y159">
        <v>0</v>
      </c>
      <c r="Z159">
        <v>0</v>
      </c>
      <c r="AA159">
        <v>0</v>
      </c>
      <c r="AB159">
        <v>8.86</v>
      </c>
      <c r="AC159">
        <v>0</v>
      </c>
      <c r="AD159">
        <v>1</v>
      </c>
      <c r="AE159">
        <v>1</v>
      </c>
      <c r="AF159" t="s">
        <v>27</v>
      </c>
      <c r="AG159">
        <v>220.79999999999998</v>
      </c>
      <c r="AH159">
        <v>2</v>
      </c>
      <c r="AI159">
        <v>64878250</v>
      </c>
      <c r="AJ159">
        <v>156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ROW(Source!A95)</f>
        <v>95</v>
      </c>
      <c r="B160">
        <v>64878258</v>
      </c>
      <c r="C160">
        <v>64878249</v>
      </c>
      <c r="D160">
        <v>29172513</v>
      </c>
      <c r="E160">
        <v>1</v>
      </c>
      <c r="F160">
        <v>1</v>
      </c>
      <c r="G160">
        <v>1</v>
      </c>
      <c r="H160">
        <v>2</v>
      </c>
      <c r="I160" t="s">
        <v>802</v>
      </c>
      <c r="J160" t="s">
        <v>803</v>
      </c>
      <c r="K160" t="s">
        <v>804</v>
      </c>
      <c r="L160">
        <v>1368</v>
      </c>
      <c r="N160">
        <v>1011</v>
      </c>
      <c r="O160" t="s">
        <v>698</v>
      </c>
      <c r="P160" t="s">
        <v>698</v>
      </c>
      <c r="Q160">
        <v>1</v>
      </c>
      <c r="X160">
        <v>3.36</v>
      </c>
      <c r="Y160">
        <v>0</v>
      </c>
      <c r="Z160">
        <v>1.7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27</v>
      </c>
      <c r="AG160">
        <v>4.032</v>
      </c>
      <c r="AH160">
        <v>2</v>
      </c>
      <c r="AI160">
        <v>64878251</v>
      </c>
      <c r="AJ160">
        <v>157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ROW(Source!A95)</f>
        <v>95</v>
      </c>
      <c r="B161">
        <v>64878259</v>
      </c>
      <c r="C161">
        <v>64878249</v>
      </c>
      <c r="D161">
        <v>29174653</v>
      </c>
      <c r="E161">
        <v>1</v>
      </c>
      <c r="F161">
        <v>1</v>
      </c>
      <c r="G161">
        <v>1</v>
      </c>
      <c r="H161">
        <v>2</v>
      </c>
      <c r="I161" t="s">
        <v>805</v>
      </c>
      <c r="J161" t="s">
        <v>806</v>
      </c>
      <c r="K161" t="s">
        <v>807</v>
      </c>
      <c r="L161">
        <v>1368</v>
      </c>
      <c r="N161">
        <v>1011</v>
      </c>
      <c r="O161" t="s">
        <v>698</v>
      </c>
      <c r="P161" t="s">
        <v>698</v>
      </c>
      <c r="Q161">
        <v>1</v>
      </c>
      <c r="X161">
        <v>37</v>
      </c>
      <c r="Y161">
        <v>0</v>
      </c>
      <c r="Z161">
        <v>6.82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27</v>
      </c>
      <c r="AG161">
        <v>44.4</v>
      </c>
      <c r="AH161">
        <v>2</v>
      </c>
      <c r="AI161">
        <v>64878252</v>
      </c>
      <c r="AJ161">
        <v>158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ROW(Source!A95)</f>
        <v>95</v>
      </c>
      <c r="B162">
        <v>64878260</v>
      </c>
      <c r="C162">
        <v>64878249</v>
      </c>
      <c r="D162">
        <v>29174913</v>
      </c>
      <c r="E162">
        <v>1</v>
      </c>
      <c r="F162">
        <v>1</v>
      </c>
      <c r="G162">
        <v>1</v>
      </c>
      <c r="H162">
        <v>2</v>
      </c>
      <c r="I162" t="s">
        <v>745</v>
      </c>
      <c r="J162" t="s">
        <v>746</v>
      </c>
      <c r="K162" t="s">
        <v>747</v>
      </c>
      <c r="L162">
        <v>1368</v>
      </c>
      <c r="N162">
        <v>1011</v>
      </c>
      <c r="O162" t="s">
        <v>698</v>
      </c>
      <c r="P162" t="s">
        <v>698</v>
      </c>
      <c r="Q162">
        <v>1</v>
      </c>
      <c r="X162">
        <v>0.4</v>
      </c>
      <c r="Y162">
        <v>0</v>
      </c>
      <c r="Z162">
        <v>87.17</v>
      </c>
      <c r="AA162">
        <v>11.6</v>
      </c>
      <c r="AB162">
        <v>0</v>
      </c>
      <c r="AC162">
        <v>0</v>
      </c>
      <c r="AD162">
        <v>1</v>
      </c>
      <c r="AE162">
        <v>0</v>
      </c>
      <c r="AF162" t="s">
        <v>27</v>
      </c>
      <c r="AG162">
        <v>0.48</v>
      </c>
      <c r="AH162">
        <v>2</v>
      </c>
      <c r="AI162">
        <v>64878253</v>
      </c>
      <c r="AJ162">
        <v>159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ROW(Source!A95)</f>
        <v>95</v>
      </c>
      <c r="B163">
        <v>64878261</v>
      </c>
      <c r="C163">
        <v>64878249</v>
      </c>
      <c r="D163">
        <v>29107800</v>
      </c>
      <c r="E163">
        <v>1</v>
      </c>
      <c r="F163">
        <v>1</v>
      </c>
      <c r="G163">
        <v>1</v>
      </c>
      <c r="H163">
        <v>3</v>
      </c>
      <c r="I163" t="s">
        <v>808</v>
      </c>
      <c r="J163" t="s">
        <v>809</v>
      </c>
      <c r="K163" t="s">
        <v>810</v>
      </c>
      <c r="L163">
        <v>1346</v>
      </c>
      <c r="N163">
        <v>1009</v>
      </c>
      <c r="O163" t="s">
        <v>258</v>
      </c>
      <c r="P163" t="s">
        <v>258</v>
      </c>
      <c r="Q163">
        <v>1</v>
      </c>
      <c r="X163">
        <v>10</v>
      </c>
      <c r="Y163">
        <v>1.81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10</v>
      </c>
      <c r="AH163">
        <v>2</v>
      </c>
      <c r="AI163">
        <v>64878254</v>
      </c>
      <c r="AJ163">
        <v>160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ROW(Source!A95)</f>
        <v>95</v>
      </c>
      <c r="B164">
        <v>64878262</v>
      </c>
      <c r="C164">
        <v>64878249</v>
      </c>
      <c r="D164">
        <v>29110617</v>
      </c>
      <c r="E164">
        <v>1</v>
      </c>
      <c r="F164">
        <v>1</v>
      </c>
      <c r="G164">
        <v>1</v>
      </c>
      <c r="H164">
        <v>3</v>
      </c>
      <c r="I164" t="s">
        <v>811</v>
      </c>
      <c r="J164" t="s">
        <v>812</v>
      </c>
      <c r="K164" t="s">
        <v>813</v>
      </c>
      <c r="L164">
        <v>1348</v>
      </c>
      <c r="N164">
        <v>1009</v>
      </c>
      <c r="O164" t="s">
        <v>155</v>
      </c>
      <c r="P164" t="s">
        <v>155</v>
      </c>
      <c r="Q164">
        <v>1000</v>
      </c>
      <c r="X164">
        <v>1.2999999999999999E-2</v>
      </c>
      <c r="Y164">
        <v>10465.01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1.2999999999999999E-2</v>
      </c>
      <c r="AH164">
        <v>2</v>
      </c>
      <c r="AI164">
        <v>64878255</v>
      </c>
      <c r="AJ164">
        <v>161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ROW(Source!A95)</f>
        <v>95</v>
      </c>
      <c r="B165">
        <v>64878263</v>
      </c>
      <c r="C165">
        <v>64878249</v>
      </c>
      <c r="D165">
        <v>29122652</v>
      </c>
      <c r="E165">
        <v>1</v>
      </c>
      <c r="F165">
        <v>1</v>
      </c>
      <c r="G165">
        <v>1</v>
      </c>
      <c r="H165">
        <v>3</v>
      </c>
      <c r="I165" t="s">
        <v>814</v>
      </c>
      <c r="J165" t="s">
        <v>815</v>
      </c>
      <c r="K165" t="s">
        <v>816</v>
      </c>
      <c r="L165">
        <v>1346</v>
      </c>
      <c r="N165">
        <v>1009</v>
      </c>
      <c r="O165" t="s">
        <v>258</v>
      </c>
      <c r="P165" t="s">
        <v>258</v>
      </c>
      <c r="Q165">
        <v>1</v>
      </c>
      <c r="X165">
        <v>220</v>
      </c>
      <c r="Y165">
        <v>47.25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220</v>
      </c>
      <c r="AH165">
        <v>2</v>
      </c>
      <c r="AI165">
        <v>64878256</v>
      </c>
      <c r="AJ165">
        <v>162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ROW(Source!A95)</f>
        <v>95</v>
      </c>
      <c r="B166">
        <v>64878264</v>
      </c>
      <c r="C166">
        <v>64878249</v>
      </c>
      <c r="D166">
        <v>29122735</v>
      </c>
      <c r="E166">
        <v>1</v>
      </c>
      <c r="F166">
        <v>1</v>
      </c>
      <c r="G166">
        <v>1</v>
      </c>
      <c r="H166">
        <v>3</v>
      </c>
      <c r="I166" t="s">
        <v>1028</v>
      </c>
      <c r="J166" t="s">
        <v>1029</v>
      </c>
      <c r="K166" t="s">
        <v>1030</v>
      </c>
      <c r="L166">
        <v>1329</v>
      </c>
      <c r="N166">
        <v>1005</v>
      </c>
      <c r="O166" t="s">
        <v>1031</v>
      </c>
      <c r="P166" t="s">
        <v>1031</v>
      </c>
      <c r="Q166">
        <v>1000</v>
      </c>
      <c r="X166">
        <v>0.24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0.24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ROW(Source!A96)</f>
        <v>96</v>
      </c>
      <c r="B167">
        <v>64878274</v>
      </c>
      <c r="C167">
        <v>64878265</v>
      </c>
      <c r="D167">
        <v>18407150</v>
      </c>
      <c r="E167">
        <v>1</v>
      </c>
      <c r="F167">
        <v>1</v>
      </c>
      <c r="G167">
        <v>1</v>
      </c>
      <c r="H167">
        <v>1</v>
      </c>
      <c r="I167" t="s">
        <v>720</v>
      </c>
      <c r="J167" t="s">
        <v>3</v>
      </c>
      <c r="K167" t="s">
        <v>721</v>
      </c>
      <c r="L167">
        <v>1369</v>
      </c>
      <c r="N167">
        <v>1013</v>
      </c>
      <c r="O167" t="s">
        <v>692</v>
      </c>
      <c r="P167" t="s">
        <v>692</v>
      </c>
      <c r="Q167">
        <v>1</v>
      </c>
      <c r="X167">
        <v>20.100000000000001</v>
      </c>
      <c r="Y167">
        <v>0</v>
      </c>
      <c r="Z167">
        <v>0</v>
      </c>
      <c r="AA167">
        <v>0</v>
      </c>
      <c r="AB167">
        <v>8.5299999999999994</v>
      </c>
      <c r="AC167">
        <v>0</v>
      </c>
      <c r="AD167">
        <v>1</v>
      </c>
      <c r="AE167">
        <v>1</v>
      </c>
      <c r="AF167" t="s">
        <v>27</v>
      </c>
      <c r="AG167">
        <v>24.12</v>
      </c>
      <c r="AH167">
        <v>2</v>
      </c>
      <c r="AI167">
        <v>64878266</v>
      </c>
      <c r="AJ167">
        <v>163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ROW(Source!A96)</f>
        <v>96</v>
      </c>
      <c r="B168">
        <v>64878275</v>
      </c>
      <c r="C168">
        <v>64878265</v>
      </c>
      <c r="D168">
        <v>29173252</v>
      </c>
      <c r="E168">
        <v>1</v>
      </c>
      <c r="F168">
        <v>1</v>
      </c>
      <c r="G168">
        <v>1</v>
      </c>
      <c r="H168">
        <v>2</v>
      </c>
      <c r="I168" t="s">
        <v>817</v>
      </c>
      <c r="J168" t="s">
        <v>818</v>
      </c>
      <c r="K168" t="s">
        <v>819</v>
      </c>
      <c r="L168">
        <v>1368</v>
      </c>
      <c r="N168">
        <v>1011</v>
      </c>
      <c r="O168" t="s">
        <v>698</v>
      </c>
      <c r="P168" t="s">
        <v>698</v>
      </c>
      <c r="Q168">
        <v>1</v>
      </c>
      <c r="X168">
        <v>3.41</v>
      </c>
      <c r="Y168">
        <v>0</v>
      </c>
      <c r="Z168">
        <v>30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27</v>
      </c>
      <c r="AG168">
        <v>4.0919999999999996</v>
      </c>
      <c r="AH168">
        <v>2</v>
      </c>
      <c r="AI168">
        <v>64878267</v>
      </c>
      <c r="AJ168">
        <v>164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ROW(Source!A96)</f>
        <v>96</v>
      </c>
      <c r="B169">
        <v>64878276</v>
      </c>
      <c r="C169">
        <v>64878265</v>
      </c>
      <c r="D169">
        <v>29174913</v>
      </c>
      <c r="E169">
        <v>1</v>
      </c>
      <c r="F169">
        <v>1</v>
      </c>
      <c r="G169">
        <v>1</v>
      </c>
      <c r="H169">
        <v>2</v>
      </c>
      <c r="I169" t="s">
        <v>745</v>
      </c>
      <c r="J169" t="s">
        <v>746</v>
      </c>
      <c r="K169" t="s">
        <v>747</v>
      </c>
      <c r="L169">
        <v>1368</v>
      </c>
      <c r="N169">
        <v>1011</v>
      </c>
      <c r="O169" t="s">
        <v>698</v>
      </c>
      <c r="P169" t="s">
        <v>698</v>
      </c>
      <c r="Q169">
        <v>1</v>
      </c>
      <c r="X169">
        <v>0.7</v>
      </c>
      <c r="Y169">
        <v>0</v>
      </c>
      <c r="Z169">
        <v>87.17</v>
      </c>
      <c r="AA169">
        <v>11.6</v>
      </c>
      <c r="AB169">
        <v>0</v>
      </c>
      <c r="AC169">
        <v>0</v>
      </c>
      <c r="AD169">
        <v>1</v>
      </c>
      <c r="AE169">
        <v>0</v>
      </c>
      <c r="AF169" t="s">
        <v>27</v>
      </c>
      <c r="AG169">
        <v>0.84</v>
      </c>
      <c r="AH169">
        <v>2</v>
      </c>
      <c r="AI169">
        <v>64878268</v>
      </c>
      <c r="AJ169">
        <v>165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ROW(Source!A96)</f>
        <v>96</v>
      </c>
      <c r="B170">
        <v>64878277</v>
      </c>
      <c r="C170">
        <v>64878265</v>
      </c>
      <c r="D170">
        <v>29108414</v>
      </c>
      <c r="E170">
        <v>1</v>
      </c>
      <c r="F170">
        <v>1</v>
      </c>
      <c r="G170">
        <v>1</v>
      </c>
      <c r="H170">
        <v>3</v>
      </c>
      <c r="I170" t="s">
        <v>820</v>
      </c>
      <c r="J170" t="s">
        <v>821</v>
      </c>
      <c r="K170" t="s">
        <v>822</v>
      </c>
      <c r="L170">
        <v>1348</v>
      </c>
      <c r="N170">
        <v>1009</v>
      </c>
      <c r="O170" t="s">
        <v>155</v>
      </c>
      <c r="P170" t="s">
        <v>155</v>
      </c>
      <c r="Q170">
        <v>1000</v>
      </c>
      <c r="X170">
        <v>1.6E-2</v>
      </c>
      <c r="Y170">
        <v>1383.11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1.6E-2</v>
      </c>
      <c r="AH170">
        <v>2</v>
      </c>
      <c r="AI170">
        <v>64878269</v>
      </c>
      <c r="AJ170">
        <v>166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ROW(Source!A96)</f>
        <v>96</v>
      </c>
      <c r="B171">
        <v>64878278</v>
      </c>
      <c r="C171">
        <v>64878265</v>
      </c>
      <c r="D171">
        <v>29107416</v>
      </c>
      <c r="E171">
        <v>1</v>
      </c>
      <c r="F171">
        <v>1</v>
      </c>
      <c r="G171">
        <v>1</v>
      </c>
      <c r="H171">
        <v>3</v>
      </c>
      <c r="I171" t="s">
        <v>823</v>
      </c>
      <c r="J171" t="s">
        <v>824</v>
      </c>
      <c r="K171" t="s">
        <v>825</v>
      </c>
      <c r="L171">
        <v>1348</v>
      </c>
      <c r="N171">
        <v>1009</v>
      </c>
      <c r="O171" t="s">
        <v>155</v>
      </c>
      <c r="P171" t="s">
        <v>155</v>
      </c>
      <c r="Q171">
        <v>1000</v>
      </c>
      <c r="X171">
        <v>2.4E-2</v>
      </c>
      <c r="Y171">
        <v>2606.89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2.4E-2</v>
      </c>
      <c r="AH171">
        <v>2</v>
      </c>
      <c r="AI171">
        <v>64878270</v>
      </c>
      <c r="AJ171">
        <v>167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ROW(Source!A96)</f>
        <v>96</v>
      </c>
      <c r="B172">
        <v>64878279</v>
      </c>
      <c r="C172">
        <v>64878265</v>
      </c>
      <c r="D172">
        <v>29108442</v>
      </c>
      <c r="E172">
        <v>1</v>
      </c>
      <c r="F172">
        <v>1</v>
      </c>
      <c r="G172">
        <v>1</v>
      </c>
      <c r="H172">
        <v>3</v>
      </c>
      <c r="I172" t="s">
        <v>826</v>
      </c>
      <c r="J172" t="s">
        <v>827</v>
      </c>
      <c r="K172" t="s">
        <v>828</v>
      </c>
      <c r="L172">
        <v>1348</v>
      </c>
      <c r="N172">
        <v>1009</v>
      </c>
      <c r="O172" t="s">
        <v>155</v>
      </c>
      <c r="P172" t="s">
        <v>155</v>
      </c>
      <c r="Q172">
        <v>1000</v>
      </c>
      <c r="X172">
        <v>0.42</v>
      </c>
      <c r="Y172">
        <v>3390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0.42</v>
      </c>
      <c r="AH172">
        <v>2</v>
      </c>
      <c r="AI172">
        <v>64878271</v>
      </c>
      <c r="AJ172">
        <v>168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ROW(Source!A96)</f>
        <v>96</v>
      </c>
      <c r="B173">
        <v>64878280</v>
      </c>
      <c r="C173">
        <v>64878265</v>
      </c>
      <c r="D173">
        <v>29109162</v>
      </c>
      <c r="E173">
        <v>1</v>
      </c>
      <c r="F173">
        <v>1</v>
      </c>
      <c r="G173">
        <v>1</v>
      </c>
      <c r="H173">
        <v>3</v>
      </c>
      <c r="I173" t="s">
        <v>829</v>
      </c>
      <c r="J173" t="s">
        <v>830</v>
      </c>
      <c r="K173" t="s">
        <v>831</v>
      </c>
      <c r="L173">
        <v>1327</v>
      </c>
      <c r="N173">
        <v>1005</v>
      </c>
      <c r="O173" t="s">
        <v>751</v>
      </c>
      <c r="P173" t="s">
        <v>751</v>
      </c>
      <c r="Q173">
        <v>1</v>
      </c>
      <c r="X173">
        <v>220</v>
      </c>
      <c r="Y173">
        <v>5.71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220</v>
      </c>
      <c r="AH173">
        <v>2</v>
      </c>
      <c r="AI173">
        <v>64878272</v>
      </c>
      <c r="AJ173">
        <v>169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ROW(Source!A96)</f>
        <v>96</v>
      </c>
      <c r="B174">
        <v>64878281</v>
      </c>
      <c r="C174">
        <v>64878265</v>
      </c>
      <c r="D174">
        <v>29145154</v>
      </c>
      <c r="E174">
        <v>1</v>
      </c>
      <c r="F174">
        <v>1</v>
      </c>
      <c r="G174">
        <v>1</v>
      </c>
      <c r="H174">
        <v>3</v>
      </c>
      <c r="I174" t="s">
        <v>832</v>
      </c>
      <c r="J174" t="s">
        <v>833</v>
      </c>
      <c r="K174" t="s">
        <v>834</v>
      </c>
      <c r="L174">
        <v>1339</v>
      </c>
      <c r="N174">
        <v>1007</v>
      </c>
      <c r="O174" t="s">
        <v>95</v>
      </c>
      <c r="P174" t="s">
        <v>95</v>
      </c>
      <c r="Q174">
        <v>1</v>
      </c>
      <c r="X174">
        <v>2.5</v>
      </c>
      <c r="Y174">
        <v>463.3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2.5</v>
      </c>
      <c r="AH174">
        <v>2</v>
      </c>
      <c r="AI174">
        <v>64878273</v>
      </c>
      <c r="AJ174">
        <v>170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ROW(Source!A97)</f>
        <v>97</v>
      </c>
      <c r="B175">
        <v>64878274</v>
      </c>
      <c r="C175">
        <v>64878265</v>
      </c>
      <c r="D175">
        <v>18407150</v>
      </c>
      <c r="E175">
        <v>1</v>
      </c>
      <c r="F175">
        <v>1</v>
      </c>
      <c r="G175">
        <v>1</v>
      </c>
      <c r="H175">
        <v>1</v>
      </c>
      <c r="I175" t="s">
        <v>720</v>
      </c>
      <c r="J175" t="s">
        <v>3</v>
      </c>
      <c r="K175" t="s">
        <v>721</v>
      </c>
      <c r="L175">
        <v>1369</v>
      </c>
      <c r="N175">
        <v>1013</v>
      </c>
      <c r="O175" t="s">
        <v>692</v>
      </c>
      <c r="P175" t="s">
        <v>692</v>
      </c>
      <c r="Q175">
        <v>1</v>
      </c>
      <c r="X175">
        <v>20.100000000000001</v>
      </c>
      <c r="Y175">
        <v>0</v>
      </c>
      <c r="Z175">
        <v>0</v>
      </c>
      <c r="AA175">
        <v>0</v>
      </c>
      <c r="AB175">
        <v>8.5299999999999994</v>
      </c>
      <c r="AC175">
        <v>0</v>
      </c>
      <c r="AD175">
        <v>1</v>
      </c>
      <c r="AE175">
        <v>1</v>
      </c>
      <c r="AF175" t="s">
        <v>27</v>
      </c>
      <c r="AG175">
        <v>24.12</v>
      </c>
      <c r="AH175">
        <v>2</v>
      </c>
      <c r="AI175">
        <v>64878266</v>
      </c>
      <c r="AJ175">
        <v>171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ROW(Source!A97)</f>
        <v>97</v>
      </c>
      <c r="B176">
        <v>64878275</v>
      </c>
      <c r="C176">
        <v>64878265</v>
      </c>
      <c r="D176">
        <v>29173252</v>
      </c>
      <c r="E176">
        <v>1</v>
      </c>
      <c r="F176">
        <v>1</v>
      </c>
      <c r="G176">
        <v>1</v>
      </c>
      <c r="H176">
        <v>2</v>
      </c>
      <c r="I176" t="s">
        <v>817</v>
      </c>
      <c r="J176" t="s">
        <v>818</v>
      </c>
      <c r="K176" t="s">
        <v>819</v>
      </c>
      <c r="L176">
        <v>1368</v>
      </c>
      <c r="N176">
        <v>1011</v>
      </c>
      <c r="O176" t="s">
        <v>698</v>
      </c>
      <c r="P176" t="s">
        <v>698</v>
      </c>
      <c r="Q176">
        <v>1</v>
      </c>
      <c r="X176">
        <v>3.41</v>
      </c>
      <c r="Y176">
        <v>0</v>
      </c>
      <c r="Z176">
        <v>30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27</v>
      </c>
      <c r="AG176">
        <v>4.0919999999999996</v>
      </c>
      <c r="AH176">
        <v>2</v>
      </c>
      <c r="AI176">
        <v>64878267</v>
      </c>
      <c r="AJ176">
        <v>172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ROW(Source!A97)</f>
        <v>97</v>
      </c>
      <c r="B177">
        <v>64878276</v>
      </c>
      <c r="C177">
        <v>64878265</v>
      </c>
      <c r="D177">
        <v>29174913</v>
      </c>
      <c r="E177">
        <v>1</v>
      </c>
      <c r="F177">
        <v>1</v>
      </c>
      <c r="G177">
        <v>1</v>
      </c>
      <c r="H177">
        <v>2</v>
      </c>
      <c r="I177" t="s">
        <v>745</v>
      </c>
      <c r="J177" t="s">
        <v>746</v>
      </c>
      <c r="K177" t="s">
        <v>747</v>
      </c>
      <c r="L177">
        <v>1368</v>
      </c>
      <c r="N177">
        <v>1011</v>
      </c>
      <c r="O177" t="s">
        <v>698</v>
      </c>
      <c r="P177" t="s">
        <v>698</v>
      </c>
      <c r="Q177">
        <v>1</v>
      </c>
      <c r="X177">
        <v>0.7</v>
      </c>
      <c r="Y177">
        <v>0</v>
      </c>
      <c r="Z177">
        <v>87.17</v>
      </c>
      <c r="AA177">
        <v>11.6</v>
      </c>
      <c r="AB177">
        <v>0</v>
      </c>
      <c r="AC177">
        <v>0</v>
      </c>
      <c r="AD177">
        <v>1</v>
      </c>
      <c r="AE177">
        <v>0</v>
      </c>
      <c r="AF177" t="s">
        <v>27</v>
      </c>
      <c r="AG177">
        <v>0.84</v>
      </c>
      <c r="AH177">
        <v>2</v>
      </c>
      <c r="AI177">
        <v>64878268</v>
      </c>
      <c r="AJ177">
        <v>173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ROW(Source!A97)</f>
        <v>97</v>
      </c>
      <c r="B178">
        <v>64878277</v>
      </c>
      <c r="C178">
        <v>64878265</v>
      </c>
      <c r="D178">
        <v>29108414</v>
      </c>
      <c r="E178">
        <v>1</v>
      </c>
      <c r="F178">
        <v>1</v>
      </c>
      <c r="G178">
        <v>1</v>
      </c>
      <c r="H178">
        <v>3</v>
      </c>
      <c r="I178" t="s">
        <v>820</v>
      </c>
      <c r="J178" t="s">
        <v>821</v>
      </c>
      <c r="K178" t="s">
        <v>822</v>
      </c>
      <c r="L178">
        <v>1348</v>
      </c>
      <c r="N178">
        <v>1009</v>
      </c>
      <c r="O178" t="s">
        <v>155</v>
      </c>
      <c r="P178" t="s">
        <v>155</v>
      </c>
      <c r="Q178">
        <v>1000</v>
      </c>
      <c r="X178">
        <v>1.6E-2</v>
      </c>
      <c r="Y178">
        <v>1383.11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1.6E-2</v>
      </c>
      <c r="AH178">
        <v>2</v>
      </c>
      <c r="AI178">
        <v>64878269</v>
      </c>
      <c r="AJ178">
        <v>174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ROW(Source!A97)</f>
        <v>97</v>
      </c>
      <c r="B179">
        <v>64878278</v>
      </c>
      <c r="C179">
        <v>64878265</v>
      </c>
      <c r="D179">
        <v>29107416</v>
      </c>
      <c r="E179">
        <v>1</v>
      </c>
      <c r="F179">
        <v>1</v>
      </c>
      <c r="G179">
        <v>1</v>
      </c>
      <c r="H179">
        <v>3</v>
      </c>
      <c r="I179" t="s">
        <v>823</v>
      </c>
      <c r="J179" t="s">
        <v>824</v>
      </c>
      <c r="K179" t="s">
        <v>825</v>
      </c>
      <c r="L179">
        <v>1348</v>
      </c>
      <c r="N179">
        <v>1009</v>
      </c>
      <c r="O179" t="s">
        <v>155</v>
      </c>
      <c r="P179" t="s">
        <v>155</v>
      </c>
      <c r="Q179">
        <v>1000</v>
      </c>
      <c r="X179">
        <v>2.4E-2</v>
      </c>
      <c r="Y179">
        <v>2606.89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2.4E-2</v>
      </c>
      <c r="AH179">
        <v>2</v>
      </c>
      <c r="AI179">
        <v>64878270</v>
      </c>
      <c r="AJ179">
        <v>175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ROW(Source!A97)</f>
        <v>97</v>
      </c>
      <c r="B180">
        <v>64878279</v>
      </c>
      <c r="C180">
        <v>64878265</v>
      </c>
      <c r="D180">
        <v>29108442</v>
      </c>
      <c r="E180">
        <v>1</v>
      </c>
      <c r="F180">
        <v>1</v>
      </c>
      <c r="G180">
        <v>1</v>
      </c>
      <c r="H180">
        <v>3</v>
      </c>
      <c r="I180" t="s">
        <v>826</v>
      </c>
      <c r="J180" t="s">
        <v>827</v>
      </c>
      <c r="K180" t="s">
        <v>828</v>
      </c>
      <c r="L180">
        <v>1348</v>
      </c>
      <c r="N180">
        <v>1009</v>
      </c>
      <c r="O180" t="s">
        <v>155</v>
      </c>
      <c r="P180" t="s">
        <v>155</v>
      </c>
      <c r="Q180">
        <v>1000</v>
      </c>
      <c r="X180">
        <v>0.42</v>
      </c>
      <c r="Y180">
        <v>3390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0.42</v>
      </c>
      <c r="AH180">
        <v>2</v>
      </c>
      <c r="AI180">
        <v>64878271</v>
      </c>
      <c r="AJ180">
        <v>176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ROW(Source!A97)</f>
        <v>97</v>
      </c>
      <c r="B181">
        <v>64878280</v>
      </c>
      <c r="C181">
        <v>64878265</v>
      </c>
      <c r="D181">
        <v>29109162</v>
      </c>
      <c r="E181">
        <v>1</v>
      </c>
      <c r="F181">
        <v>1</v>
      </c>
      <c r="G181">
        <v>1</v>
      </c>
      <c r="H181">
        <v>3</v>
      </c>
      <c r="I181" t="s">
        <v>829</v>
      </c>
      <c r="J181" t="s">
        <v>830</v>
      </c>
      <c r="K181" t="s">
        <v>831</v>
      </c>
      <c r="L181">
        <v>1327</v>
      </c>
      <c r="N181">
        <v>1005</v>
      </c>
      <c r="O181" t="s">
        <v>751</v>
      </c>
      <c r="P181" t="s">
        <v>751</v>
      </c>
      <c r="Q181">
        <v>1</v>
      </c>
      <c r="X181">
        <v>220</v>
      </c>
      <c r="Y181">
        <v>5.71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220</v>
      </c>
      <c r="AH181">
        <v>2</v>
      </c>
      <c r="AI181">
        <v>64878272</v>
      </c>
      <c r="AJ181">
        <v>177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ROW(Source!A97)</f>
        <v>97</v>
      </c>
      <c r="B182">
        <v>64878281</v>
      </c>
      <c r="C182">
        <v>64878265</v>
      </c>
      <c r="D182">
        <v>29145154</v>
      </c>
      <c r="E182">
        <v>1</v>
      </c>
      <c r="F182">
        <v>1</v>
      </c>
      <c r="G182">
        <v>1</v>
      </c>
      <c r="H182">
        <v>3</v>
      </c>
      <c r="I182" t="s">
        <v>832</v>
      </c>
      <c r="J182" t="s">
        <v>833</v>
      </c>
      <c r="K182" t="s">
        <v>834</v>
      </c>
      <c r="L182">
        <v>1339</v>
      </c>
      <c r="N182">
        <v>1007</v>
      </c>
      <c r="O182" t="s">
        <v>95</v>
      </c>
      <c r="P182" t="s">
        <v>95</v>
      </c>
      <c r="Q182">
        <v>1</v>
      </c>
      <c r="X182">
        <v>2.5</v>
      </c>
      <c r="Y182">
        <v>463.3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2.5</v>
      </c>
      <c r="AH182">
        <v>2</v>
      </c>
      <c r="AI182">
        <v>64878273</v>
      </c>
      <c r="AJ182">
        <v>178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ROW(Source!A98)</f>
        <v>98</v>
      </c>
      <c r="B183">
        <v>64878291</v>
      </c>
      <c r="C183">
        <v>64878282</v>
      </c>
      <c r="D183">
        <v>18407150</v>
      </c>
      <c r="E183">
        <v>1</v>
      </c>
      <c r="F183">
        <v>1</v>
      </c>
      <c r="G183">
        <v>1</v>
      </c>
      <c r="H183">
        <v>1</v>
      </c>
      <c r="I183" t="s">
        <v>720</v>
      </c>
      <c r="J183" t="s">
        <v>3</v>
      </c>
      <c r="K183" t="s">
        <v>721</v>
      </c>
      <c r="L183">
        <v>1369</v>
      </c>
      <c r="N183">
        <v>1013</v>
      </c>
      <c r="O183" t="s">
        <v>692</v>
      </c>
      <c r="P183" t="s">
        <v>692</v>
      </c>
      <c r="Q183">
        <v>1</v>
      </c>
      <c r="X183">
        <v>20.100000000000001</v>
      </c>
      <c r="Y183">
        <v>0</v>
      </c>
      <c r="Z183">
        <v>0</v>
      </c>
      <c r="AA183">
        <v>0</v>
      </c>
      <c r="AB183">
        <v>8.5299999999999994</v>
      </c>
      <c r="AC183">
        <v>0</v>
      </c>
      <c r="AD183">
        <v>1</v>
      </c>
      <c r="AE183">
        <v>1</v>
      </c>
      <c r="AF183" t="s">
        <v>27</v>
      </c>
      <c r="AG183">
        <v>24.12</v>
      </c>
      <c r="AH183">
        <v>2</v>
      </c>
      <c r="AI183">
        <v>64878283</v>
      </c>
      <c r="AJ183">
        <v>179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ROW(Source!A98)</f>
        <v>98</v>
      </c>
      <c r="B184">
        <v>64878292</v>
      </c>
      <c r="C184">
        <v>64878282</v>
      </c>
      <c r="D184">
        <v>29173252</v>
      </c>
      <c r="E184">
        <v>1</v>
      </c>
      <c r="F184">
        <v>1</v>
      </c>
      <c r="G184">
        <v>1</v>
      </c>
      <c r="H184">
        <v>2</v>
      </c>
      <c r="I184" t="s">
        <v>817</v>
      </c>
      <c r="J184" t="s">
        <v>818</v>
      </c>
      <c r="K184" t="s">
        <v>819</v>
      </c>
      <c r="L184">
        <v>1368</v>
      </c>
      <c r="N184">
        <v>1011</v>
      </c>
      <c r="O184" t="s">
        <v>698</v>
      </c>
      <c r="P184" t="s">
        <v>698</v>
      </c>
      <c r="Q184">
        <v>1</v>
      </c>
      <c r="X184">
        <v>3.41</v>
      </c>
      <c r="Y184">
        <v>0</v>
      </c>
      <c r="Z184">
        <v>30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27</v>
      </c>
      <c r="AG184">
        <v>4.0919999999999996</v>
      </c>
      <c r="AH184">
        <v>2</v>
      </c>
      <c r="AI184">
        <v>64878284</v>
      </c>
      <c r="AJ184">
        <v>180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ROW(Source!A98)</f>
        <v>98</v>
      </c>
      <c r="B185">
        <v>64878293</v>
      </c>
      <c r="C185">
        <v>64878282</v>
      </c>
      <c r="D185">
        <v>29174913</v>
      </c>
      <c r="E185">
        <v>1</v>
      </c>
      <c r="F185">
        <v>1</v>
      </c>
      <c r="G185">
        <v>1</v>
      </c>
      <c r="H185">
        <v>2</v>
      </c>
      <c r="I185" t="s">
        <v>745</v>
      </c>
      <c r="J185" t="s">
        <v>746</v>
      </c>
      <c r="K185" t="s">
        <v>747</v>
      </c>
      <c r="L185">
        <v>1368</v>
      </c>
      <c r="N185">
        <v>1011</v>
      </c>
      <c r="O185" t="s">
        <v>698</v>
      </c>
      <c r="P185" t="s">
        <v>698</v>
      </c>
      <c r="Q185">
        <v>1</v>
      </c>
      <c r="X185">
        <v>0.7</v>
      </c>
      <c r="Y185">
        <v>0</v>
      </c>
      <c r="Z185">
        <v>87.17</v>
      </c>
      <c r="AA185">
        <v>11.6</v>
      </c>
      <c r="AB185">
        <v>0</v>
      </c>
      <c r="AC185">
        <v>0</v>
      </c>
      <c r="AD185">
        <v>1</v>
      </c>
      <c r="AE185">
        <v>0</v>
      </c>
      <c r="AF185" t="s">
        <v>27</v>
      </c>
      <c r="AG185">
        <v>0.84</v>
      </c>
      <c r="AH185">
        <v>2</v>
      </c>
      <c r="AI185">
        <v>64878285</v>
      </c>
      <c r="AJ185">
        <v>181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ROW(Source!A98)</f>
        <v>98</v>
      </c>
      <c r="B186">
        <v>64878294</v>
      </c>
      <c r="C186">
        <v>64878282</v>
      </c>
      <c r="D186">
        <v>29108414</v>
      </c>
      <c r="E186">
        <v>1</v>
      </c>
      <c r="F186">
        <v>1</v>
      </c>
      <c r="G186">
        <v>1</v>
      </c>
      <c r="H186">
        <v>3</v>
      </c>
      <c r="I186" t="s">
        <v>820</v>
      </c>
      <c r="J186" t="s">
        <v>821</v>
      </c>
      <c r="K186" t="s">
        <v>822</v>
      </c>
      <c r="L186">
        <v>1348</v>
      </c>
      <c r="N186">
        <v>1009</v>
      </c>
      <c r="O186" t="s">
        <v>155</v>
      </c>
      <c r="P186" t="s">
        <v>155</v>
      </c>
      <c r="Q186">
        <v>1000</v>
      </c>
      <c r="X186">
        <v>1.6E-2</v>
      </c>
      <c r="Y186">
        <v>1383.11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1.6E-2</v>
      </c>
      <c r="AH186">
        <v>2</v>
      </c>
      <c r="AI186">
        <v>64878286</v>
      </c>
      <c r="AJ186">
        <v>182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ROW(Source!A98)</f>
        <v>98</v>
      </c>
      <c r="B187">
        <v>64878295</v>
      </c>
      <c r="C187">
        <v>64878282</v>
      </c>
      <c r="D187">
        <v>29107416</v>
      </c>
      <c r="E187">
        <v>1</v>
      </c>
      <c r="F187">
        <v>1</v>
      </c>
      <c r="G187">
        <v>1</v>
      </c>
      <c r="H187">
        <v>3</v>
      </c>
      <c r="I187" t="s">
        <v>823</v>
      </c>
      <c r="J187" t="s">
        <v>824</v>
      </c>
      <c r="K187" t="s">
        <v>825</v>
      </c>
      <c r="L187">
        <v>1348</v>
      </c>
      <c r="N187">
        <v>1009</v>
      </c>
      <c r="O187" t="s">
        <v>155</v>
      </c>
      <c r="P187" t="s">
        <v>155</v>
      </c>
      <c r="Q187">
        <v>1000</v>
      </c>
      <c r="X187">
        <v>2.4E-2</v>
      </c>
      <c r="Y187">
        <v>2606.89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2.4E-2</v>
      </c>
      <c r="AH187">
        <v>2</v>
      </c>
      <c r="AI187">
        <v>64878287</v>
      </c>
      <c r="AJ187">
        <v>183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ROW(Source!A98)</f>
        <v>98</v>
      </c>
      <c r="B188">
        <v>64878296</v>
      </c>
      <c r="C188">
        <v>64878282</v>
      </c>
      <c r="D188">
        <v>29108442</v>
      </c>
      <c r="E188">
        <v>1</v>
      </c>
      <c r="F188">
        <v>1</v>
      </c>
      <c r="G188">
        <v>1</v>
      </c>
      <c r="H188">
        <v>3</v>
      </c>
      <c r="I188" t="s">
        <v>826</v>
      </c>
      <c r="J188" t="s">
        <v>827</v>
      </c>
      <c r="K188" t="s">
        <v>828</v>
      </c>
      <c r="L188">
        <v>1348</v>
      </c>
      <c r="N188">
        <v>1009</v>
      </c>
      <c r="O188" t="s">
        <v>155</v>
      </c>
      <c r="P188" t="s">
        <v>155</v>
      </c>
      <c r="Q188">
        <v>1000</v>
      </c>
      <c r="X188">
        <v>0.42</v>
      </c>
      <c r="Y188">
        <v>3390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0.42</v>
      </c>
      <c r="AH188">
        <v>2</v>
      </c>
      <c r="AI188">
        <v>64878288</v>
      </c>
      <c r="AJ188">
        <v>184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ROW(Source!A98)</f>
        <v>98</v>
      </c>
      <c r="B189">
        <v>64878297</v>
      </c>
      <c r="C189">
        <v>64878282</v>
      </c>
      <c r="D189">
        <v>29109162</v>
      </c>
      <c r="E189">
        <v>1</v>
      </c>
      <c r="F189">
        <v>1</v>
      </c>
      <c r="G189">
        <v>1</v>
      </c>
      <c r="H189">
        <v>3</v>
      </c>
      <c r="I189" t="s">
        <v>829</v>
      </c>
      <c r="J189" t="s">
        <v>830</v>
      </c>
      <c r="K189" t="s">
        <v>831</v>
      </c>
      <c r="L189">
        <v>1327</v>
      </c>
      <c r="N189">
        <v>1005</v>
      </c>
      <c r="O189" t="s">
        <v>751</v>
      </c>
      <c r="P189" t="s">
        <v>751</v>
      </c>
      <c r="Q189">
        <v>1</v>
      </c>
      <c r="X189">
        <v>220</v>
      </c>
      <c r="Y189">
        <v>5.71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220</v>
      </c>
      <c r="AH189">
        <v>2</v>
      </c>
      <c r="AI189">
        <v>64878289</v>
      </c>
      <c r="AJ189">
        <v>185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ROW(Source!A98)</f>
        <v>98</v>
      </c>
      <c r="B190">
        <v>64878298</v>
      </c>
      <c r="C190">
        <v>64878282</v>
      </c>
      <c r="D190">
        <v>29145154</v>
      </c>
      <c r="E190">
        <v>1</v>
      </c>
      <c r="F190">
        <v>1</v>
      </c>
      <c r="G190">
        <v>1</v>
      </c>
      <c r="H190">
        <v>3</v>
      </c>
      <c r="I190" t="s">
        <v>832</v>
      </c>
      <c r="J190" t="s">
        <v>833</v>
      </c>
      <c r="K190" t="s">
        <v>834</v>
      </c>
      <c r="L190">
        <v>1339</v>
      </c>
      <c r="N190">
        <v>1007</v>
      </c>
      <c r="O190" t="s">
        <v>95</v>
      </c>
      <c r="P190" t="s">
        <v>95</v>
      </c>
      <c r="Q190">
        <v>1</v>
      </c>
      <c r="X190">
        <v>2.5</v>
      </c>
      <c r="Y190">
        <v>463.3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2.5</v>
      </c>
      <c r="AH190">
        <v>2</v>
      </c>
      <c r="AI190">
        <v>64878290</v>
      </c>
      <c r="AJ190">
        <v>186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ROW(Source!A99)</f>
        <v>99</v>
      </c>
      <c r="B191">
        <v>64878291</v>
      </c>
      <c r="C191">
        <v>64878282</v>
      </c>
      <c r="D191">
        <v>18407150</v>
      </c>
      <c r="E191">
        <v>1</v>
      </c>
      <c r="F191">
        <v>1</v>
      </c>
      <c r="G191">
        <v>1</v>
      </c>
      <c r="H191">
        <v>1</v>
      </c>
      <c r="I191" t="s">
        <v>720</v>
      </c>
      <c r="J191" t="s">
        <v>3</v>
      </c>
      <c r="K191" t="s">
        <v>721</v>
      </c>
      <c r="L191">
        <v>1369</v>
      </c>
      <c r="N191">
        <v>1013</v>
      </c>
      <c r="O191" t="s">
        <v>692</v>
      </c>
      <c r="P191" t="s">
        <v>692</v>
      </c>
      <c r="Q191">
        <v>1</v>
      </c>
      <c r="X191">
        <v>20.100000000000001</v>
      </c>
      <c r="Y191">
        <v>0</v>
      </c>
      <c r="Z191">
        <v>0</v>
      </c>
      <c r="AA191">
        <v>0</v>
      </c>
      <c r="AB191">
        <v>8.5299999999999994</v>
      </c>
      <c r="AC191">
        <v>0</v>
      </c>
      <c r="AD191">
        <v>1</v>
      </c>
      <c r="AE191">
        <v>1</v>
      </c>
      <c r="AF191" t="s">
        <v>27</v>
      </c>
      <c r="AG191">
        <v>24.12</v>
      </c>
      <c r="AH191">
        <v>2</v>
      </c>
      <c r="AI191">
        <v>64878283</v>
      </c>
      <c r="AJ191">
        <v>187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ROW(Source!A99)</f>
        <v>99</v>
      </c>
      <c r="B192">
        <v>64878292</v>
      </c>
      <c r="C192">
        <v>64878282</v>
      </c>
      <c r="D192">
        <v>29173252</v>
      </c>
      <c r="E192">
        <v>1</v>
      </c>
      <c r="F192">
        <v>1</v>
      </c>
      <c r="G192">
        <v>1</v>
      </c>
      <c r="H192">
        <v>2</v>
      </c>
      <c r="I192" t="s">
        <v>817</v>
      </c>
      <c r="J192" t="s">
        <v>818</v>
      </c>
      <c r="K192" t="s">
        <v>819</v>
      </c>
      <c r="L192">
        <v>1368</v>
      </c>
      <c r="N192">
        <v>1011</v>
      </c>
      <c r="O192" t="s">
        <v>698</v>
      </c>
      <c r="P192" t="s">
        <v>698</v>
      </c>
      <c r="Q192">
        <v>1</v>
      </c>
      <c r="X192">
        <v>3.41</v>
      </c>
      <c r="Y192">
        <v>0</v>
      </c>
      <c r="Z192">
        <v>30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27</v>
      </c>
      <c r="AG192">
        <v>4.0919999999999996</v>
      </c>
      <c r="AH192">
        <v>2</v>
      </c>
      <c r="AI192">
        <v>64878284</v>
      </c>
      <c r="AJ192">
        <v>188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ROW(Source!A99)</f>
        <v>99</v>
      </c>
      <c r="B193">
        <v>64878293</v>
      </c>
      <c r="C193">
        <v>64878282</v>
      </c>
      <c r="D193">
        <v>29174913</v>
      </c>
      <c r="E193">
        <v>1</v>
      </c>
      <c r="F193">
        <v>1</v>
      </c>
      <c r="G193">
        <v>1</v>
      </c>
      <c r="H193">
        <v>2</v>
      </c>
      <c r="I193" t="s">
        <v>745</v>
      </c>
      <c r="J193" t="s">
        <v>746</v>
      </c>
      <c r="K193" t="s">
        <v>747</v>
      </c>
      <c r="L193">
        <v>1368</v>
      </c>
      <c r="N193">
        <v>1011</v>
      </c>
      <c r="O193" t="s">
        <v>698</v>
      </c>
      <c r="P193" t="s">
        <v>698</v>
      </c>
      <c r="Q193">
        <v>1</v>
      </c>
      <c r="X193">
        <v>0.7</v>
      </c>
      <c r="Y193">
        <v>0</v>
      </c>
      <c r="Z193">
        <v>87.17</v>
      </c>
      <c r="AA193">
        <v>11.6</v>
      </c>
      <c r="AB193">
        <v>0</v>
      </c>
      <c r="AC193">
        <v>0</v>
      </c>
      <c r="AD193">
        <v>1</v>
      </c>
      <c r="AE193">
        <v>0</v>
      </c>
      <c r="AF193" t="s">
        <v>27</v>
      </c>
      <c r="AG193">
        <v>0.84</v>
      </c>
      <c r="AH193">
        <v>2</v>
      </c>
      <c r="AI193">
        <v>64878285</v>
      </c>
      <c r="AJ193">
        <v>189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ROW(Source!A99)</f>
        <v>99</v>
      </c>
      <c r="B194">
        <v>64878294</v>
      </c>
      <c r="C194">
        <v>64878282</v>
      </c>
      <c r="D194">
        <v>29108414</v>
      </c>
      <c r="E194">
        <v>1</v>
      </c>
      <c r="F194">
        <v>1</v>
      </c>
      <c r="G194">
        <v>1</v>
      </c>
      <c r="H194">
        <v>3</v>
      </c>
      <c r="I194" t="s">
        <v>820</v>
      </c>
      <c r="J194" t="s">
        <v>821</v>
      </c>
      <c r="K194" t="s">
        <v>822</v>
      </c>
      <c r="L194">
        <v>1348</v>
      </c>
      <c r="N194">
        <v>1009</v>
      </c>
      <c r="O194" t="s">
        <v>155</v>
      </c>
      <c r="P194" t="s">
        <v>155</v>
      </c>
      <c r="Q194">
        <v>1000</v>
      </c>
      <c r="X194">
        <v>1.6E-2</v>
      </c>
      <c r="Y194">
        <v>1383.11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1.6E-2</v>
      </c>
      <c r="AH194">
        <v>2</v>
      </c>
      <c r="AI194">
        <v>64878286</v>
      </c>
      <c r="AJ194">
        <v>190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ROW(Source!A99)</f>
        <v>99</v>
      </c>
      <c r="B195">
        <v>64878295</v>
      </c>
      <c r="C195">
        <v>64878282</v>
      </c>
      <c r="D195">
        <v>29107416</v>
      </c>
      <c r="E195">
        <v>1</v>
      </c>
      <c r="F195">
        <v>1</v>
      </c>
      <c r="G195">
        <v>1</v>
      </c>
      <c r="H195">
        <v>3</v>
      </c>
      <c r="I195" t="s">
        <v>823</v>
      </c>
      <c r="J195" t="s">
        <v>824</v>
      </c>
      <c r="K195" t="s">
        <v>825</v>
      </c>
      <c r="L195">
        <v>1348</v>
      </c>
      <c r="N195">
        <v>1009</v>
      </c>
      <c r="O195" t="s">
        <v>155</v>
      </c>
      <c r="P195" t="s">
        <v>155</v>
      </c>
      <c r="Q195">
        <v>1000</v>
      </c>
      <c r="X195">
        <v>2.4E-2</v>
      </c>
      <c r="Y195">
        <v>2606.89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2.4E-2</v>
      </c>
      <c r="AH195">
        <v>2</v>
      </c>
      <c r="AI195">
        <v>64878287</v>
      </c>
      <c r="AJ195">
        <v>191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ROW(Source!A99)</f>
        <v>99</v>
      </c>
      <c r="B196">
        <v>64878296</v>
      </c>
      <c r="C196">
        <v>64878282</v>
      </c>
      <c r="D196">
        <v>29108442</v>
      </c>
      <c r="E196">
        <v>1</v>
      </c>
      <c r="F196">
        <v>1</v>
      </c>
      <c r="G196">
        <v>1</v>
      </c>
      <c r="H196">
        <v>3</v>
      </c>
      <c r="I196" t="s">
        <v>826</v>
      </c>
      <c r="J196" t="s">
        <v>827</v>
      </c>
      <c r="K196" t="s">
        <v>828</v>
      </c>
      <c r="L196">
        <v>1348</v>
      </c>
      <c r="N196">
        <v>1009</v>
      </c>
      <c r="O196" t="s">
        <v>155</v>
      </c>
      <c r="P196" t="s">
        <v>155</v>
      </c>
      <c r="Q196">
        <v>1000</v>
      </c>
      <c r="X196">
        <v>0.42</v>
      </c>
      <c r="Y196">
        <v>3390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0.42</v>
      </c>
      <c r="AH196">
        <v>2</v>
      </c>
      <c r="AI196">
        <v>64878288</v>
      </c>
      <c r="AJ196">
        <v>192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ROW(Source!A99)</f>
        <v>99</v>
      </c>
      <c r="B197">
        <v>64878297</v>
      </c>
      <c r="C197">
        <v>64878282</v>
      </c>
      <c r="D197">
        <v>29109162</v>
      </c>
      <c r="E197">
        <v>1</v>
      </c>
      <c r="F197">
        <v>1</v>
      </c>
      <c r="G197">
        <v>1</v>
      </c>
      <c r="H197">
        <v>3</v>
      </c>
      <c r="I197" t="s">
        <v>829</v>
      </c>
      <c r="J197" t="s">
        <v>830</v>
      </c>
      <c r="K197" t="s">
        <v>831</v>
      </c>
      <c r="L197">
        <v>1327</v>
      </c>
      <c r="N197">
        <v>1005</v>
      </c>
      <c r="O197" t="s">
        <v>751</v>
      </c>
      <c r="P197" t="s">
        <v>751</v>
      </c>
      <c r="Q197">
        <v>1</v>
      </c>
      <c r="X197">
        <v>220</v>
      </c>
      <c r="Y197">
        <v>5.71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220</v>
      </c>
      <c r="AH197">
        <v>2</v>
      </c>
      <c r="AI197">
        <v>64878289</v>
      </c>
      <c r="AJ197">
        <v>193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ROW(Source!A99)</f>
        <v>99</v>
      </c>
      <c r="B198">
        <v>64878298</v>
      </c>
      <c r="C198">
        <v>64878282</v>
      </c>
      <c r="D198">
        <v>29145154</v>
      </c>
      <c r="E198">
        <v>1</v>
      </c>
      <c r="F198">
        <v>1</v>
      </c>
      <c r="G198">
        <v>1</v>
      </c>
      <c r="H198">
        <v>3</v>
      </c>
      <c r="I198" t="s">
        <v>832</v>
      </c>
      <c r="J198" t="s">
        <v>833</v>
      </c>
      <c r="K198" t="s">
        <v>834</v>
      </c>
      <c r="L198">
        <v>1339</v>
      </c>
      <c r="N198">
        <v>1007</v>
      </c>
      <c r="O198" t="s">
        <v>95</v>
      </c>
      <c r="P198" t="s">
        <v>95</v>
      </c>
      <c r="Q198">
        <v>1</v>
      </c>
      <c r="X198">
        <v>2.5</v>
      </c>
      <c r="Y198">
        <v>463.3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2.5</v>
      </c>
      <c r="AH198">
        <v>2</v>
      </c>
      <c r="AI198">
        <v>64878290</v>
      </c>
      <c r="AJ198">
        <v>194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ROW(Source!A100)</f>
        <v>100</v>
      </c>
      <c r="B199">
        <v>64878306</v>
      </c>
      <c r="C199">
        <v>64878299</v>
      </c>
      <c r="D199">
        <v>18411117</v>
      </c>
      <c r="E199">
        <v>1</v>
      </c>
      <c r="F199">
        <v>1</v>
      </c>
      <c r="G199">
        <v>1</v>
      </c>
      <c r="H199">
        <v>1</v>
      </c>
      <c r="I199" t="s">
        <v>835</v>
      </c>
      <c r="J199" t="s">
        <v>3</v>
      </c>
      <c r="K199" t="s">
        <v>836</v>
      </c>
      <c r="L199">
        <v>1369</v>
      </c>
      <c r="N199">
        <v>1013</v>
      </c>
      <c r="O199" t="s">
        <v>692</v>
      </c>
      <c r="P199" t="s">
        <v>692</v>
      </c>
      <c r="Q199">
        <v>1</v>
      </c>
      <c r="X199">
        <v>31.5</v>
      </c>
      <c r="Y199">
        <v>0</v>
      </c>
      <c r="Z199">
        <v>0</v>
      </c>
      <c r="AA199">
        <v>0</v>
      </c>
      <c r="AB199">
        <v>9.6199999999999992</v>
      </c>
      <c r="AC199">
        <v>0</v>
      </c>
      <c r="AD199">
        <v>1</v>
      </c>
      <c r="AE199">
        <v>1</v>
      </c>
      <c r="AF199" t="s">
        <v>27</v>
      </c>
      <c r="AG199">
        <v>37.799999999999997</v>
      </c>
      <c r="AH199">
        <v>2</v>
      </c>
      <c r="AI199">
        <v>64878300</v>
      </c>
      <c r="AJ199">
        <v>195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ROW(Source!A100)</f>
        <v>100</v>
      </c>
      <c r="B200">
        <v>64878307</v>
      </c>
      <c r="C200">
        <v>64878299</v>
      </c>
      <c r="D200">
        <v>121548</v>
      </c>
      <c r="E200">
        <v>1</v>
      </c>
      <c r="F200">
        <v>1</v>
      </c>
      <c r="G200">
        <v>1</v>
      </c>
      <c r="H200">
        <v>1</v>
      </c>
      <c r="I200" t="s">
        <v>38</v>
      </c>
      <c r="J200" t="s">
        <v>3</v>
      </c>
      <c r="K200" t="s">
        <v>693</v>
      </c>
      <c r="L200">
        <v>608254</v>
      </c>
      <c r="N200">
        <v>1013</v>
      </c>
      <c r="O200" t="s">
        <v>694</v>
      </c>
      <c r="P200" t="s">
        <v>694</v>
      </c>
      <c r="Q200">
        <v>1</v>
      </c>
      <c r="X200">
        <v>29.2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27</v>
      </c>
      <c r="AG200">
        <v>35.04</v>
      </c>
      <c r="AH200">
        <v>2</v>
      </c>
      <c r="AI200">
        <v>64878301</v>
      </c>
      <c r="AJ200">
        <v>196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ROW(Source!A100)</f>
        <v>100</v>
      </c>
      <c r="B201">
        <v>64878308</v>
      </c>
      <c r="C201">
        <v>64878299</v>
      </c>
      <c r="D201">
        <v>29174501</v>
      </c>
      <c r="E201">
        <v>1</v>
      </c>
      <c r="F201">
        <v>1</v>
      </c>
      <c r="G201">
        <v>1</v>
      </c>
      <c r="H201">
        <v>2</v>
      </c>
      <c r="I201" t="s">
        <v>837</v>
      </c>
      <c r="J201" t="s">
        <v>838</v>
      </c>
      <c r="K201" t="s">
        <v>839</v>
      </c>
      <c r="L201">
        <v>1368</v>
      </c>
      <c r="N201">
        <v>1011</v>
      </c>
      <c r="O201" t="s">
        <v>698</v>
      </c>
      <c r="P201" t="s">
        <v>698</v>
      </c>
      <c r="Q201">
        <v>1</v>
      </c>
      <c r="X201">
        <v>29.2</v>
      </c>
      <c r="Y201">
        <v>0</v>
      </c>
      <c r="Z201">
        <v>39.409999999999997</v>
      </c>
      <c r="AA201">
        <v>11.6</v>
      </c>
      <c r="AB201">
        <v>0</v>
      </c>
      <c r="AC201">
        <v>0</v>
      </c>
      <c r="AD201">
        <v>1</v>
      </c>
      <c r="AE201">
        <v>0</v>
      </c>
      <c r="AF201" t="s">
        <v>27</v>
      </c>
      <c r="AG201">
        <v>35.04</v>
      </c>
      <c r="AH201">
        <v>2</v>
      </c>
      <c r="AI201">
        <v>64878302</v>
      </c>
      <c r="AJ201">
        <v>197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ROW(Source!A100)</f>
        <v>100</v>
      </c>
      <c r="B202">
        <v>64878309</v>
      </c>
      <c r="C202">
        <v>64878299</v>
      </c>
      <c r="D202">
        <v>29174913</v>
      </c>
      <c r="E202">
        <v>1</v>
      </c>
      <c r="F202">
        <v>1</v>
      </c>
      <c r="G202">
        <v>1</v>
      </c>
      <c r="H202">
        <v>2</v>
      </c>
      <c r="I202" t="s">
        <v>745</v>
      </c>
      <c r="J202" t="s">
        <v>746</v>
      </c>
      <c r="K202" t="s">
        <v>747</v>
      </c>
      <c r="L202">
        <v>1368</v>
      </c>
      <c r="N202">
        <v>1011</v>
      </c>
      <c r="O202" t="s">
        <v>698</v>
      </c>
      <c r="P202" t="s">
        <v>698</v>
      </c>
      <c r="Q202">
        <v>1</v>
      </c>
      <c r="X202">
        <v>1.8</v>
      </c>
      <c r="Y202">
        <v>0</v>
      </c>
      <c r="Z202">
        <v>87.17</v>
      </c>
      <c r="AA202">
        <v>11.6</v>
      </c>
      <c r="AB202">
        <v>0</v>
      </c>
      <c r="AC202">
        <v>0</v>
      </c>
      <c r="AD202">
        <v>1</v>
      </c>
      <c r="AE202">
        <v>0</v>
      </c>
      <c r="AF202" t="s">
        <v>27</v>
      </c>
      <c r="AG202">
        <v>2.16</v>
      </c>
      <c r="AH202">
        <v>2</v>
      </c>
      <c r="AI202">
        <v>64878303</v>
      </c>
      <c r="AJ202">
        <v>198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ROW(Source!A100)</f>
        <v>100</v>
      </c>
      <c r="B203">
        <v>64878310</v>
      </c>
      <c r="C203">
        <v>64878299</v>
      </c>
      <c r="D203">
        <v>29115045</v>
      </c>
      <c r="E203">
        <v>1</v>
      </c>
      <c r="F203">
        <v>1</v>
      </c>
      <c r="G203">
        <v>1</v>
      </c>
      <c r="H203">
        <v>3</v>
      </c>
      <c r="I203" t="s">
        <v>840</v>
      </c>
      <c r="J203" t="s">
        <v>841</v>
      </c>
      <c r="K203" t="s">
        <v>842</v>
      </c>
      <c r="L203">
        <v>1354</v>
      </c>
      <c r="N203">
        <v>1010</v>
      </c>
      <c r="O203" t="s">
        <v>134</v>
      </c>
      <c r="P203" t="s">
        <v>134</v>
      </c>
      <c r="Q203">
        <v>1</v>
      </c>
      <c r="X203">
        <v>2.02</v>
      </c>
      <c r="Y203">
        <v>3828.3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2.02</v>
      </c>
      <c r="AH203">
        <v>2</v>
      </c>
      <c r="AI203">
        <v>64878304</v>
      </c>
      <c r="AJ203">
        <v>199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ROW(Source!A100)</f>
        <v>100</v>
      </c>
      <c r="B204">
        <v>64878311</v>
      </c>
      <c r="C204">
        <v>64878299</v>
      </c>
      <c r="D204">
        <v>29150040</v>
      </c>
      <c r="E204">
        <v>1</v>
      </c>
      <c r="F204">
        <v>1</v>
      </c>
      <c r="G204">
        <v>1</v>
      </c>
      <c r="H204">
        <v>3</v>
      </c>
      <c r="I204" t="s">
        <v>733</v>
      </c>
      <c r="J204" t="s">
        <v>734</v>
      </c>
      <c r="K204" t="s">
        <v>735</v>
      </c>
      <c r="L204">
        <v>1339</v>
      </c>
      <c r="N204">
        <v>1007</v>
      </c>
      <c r="O204" t="s">
        <v>95</v>
      </c>
      <c r="P204" t="s">
        <v>95</v>
      </c>
      <c r="Q204">
        <v>1</v>
      </c>
      <c r="X204">
        <v>7.18</v>
      </c>
      <c r="Y204">
        <v>2.44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7.18</v>
      </c>
      <c r="AH204">
        <v>2</v>
      </c>
      <c r="AI204">
        <v>64878305</v>
      </c>
      <c r="AJ204">
        <v>200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ROW(Source!A101)</f>
        <v>101</v>
      </c>
      <c r="B205">
        <v>64878306</v>
      </c>
      <c r="C205">
        <v>64878299</v>
      </c>
      <c r="D205">
        <v>18411117</v>
      </c>
      <c r="E205">
        <v>1</v>
      </c>
      <c r="F205">
        <v>1</v>
      </c>
      <c r="G205">
        <v>1</v>
      </c>
      <c r="H205">
        <v>1</v>
      </c>
      <c r="I205" t="s">
        <v>835</v>
      </c>
      <c r="J205" t="s">
        <v>3</v>
      </c>
      <c r="K205" t="s">
        <v>836</v>
      </c>
      <c r="L205">
        <v>1369</v>
      </c>
      <c r="N205">
        <v>1013</v>
      </c>
      <c r="O205" t="s">
        <v>692</v>
      </c>
      <c r="P205" t="s">
        <v>692</v>
      </c>
      <c r="Q205">
        <v>1</v>
      </c>
      <c r="X205">
        <v>31.5</v>
      </c>
      <c r="Y205">
        <v>0</v>
      </c>
      <c r="Z205">
        <v>0</v>
      </c>
      <c r="AA205">
        <v>0</v>
      </c>
      <c r="AB205">
        <v>9.6199999999999992</v>
      </c>
      <c r="AC205">
        <v>0</v>
      </c>
      <c r="AD205">
        <v>1</v>
      </c>
      <c r="AE205">
        <v>1</v>
      </c>
      <c r="AF205" t="s">
        <v>27</v>
      </c>
      <c r="AG205">
        <v>37.799999999999997</v>
      </c>
      <c r="AH205">
        <v>2</v>
      </c>
      <c r="AI205">
        <v>64878300</v>
      </c>
      <c r="AJ205">
        <v>201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ROW(Source!A101)</f>
        <v>101</v>
      </c>
      <c r="B206">
        <v>64878307</v>
      </c>
      <c r="C206">
        <v>64878299</v>
      </c>
      <c r="D206">
        <v>121548</v>
      </c>
      <c r="E206">
        <v>1</v>
      </c>
      <c r="F206">
        <v>1</v>
      </c>
      <c r="G206">
        <v>1</v>
      </c>
      <c r="H206">
        <v>1</v>
      </c>
      <c r="I206" t="s">
        <v>38</v>
      </c>
      <c r="J206" t="s">
        <v>3</v>
      </c>
      <c r="K206" t="s">
        <v>693</v>
      </c>
      <c r="L206">
        <v>608254</v>
      </c>
      <c r="N206">
        <v>1013</v>
      </c>
      <c r="O206" t="s">
        <v>694</v>
      </c>
      <c r="P206" t="s">
        <v>694</v>
      </c>
      <c r="Q206">
        <v>1</v>
      </c>
      <c r="X206">
        <v>29.2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27</v>
      </c>
      <c r="AG206">
        <v>35.04</v>
      </c>
      <c r="AH206">
        <v>2</v>
      </c>
      <c r="AI206">
        <v>64878301</v>
      </c>
      <c r="AJ206">
        <v>202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ROW(Source!A101)</f>
        <v>101</v>
      </c>
      <c r="B207">
        <v>64878308</v>
      </c>
      <c r="C207">
        <v>64878299</v>
      </c>
      <c r="D207">
        <v>29174501</v>
      </c>
      <c r="E207">
        <v>1</v>
      </c>
      <c r="F207">
        <v>1</v>
      </c>
      <c r="G207">
        <v>1</v>
      </c>
      <c r="H207">
        <v>2</v>
      </c>
      <c r="I207" t="s">
        <v>837</v>
      </c>
      <c r="J207" t="s">
        <v>838</v>
      </c>
      <c r="K207" t="s">
        <v>839</v>
      </c>
      <c r="L207">
        <v>1368</v>
      </c>
      <c r="N207">
        <v>1011</v>
      </c>
      <c r="O207" t="s">
        <v>698</v>
      </c>
      <c r="P207" t="s">
        <v>698</v>
      </c>
      <c r="Q207">
        <v>1</v>
      </c>
      <c r="X207">
        <v>29.2</v>
      </c>
      <c r="Y207">
        <v>0</v>
      </c>
      <c r="Z207">
        <v>39.409999999999997</v>
      </c>
      <c r="AA207">
        <v>11.6</v>
      </c>
      <c r="AB207">
        <v>0</v>
      </c>
      <c r="AC207">
        <v>0</v>
      </c>
      <c r="AD207">
        <v>1</v>
      </c>
      <c r="AE207">
        <v>0</v>
      </c>
      <c r="AF207" t="s">
        <v>27</v>
      </c>
      <c r="AG207">
        <v>35.04</v>
      </c>
      <c r="AH207">
        <v>2</v>
      </c>
      <c r="AI207">
        <v>64878302</v>
      </c>
      <c r="AJ207">
        <v>203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ROW(Source!A101)</f>
        <v>101</v>
      </c>
      <c r="B208">
        <v>64878309</v>
      </c>
      <c r="C208">
        <v>64878299</v>
      </c>
      <c r="D208">
        <v>29174913</v>
      </c>
      <c r="E208">
        <v>1</v>
      </c>
      <c r="F208">
        <v>1</v>
      </c>
      <c r="G208">
        <v>1</v>
      </c>
      <c r="H208">
        <v>2</v>
      </c>
      <c r="I208" t="s">
        <v>745</v>
      </c>
      <c r="J208" t="s">
        <v>746</v>
      </c>
      <c r="K208" t="s">
        <v>747</v>
      </c>
      <c r="L208">
        <v>1368</v>
      </c>
      <c r="N208">
        <v>1011</v>
      </c>
      <c r="O208" t="s">
        <v>698</v>
      </c>
      <c r="P208" t="s">
        <v>698</v>
      </c>
      <c r="Q208">
        <v>1</v>
      </c>
      <c r="X208">
        <v>1.8</v>
      </c>
      <c r="Y208">
        <v>0</v>
      </c>
      <c r="Z208">
        <v>87.17</v>
      </c>
      <c r="AA208">
        <v>11.6</v>
      </c>
      <c r="AB208">
        <v>0</v>
      </c>
      <c r="AC208">
        <v>0</v>
      </c>
      <c r="AD208">
        <v>1</v>
      </c>
      <c r="AE208">
        <v>0</v>
      </c>
      <c r="AF208" t="s">
        <v>27</v>
      </c>
      <c r="AG208">
        <v>2.16</v>
      </c>
      <c r="AH208">
        <v>2</v>
      </c>
      <c r="AI208">
        <v>64878303</v>
      </c>
      <c r="AJ208">
        <v>204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ROW(Source!A101)</f>
        <v>101</v>
      </c>
      <c r="B209">
        <v>64878310</v>
      </c>
      <c r="C209">
        <v>64878299</v>
      </c>
      <c r="D209">
        <v>29115045</v>
      </c>
      <c r="E209">
        <v>1</v>
      </c>
      <c r="F209">
        <v>1</v>
      </c>
      <c r="G209">
        <v>1</v>
      </c>
      <c r="H209">
        <v>3</v>
      </c>
      <c r="I209" t="s">
        <v>840</v>
      </c>
      <c r="J209" t="s">
        <v>841</v>
      </c>
      <c r="K209" t="s">
        <v>842</v>
      </c>
      <c r="L209">
        <v>1354</v>
      </c>
      <c r="N209">
        <v>1010</v>
      </c>
      <c r="O209" t="s">
        <v>134</v>
      </c>
      <c r="P209" t="s">
        <v>134</v>
      </c>
      <c r="Q209">
        <v>1</v>
      </c>
      <c r="X209">
        <v>2.02</v>
      </c>
      <c r="Y209">
        <v>3828.3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2.02</v>
      </c>
      <c r="AH209">
        <v>2</v>
      </c>
      <c r="AI209">
        <v>64878304</v>
      </c>
      <c r="AJ209">
        <v>205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ROW(Source!A101)</f>
        <v>101</v>
      </c>
      <c r="B210">
        <v>64878311</v>
      </c>
      <c r="C210">
        <v>64878299</v>
      </c>
      <c r="D210">
        <v>29150040</v>
      </c>
      <c r="E210">
        <v>1</v>
      </c>
      <c r="F210">
        <v>1</v>
      </c>
      <c r="G210">
        <v>1</v>
      </c>
      <c r="H210">
        <v>3</v>
      </c>
      <c r="I210" t="s">
        <v>733</v>
      </c>
      <c r="J210" t="s">
        <v>734</v>
      </c>
      <c r="K210" t="s">
        <v>735</v>
      </c>
      <c r="L210">
        <v>1339</v>
      </c>
      <c r="N210">
        <v>1007</v>
      </c>
      <c r="O210" t="s">
        <v>95</v>
      </c>
      <c r="P210" t="s">
        <v>95</v>
      </c>
      <c r="Q210">
        <v>1</v>
      </c>
      <c r="X210">
        <v>7.18</v>
      </c>
      <c r="Y210">
        <v>2.44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7.18</v>
      </c>
      <c r="AH210">
        <v>2</v>
      </c>
      <c r="AI210">
        <v>64878305</v>
      </c>
      <c r="AJ210">
        <v>206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ROW(Source!A102)</f>
        <v>102</v>
      </c>
      <c r="B211">
        <v>64878316</v>
      </c>
      <c r="C211">
        <v>64878312</v>
      </c>
      <c r="D211">
        <v>18409850</v>
      </c>
      <c r="E211">
        <v>1</v>
      </c>
      <c r="F211">
        <v>1</v>
      </c>
      <c r="G211">
        <v>1</v>
      </c>
      <c r="H211">
        <v>1</v>
      </c>
      <c r="I211" t="s">
        <v>843</v>
      </c>
      <c r="J211" t="s">
        <v>3</v>
      </c>
      <c r="K211" t="s">
        <v>844</v>
      </c>
      <c r="L211">
        <v>1369</v>
      </c>
      <c r="N211">
        <v>1013</v>
      </c>
      <c r="O211" t="s">
        <v>692</v>
      </c>
      <c r="P211" t="s">
        <v>692</v>
      </c>
      <c r="Q211">
        <v>1</v>
      </c>
      <c r="X211">
        <v>7.83</v>
      </c>
      <c r="Y211">
        <v>0</v>
      </c>
      <c r="Z211">
        <v>0</v>
      </c>
      <c r="AA211">
        <v>0</v>
      </c>
      <c r="AB211">
        <v>9.07</v>
      </c>
      <c r="AC211">
        <v>0</v>
      </c>
      <c r="AD211">
        <v>1</v>
      </c>
      <c r="AE211">
        <v>1</v>
      </c>
      <c r="AF211" t="s">
        <v>27</v>
      </c>
      <c r="AG211">
        <v>9.395999999999999</v>
      </c>
      <c r="AH211">
        <v>2</v>
      </c>
      <c r="AI211">
        <v>64878313</v>
      </c>
      <c r="AJ211">
        <v>207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ROW(Source!A102)</f>
        <v>102</v>
      </c>
      <c r="B212">
        <v>64878317</v>
      </c>
      <c r="C212">
        <v>64878312</v>
      </c>
      <c r="D212">
        <v>29145155</v>
      </c>
      <c r="E212">
        <v>1</v>
      </c>
      <c r="F212">
        <v>1</v>
      </c>
      <c r="G212">
        <v>1</v>
      </c>
      <c r="H212">
        <v>3</v>
      </c>
      <c r="I212" t="s">
        <v>769</v>
      </c>
      <c r="J212" t="s">
        <v>770</v>
      </c>
      <c r="K212" t="s">
        <v>771</v>
      </c>
      <c r="L212">
        <v>1339</v>
      </c>
      <c r="N212">
        <v>1007</v>
      </c>
      <c r="O212" t="s">
        <v>95</v>
      </c>
      <c r="P212" t="s">
        <v>95</v>
      </c>
      <c r="Q212">
        <v>1</v>
      </c>
      <c r="X212">
        <v>1.7999999999999999E-2</v>
      </c>
      <c r="Y212">
        <v>485.9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1.7999999999999999E-2</v>
      </c>
      <c r="AH212">
        <v>2</v>
      </c>
      <c r="AI212">
        <v>64878314</v>
      </c>
      <c r="AJ212">
        <v>208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ROW(Source!A102)</f>
        <v>102</v>
      </c>
      <c r="B213">
        <v>64878318</v>
      </c>
      <c r="C213">
        <v>64878312</v>
      </c>
      <c r="D213">
        <v>29148831</v>
      </c>
      <c r="E213">
        <v>1</v>
      </c>
      <c r="F213">
        <v>1</v>
      </c>
      <c r="G213">
        <v>1</v>
      </c>
      <c r="H213">
        <v>3</v>
      </c>
      <c r="I213" t="s">
        <v>845</v>
      </c>
      <c r="J213" t="s">
        <v>846</v>
      </c>
      <c r="K213" t="s">
        <v>847</v>
      </c>
      <c r="L213">
        <v>1356</v>
      </c>
      <c r="N213">
        <v>1010</v>
      </c>
      <c r="O213" t="s">
        <v>400</v>
      </c>
      <c r="P213" t="s">
        <v>400</v>
      </c>
      <c r="Q213">
        <v>1000</v>
      </c>
      <c r="X213">
        <v>1.7000000000000001E-2</v>
      </c>
      <c r="Y213">
        <v>1066.1300000000001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1.7000000000000001E-2</v>
      </c>
      <c r="AH213">
        <v>2</v>
      </c>
      <c r="AI213">
        <v>64878315</v>
      </c>
      <c r="AJ213">
        <v>209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ROW(Source!A103)</f>
        <v>103</v>
      </c>
      <c r="B214">
        <v>64878316</v>
      </c>
      <c r="C214">
        <v>64878312</v>
      </c>
      <c r="D214">
        <v>18409850</v>
      </c>
      <c r="E214">
        <v>1</v>
      </c>
      <c r="F214">
        <v>1</v>
      </c>
      <c r="G214">
        <v>1</v>
      </c>
      <c r="H214">
        <v>1</v>
      </c>
      <c r="I214" t="s">
        <v>843</v>
      </c>
      <c r="J214" t="s">
        <v>3</v>
      </c>
      <c r="K214" t="s">
        <v>844</v>
      </c>
      <c r="L214">
        <v>1369</v>
      </c>
      <c r="N214">
        <v>1013</v>
      </c>
      <c r="O214" t="s">
        <v>692</v>
      </c>
      <c r="P214" t="s">
        <v>692</v>
      </c>
      <c r="Q214">
        <v>1</v>
      </c>
      <c r="X214">
        <v>7.83</v>
      </c>
      <c r="Y214">
        <v>0</v>
      </c>
      <c r="Z214">
        <v>0</v>
      </c>
      <c r="AA214">
        <v>0</v>
      </c>
      <c r="AB214">
        <v>9.07</v>
      </c>
      <c r="AC214">
        <v>0</v>
      </c>
      <c r="AD214">
        <v>1</v>
      </c>
      <c r="AE214">
        <v>1</v>
      </c>
      <c r="AF214" t="s">
        <v>27</v>
      </c>
      <c r="AG214">
        <v>9.395999999999999</v>
      </c>
      <c r="AH214">
        <v>2</v>
      </c>
      <c r="AI214">
        <v>64878313</v>
      </c>
      <c r="AJ214">
        <v>210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ROW(Source!A103)</f>
        <v>103</v>
      </c>
      <c r="B215">
        <v>64878317</v>
      </c>
      <c r="C215">
        <v>64878312</v>
      </c>
      <c r="D215">
        <v>29145155</v>
      </c>
      <c r="E215">
        <v>1</v>
      </c>
      <c r="F215">
        <v>1</v>
      </c>
      <c r="G215">
        <v>1</v>
      </c>
      <c r="H215">
        <v>3</v>
      </c>
      <c r="I215" t="s">
        <v>769</v>
      </c>
      <c r="J215" t="s">
        <v>770</v>
      </c>
      <c r="K215" t="s">
        <v>771</v>
      </c>
      <c r="L215">
        <v>1339</v>
      </c>
      <c r="N215">
        <v>1007</v>
      </c>
      <c r="O215" t="s">
        <v>95</v>
      </c>
      <c r="P215" t="s">
        <v>95</v>
      </c>
      <c r="Q215">
        <v>1</v>
      </c>
      <c r="X215">
        <v>1.7999999999999999E-2</v>
      </c>
      <c r="Y215">
        <v>485.9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1.7999999999999999E-2</v>
      </c>
      <c r="AH215">
        <v>2</v>
      </c>
      <c r="AI215">
        <v>64878314</v>
      </c>
      <c r="AJ215">
        <v>211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ROW(Source!A103)</f>
        <v>103</v>
      </c>
      <c r="B216">
        <v>64878318</v>
      </c>
      <c r="C216">
        <v>64878312</v>
      </c>
      <c r="D216">
        <v>29148831</v>
      </c>
      <c r="E216">
        <v>1</v>
      </c>
      <c r="F216">
        <v>1</v>
      </c>
      <c r="G216">
        <v>1</v>
      </c>
      <c r="H216">
        <v>3</v>
      </c>
      <c r="I216" t="s">
        <v>845</v>
      </c>
      <c r="J216" t="s">
        <v>846</v>
      </c>
      <c r="K216" t="s">
        <v>847</v>
      </c>
      <c r="L216">
        <v>1356</v>
      </c>
      <c r="N216">
        <v>1010</v>
      </c>
      <c r="O216" t="s">
        <v>400</v>
      </c>
      <c r="P216" t="s">
        <v>400</v>
      </c>
      <c r="Q216">
        <v>1000</v>
      </c>
      <c r="X216">
        <v>1.7000000000000001E-2</v>
      </c>
      <c r="Y216">
        <v>1066.1300000000001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1.7000000000000001E-2</v>
      </c>
      <c r="AH216">
        <v>2</v>
      </c>
      <c r="AI216">
        <v>64878315</v>
      </c>
      <c r="AJ216">
        <v>212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ROW(Source!A106)</f>
        <v>106</v>
      </c>
      <c r="B217">
        <v>64878324</v>
      </c>
      <c r="C217">
        <v>64878320</v>
      </c>
      <c r="D217">
        <v>18409850</v>
      </c>
      <c r="E217">
        <v>1</v>
      </c>
      <c r="F217">
        <v>1</v>
      </c>
      <c r="G217">
        <v>1</v>
      </c>
      <c r="H217">
        <v>1</v>
      </c>
      <c r="I217" t="s">
        <v>843</v>
      </c>
      <c r="J217" t="s">
        <v>3</v>
      </c>
      <c r="K217" t="s">
        <v>844</v>
      </c>
      <c r="L217">
        <v>1369</v>
      </c>
      <c r="N217">
        <v>1013</v>
      </c>
      <c r="O217" t="s">
        <v>692</v>
      </c>
      <c r="P217" t="s">
        <v>692</v>
      </c>
      <c r="Q217">
        <v>1</v>
      </c>
      <c r="X217">
        <v>6.51</v>
      </c>
      <c r="Y217">
        <v>0</v>
      </c>
      <c r="Z217">
        <v>0</v>
      </c>
      <c r="AA217">
        <v>0</v>
      </c>
      <c r="AB217">
        <v>9.07</v>
      </c>
      <c r="AC217">
        <v>0</v>
      </c>
      <c r="AD217">
        <v>1</v>
      </c>
      <c r="AE217">
        <v>1</v>
      </c>
      <c r="AF217" t="s">
        <v>27</v>
      </c>
      <c r="AG217">
        <v>7.8119999999999994</v>
      </c>
      <c r="AH217">
        <v>2</v>
      </c>
      <c r="AI217">
        <v>64878321</v>
      </c>
      <c r="AJ217">
        <v>213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ROW(Source!A106)</f>
        <v>106</v>
      </c>
      <c r="B218">
        <v>64878325</v>
      </c>
      <c r="C218">
        <v>64878320</v>
      </c>
      <c r="D218">
        <v>29172629</v>
      </c>
      <c r="E218">
        <v>1</v>
      </c>
      <c r="F218">
        <v>1</v>
      </c>
      <c r="G218">
        <v>1</v>
      </c>
      <c r="H218">
        <v>2</v>
      </c>
      <c r="I218" t="s">
        <v>848</v>
      </c>
      <c r="J218" t="s">
        <v>849</v>
      </c>
      <c r="K218" t="s">
        <v>850</v>
      </c>
      <c r="L218">
        <v>1368</v>
      </c>
      <c r="N218">
        <v>1011</v>
      </c>
      <c r="O218" t="s">
        <v>698</v>
      </c>
      <c r="P218" t="s">
        <v>698</v>
      </c>
      <c r="Q218">
        <v>1</v>
      </c>
      <c r="X218">
        <v>2.9</v>
      </c>
      <c r="Y218">
        <v>0</v>
      </c>
      <c r="Z218">
        <v>2.7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27</v>
      </c>
      <c r="AG218">
        <v>3.48</v>
      </c>
      <c r="AH218">
        <v>2</v>
      </c>
      <c r="AI218">
        <v>64878322</v>
      </c>
      <c r="AJ218">
        <v>214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ROW(Source!A106)</f>
        <v>106</v>
      </c>
      <c r="B219">
        <v>64878326</v>
      </c>
      <c r="C219">
        <v>64878320</v>
      </c>
      <c r="D219">
        <v>29108052</v>
      </c>
      <c r="E219">
        <v>1</v>
      </c>
      <c r="F219">
        <v>1</v>
      </c>
      <c r="G219">
        <v>1</v>
      </c>
      <c r="H219">
        <v>3</v>
      </c>
      <c r="I219" t="s">
        <v>256</v>
      </c>
      <c r="J219" t="s">
        <v>259</v>
      </c>
      <c r="K219" t="s">
        <v>257</v>
      </c>
      <c r="L219">
        <v>1346</v>
      </c>
      <c r="N219">
        <v>1009</v>
      </c>
      <c r="O219" t="s">
        <v>258</v>
      </c>
      <c r="P219" t="s">
        <v>258</v>
      </c>
      <c r="Q219">
        <v>1</v>
      </c>
      <c r="X219">
        <v>34.65</v>
      </c>
      <c r="Y219">
        <v>17.82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34.65</v>
      </c>
      <c r="AH219">
        <v>2</v>
      </c>
      <c r="AI219">
        <v>64878323</v>
      </c>
      <c r="AJ219">
        <v>215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ROW(Source!A107)</f>
        <v>107</v>
      </c>
      <c r="B220">
        <v>64878324</v>
      </c>
      <c r="C220">
        <v>64878320</v>
      </c>
      <c r="D220">
        <v>18409850</v>
      </c>
      <c r="E220">
        <v>1</v>
      </c>
      <c r="F220">
        <v>1</v>
      </c>
      <c r="G220">
        <v>1</v>
      </c>
      <c r="H220">
        <v>1</v>
      </c>
      <c r="I220" t="s">
        <v>843</v>
      </c>
      <c r="J220" t="s">
        <v>3</v>
      </c>
      <c r="K220" t="s">
        <v>844</v>
      </c>
      <c r="L220">
        <v>1369</v>
      </c>
      <c r="N220">
        <v>1013</v>
      </c>
      <c r="O220" t="s">
        <v>692</v>
      </c>
      <c r="P220" t="s">
        <v>692</v>
      </c>
      <c r="Q220">
        <v>1</v>
      </c>
      <c r="X220">
        <v>6.51</v>
      </c>
      <c r="Y220">
        <v>0</v>
      </c>
      <c r="Z220">
        <v>0</v>
      </c>
      <c r="AA220">
        <v>0</v>
      </c>
      <c r="AB220">
        <v>9.07</v>
      </c>
      <c r="AC220">
        <v>0</v>
      </c>
      <c r="AD220">
        <v>1</v>
      </c>
      <c r="AE220">
        <v>1</v>
      </c>
      <c r="AF220" t="s">
        <v>27</v>
      </c>
      <c r="AG220">
        <v>7.8119999999999994</v>
      </c>
      <c r="AH220">
        <v>2</v>
      </c>
      <c r="AI220">
        <v>64878321</v>
      </c>
      <c r="AJ220">
        <v>216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ROW(Source!A107)</f>
        <v>107</v>
      </c>
      <c r="B221">
        <v>64878325</v>
      </c>
      <c r="C221">
        <v>64878320</v>
      </c>
      <c r="D221">
        <v>29172629</v>
      </c>
      <c r="E221">
        <v>1</v>
      </c>
      <c r="F221">
        <v>1</v>
      </c>
      <c r="G221">
        <v>1</v>
      </c>
      <c r="H221">
        <v>2</v>
      </c>
      <c r="I221" t="s">
        <v>848</v>
      </c>
      <c r="J221" t="s">
        <v>849</v>
      </c>
      <c r="K221" t="s">
        <v>850</v>
      </c>
      <c r="L221">
        <v>1368</v>
      </c>
      <c r="N221">
        <v>1011</v>
      </c>
      <c r="O221" t="s">
        <v>698</v>
      </c>
      <c r="P221" t="s">
        <v>698</v>
      </c>
      <c r="Q221">
        <v>1</v>
      </c>
      <c r="X221">
        <v>2.9</v>
      </c>
      <c r="Y221">
        <v>0</v>
      </c>
      <c r="Z221">
        <v>2.7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27</v>
      </c>
      <c r="AG221">
        <v>3.48</v>
      </c>
      <c r="AH221">
        <v>2</v>
      </c>
      <c r="AI221">
        <v>64878322</v>
      </c>
      <c r="AJ221">
        <v>217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ROW(Source!A107)</f>
        <v>107</v>
      </c>
      <c r="B222">
        <v>64878326</v>
      </c>
      <c r="C222">
        <v>64878320</v>
      </c>
      <c r="D222">
        <v>29108052</v>
      </c>
      <c r="E222">
        <v>1</v>
      </c>
      <c r="F222">
        <v>1</v>
      </c>
      <c r="G222">
        <v>1</v>
      </c>
      <c r="H222">
        <v>3</v>
      </c>
      <c r="I222" t="s">
        <v>256</v>
      </c>
      <c r="J222" t="s">
        <v>259</v>
      </c>
      <c r="K222" t="s">
        <v>257</v>
      </c>
      <c r="L222">
        <v>1346</v>
      </c>
      <c r="N222">
        <v>1009</v>
      </c>
      <c r="O222" t="s">
        <v>258</v>
      </c>
      <c r="P222" t="s">
        <v>258</v>
      </c>
      <c r="Q222">
        <v>1</v>
      </c>
      <c r="X222">
        <v>34.65</v>
      </c>
      <c r="Y222">
        <v>17.82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34.65</v>
      </c>
      <c r="AH222">
        <v>2</v>
      </c>
      <c r="AI222">
        <v>64878323</v>
      </c>
      <c r="AJ222">
        <v>218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ROW(Source!A112)</f>
        <v>112</v>
      </c>
      <c r="B223">
        <v>64878340</v>
      </c>
      <c r="C223">
        <v>64878329</v>
      </c>
      <c r="D223">
        <v>18409992</v>
      </c>
      <c r="E223">
        <v>1</v>
      </c>
      <c r="F223">
        <v>1</v>
      </c>
      <c r="G223">
        <v>1</v>
      </c>
      <c r="H223">
        <v>1</v>
      </c>
      <c r="I223" t="s">
        <v>851</v>
      </c>
      <c r="J223" t="s">
        <v>3</v>
      </c>
      <c r="K223" t="s">
        <v>852</v>
      </c>
      <c r="L223">
        <v>1369</v>
      </c>
      <c r="N223">
        <v>1013</v>
      </c>
      <c r="O223" t="s">
        <v>692</v>
      </c>
      <c r="P223" t="s">
        <v>692</v>
      </c>
      <c r="Q223">
        <v>1</v>
      </c>
      <c r="X223">
        <v>75.22</v>
      </c>
      <c r="Y223">
        <v>0</v>
      </c>
      <c r="Z223">
        <v>0</v>
      </c>
      <c r="AA223">
        <v>0</v>
      </c>
      <c r="AB223">
        <v>8.09</v>
      </c>
      <c r="AC223">
        <v>0</v>
      </c>
      <c r="AD223">
        <v>1</v>
      </c>
      <c r="AE223">
        <v>1</v>
      </c>
      <c r="AF223" t="s">
        <v>27</v>
      </c>
      <c r="AG223">
        <v>90.263999999999996</v>
      </c>
      <c r="AH223">
        <v>2</v>
      </c>
      <c r="AI223">
        <v>64878330</v>
      </c>
      <c r="AJ223">
        <v>219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ROW(Source!A112)</f>
        <v>112</v>
      </c>
      <c r="B224">
        <v>64878341</v>
      </c>
      <c r="C224">
        <v>64878329</v>
      </c>
      <c r="D224">
        <v>29172513</v>
      </c>
      <c r="E224">
        <v>1</v>
      </c>
      <c r="F224">
        <v>1</v>
      </c>
      <c r="G224">
        <v>1</v>
      </c>
      <c r="H224">
        <v>2</v>
      </c>
      <c r="I224" t="s">
        <v>802</v>
      </c>
      <c r="J224" t="s">
        <v>803</v>
      </c>
      <c r="K224" t="s">
        <v>804</v>
      </c>
      <c r="L224">
        <v>1368</v>
      </c>
      <c r="N224">
        <v>1011</v>
      </c>
      <c r="O224" t="s">
        <v>698</v>
      </c>
      <c r="P224" t="s">
        <v>698</v>
      </c>
      <c r="Q224">
        <v>1</v>
      </c>
      <c r="X224">
        <v>0.21</v>
      </c>
      <c r="Y224">
        <v>0</v>
      </c>
      <c r="Z224">
        <v>1.7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27</v>
      </c>
      <c r="AG224">
        <v>0.252</v>
      </c>
      <c r="AH224">
        <v>2</v>
      </c>
      <c r="AI224">
        <v>64878331</v>
      </c>
      <c r="AJ224">
        <v>220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ROW(Source!A112)</f>
        <v>112</v>
      </c>
      <c r="B225">
        <v>64878342</v>
      </c>
      <c r="C225">
        <v>64878329</v>
      </c>
      <c r="D225">
        <v>29174913</v>
      </c>
      <c r="E225">
        <v>1</v>
      </c>
      <c r="F225">
        <v>1</v>
      </c>
      <c r="G225">
        <v>1</v>
      </c>
      <c r="H225">
        <v>2</v>
      </c>
      <c r="I225" t="s">
        <v>745</v>
      </c>
      <c r="J225" t="s">
        <v>746</v>
      </c>
      <c r="K225" t="s">
        <v>747</v>
      </c>
      <c r="L225">
        <v>1368</v>
      </c>
      <c r="N225">
        <v>1011</v>
      </c>
      <c r="O225" t="s">
        <v>698</v>
      </c>
      <c r="P225" t="s">
        <v>698</v>
      </c>
      <c r="Q225">
        <v>1</v>
      </c>
      <c r="X225">
        <v>0.4</v>
      </c>
      <c r="Y225">
        <v>0</v>
      </c>
      <c r="Z225">
        <v>87.17</v>
      </c>
      <c r="AA225">
        <v>11.6</v>
      </c>
      <c r="AB225">
        <v>0</v>
      </c>
      <c r="AC225">
        <v>0</v>
      </c>
      <c r="AD225">
        <v>1</v>
      </c>
      <c r="AE225">
        <v>0</v>
      </c>
      <c r="AF225" t="s">
        <v>27</v>
      </c>
      <c r="AG225">
        <v>0.48</v>
      </c>
      <c r="AH225">
        <v>2</v>
      </c>
      <c r="AI225">
        <v>64878332</v>
      </c>
      <c r="AJ225">
        <v>221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ROW(Source!A112)</f>
        <v>112</v>
      </c>
      <c r="B226">
        <v>64878343</v>
      </c>
      <c r="C226">
        <v>64878329</v>
      </c>
      <c r="D226">
        <v>29113598</v>
      </c>
      <c r="E226">
        <v>1</v>
      </c>
      <c r="F226">
        <v>1</v>
      </c>
      <c r="G226">
        <v>1</v>
      </c>
      <c r="H226">
        <v>3</v>
      </c>
      <c r="I226" t="s">
        <v>853</v>
      </c>
      <c r="J226" t="s">
        <v>854</v>
      </c>
      <c r="K226" t="s">
        <v>855</v>
      </c>
      <c r="L226">
        <v>1348</v>
      </c>
      <c r="N226">
        <v>1009</v>
      </c>
      <c r="O226" t="s">
        <v>155</v>
      </c>
      <c r="P226" t="s">
        <v>155</v>
      </c>
      <c r="Q226">
        <v>1000</v>
      </c>
      <c r="X226">
        <v>9.4999999999999998E-3</v>
      </c>
      <c r="Y226">
        <v>4455.2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9.4999999999999998E-3</v>
      </c>
      <c r="AH226">
        <v>2</v>
      </c>
      <c r="AI226">
        <v>64878333</v>
      </c>
      <c r="AJ226">
        <v>222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ROW(Source!A112)</f>
        <v>112</v>
      </c>
      <c r="B227">
        <v>64878344</v>
      </c>
      <c r="C227">
        <v>64878329</v>
      </c>
      <c r="D227">
        <v>29114332</v>
      </c>
      <c r="E227">
        <v>1</v>
      </c>
      <c r="F227">
        <v>1</v>
      </c>
      <c r="G227">
        <v>1</v>
      </c>
      <c r="H227">
        <v>3</v>
      </c>
      <c r="I227" t="s">
        <v>856</v>
      </c>
      <c r="J227" t="s">
        <v>857</v>
      </c>
      <c r="K227" t="s">
        <v>858</v>
      </c>
      <c r="L227">
        <v>1348</v>
      </c>
      <c r="N227">
        <v>1009</v>
      </c>
      <c r="O227" t="s">
        <v>155</v>
      </c>
      <c r="P227" t="s">
        <v>155</v>
      </c>
      <c r="Q227">
        <v>1000</v>
      </c>
      <c r="X227">
        <v>5.8999999999999999E-3</v>
      </c>
      <c r="Y227">
        <v>11978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5.8999999999999999E-3</v>
      </c>
      <c r="AH227">
        <v>2</v>
      </c>
      <c r="AI227">
        <v>64878334</v>
      </c>
      <c r="AJ227">
        <v>223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ROW(Source!A112)</f>
        <v>112</v>
      </c>
      <c r="B228">
        <v>64878345</v>
      </c>
      <c r="C228">
        <v>64878329</v>
      </c>
      <c r="D228">
        <v>29115469</v>
      </c>
      <c r="E228">
        <v>1</v>
      </c>
      <c r="F228">
        <v>1</v>
      </c>
      <c r="G228">
        <v>1</v>
      </c>
      <c r="H228">
        <v>3</v>
      </c>
      <c r="I228" t="s">
        <v>859</v>
      </c>
      <c r="J228" t="s">
        <v>860</v>
      </c>
      <c r="K228" t="s">
        <v>861</v>
      </c>
      <c r="L228">
        <v>1339</v>
      </c>
      <c r="N228">
        <v>1007</v>
      </c>
      <c r="O228" t="s">
        <v>95</v>
      </c>
      <c r="P228" t="s">
        <v>95</v>
      </c>
      <c r="Q228">
        <v>1</v>
      </c>
      <c r="X228">
        <v>0.21</v>
      </c>
      <c r="Y228">
        <v>1287.01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0.21</v>
      </c>
      <c r="AH228">
        <v>2</v>
      </c>
      <c r="AI228">
        <v>64878335</v>
      </c>
      <c r="AJ228">
        <v>224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ROW(Source!A112)</f>
        <v>112</v>
      </c>
      <c r="B229">
        <v>64878346</v>
      </c>
      <c r="C229">
        <v>64878329</v>
      </c>
      <c r="D229">
        <v>29115646</v>
      </c>
      <c r="E229">
        <v>1</v>
      </c>
      <c r="F229">
        <v>1</v>
      </c>
      <c r="G229">
        <v>1</v>
      </c>
      <c r="H229">
        <v>3</v>
      </c>
      <c r="I229" t="s">
        <v>862</v>
      </c>
      <c r="J229" t="s">
        <v>863</v>
      </c>
      <c r="K229" t="s">
        <v>864</v>
      </c>
      <c r="L229">
        <v>1339</v>
      </c>
      <c r="N229">
        <v>1007</v>
      </c>
      <c r="O229" t="s">
        <v>95</v>
      </c>
      <c r="P229" t="s">
        <v>95</v>
      </c>
      <c r="Q229">
        <v>1</v>
      </c>
      <c r="X229">
        <v>0.18</v>
      </c>
      <c r="Y229">
        <v>1155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0.18</v>
      </c>
      <c r="AH229">
        <v>2</v>
      </c>
      <c r="AI229">
        <v>64878336</v>
      </c>
      <c r="AJ229">
        <v>225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ROW(Source!A112)</f>
        <v>112</v>
      </c>
      <c r="B230">
        <v>64878347</v>
      </c>
      <c r="C230">
        <v>64878329</v>
      </c>
      <c r="D230">
        <v>29145043</v>
      </c>
      <c r="E230">
        <v>1</v>
      </c>
      <c r="F230">
        <v>1</v>
      </c>
      <c r="G230">
        <v>1</v>
      </c>
      <c r="H230">
        <v>3</v>
      </c>
      <c r="I230" t="s">
        <v>865</v>
      </c>
      <c r="J230" t="s">
        <v>866</v>
      </c>
      <c r="K230" t="s">
        <v>867</v>
      </c>
      <c r="L230">
        <v>1339</v>
      </c>
      <c r="N230">
        <v>1007</v>
      </c>
      <c r="O230" t="s">
        <v>95</v>
      </c>
      <c r="P230" t="s">
        <v>95</v>
      </c>
      <c r="Q230">
        <v>1</v>
      </c>
      <c r="X230">
        <v>1.04</v>
      </c>
      <c r="Y230">
        <v>665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1.04</v>
      </c>
      <c r="AH230">
        <v>2</v>
      </c>
      <c r="AI230">
        <v>64878337</v>
      </c>
      <c r="AJ230">
        <v>226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ROW(Source!A112)</f>
        <v>112</v>
      </c>
      <c r="B231">
        <v>64878348</v>
      </c>
      <c r="C231">
        <v>64878329</v>
      </c>
      <c r="D231">
        <v>29149243</v>
      </c>
      <c r="E231">
        <v>1</v>
      </c>
      <c r="F231">
        <v>1</v>
      </c>
      <c r="G231">
        <v>1</v>
      </c>
      <c r="H231">
        <v>3</v>
      </c>
      <c r="I231" t="s">
        <v>868</v>
      </c>
      <c r="J231" t="s">
        <v>869</v>
      </c>
      <c r="K231" t="s">
        <v>870</v>
      </c>
      <c r="L231">
        <v>1348</v>
      </c>
      <c r="N231">
        <v>1009</v>
      </c>
      <c r="O231" t="s">
        <v>155</v>
      </c>
      <c r="P231" t="s">
        <v>155</v>
      </c>
      <c r="Q231">
        <v>1000</v>
      </c>
      <c r="X231">
        <v>4.8999999999999998E-3</v>
      </c>
      <c r="Y231">
        <v>734.5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4.8999999999999998E-3</v>
      </c>
      <c r="AH231">
        <v>2</v>
      </c>
      <c r="AI231">
        <v>64878338</v>
      </c>
      <c r="AJ231">
        <v>227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ROW(Source!A112)</f>
        <v>112</v>
      </c>
      <c r="B232">
        <v>64878349</v>
      </c>
      <c r="C232">
        <v>64878329</v>
      </c>
      <c r="D232">
        <v>29150040</v>
      </c>
      <c r="E232">
        <v>1</v>
      </c>
      <c r="F232">
        <v>1</v>
      </c>
      <c r="G232">
        <v>1</v>
      </c>
      <c r="H232">
        <v>3</v>
      </c>
      <c r="I232" t="s">
        <v>733</v>
      </c>
      <c r="J232" t="s">
        <v>734</v>
      </c>
      <c r="K232" t="s">
        <v>735</v>
      </c>
      <c r="L232">
        <v>1339</v>
      </c>
      <c r="N232">
        <v>1007</v>
      </c>
      <c r="O232" t="s">
        <v>95</v>
      </c>
      <c r="P232" t="s">
        <v>95</v>
      </c>
      <c r="Q232">
        <v>1</v>
      </c>
      <c r="X232">
        <v>1.37E-2</v>
      </c>
      <c r="Y232">
        <v>2.44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1.37E-2</v>
      </c>
      <c r="AH232">
        <v>2</v>
      </c>
      <c r="AI232">
        <v>64878339</v>
      </c>
      <c r="AJ232">
        <v>228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ROW(Source!A113)</f>
        <v>113</v>
      </c>
      <c r="B233">
        <v>64878340</v>
      </c>
      <c r="C233">
        <v>64878329</v>
      </c>
      <c r="D233">
        <v>18409992</v>
      </c>
      <c r="E233">
        <v>1</v>
      </c>
      <c r="F233">
        <v>1</v>
      </c>
      <c r="G233">
        <v>1</v>
      </c>
      <c r="H233">
        <v>1</v>
      </c>
      <c r="I233" t="s">
        <v>851</v>
      </c>
      <c r="J233" t="s">
        <v>3</v>
      </c>
      <c r="K233" t="s">
        <v>852</v>
      </c>
      <c r="L233">
        <v>1369</v>
      </c>
      <c r="N233">
        <v>1013</v>
      </c>
      <c r="O233" t="s">
        <v>692</v>
      </c>
      <c r="P233" t="s">
        <v>692</v>
      </c>
      <c r="Q233">
        <v>1</v>
      </c>
      <c r="X233">
        <v>75.22</v>
      </c>
      <c r="Y233">
        <v>0</v>
      </c>
      <c r="Z233">
        <v>0</v>
      </c>
      <c r="AA233">
        <v>0</v>
      </c>
      <c r="AB233">
        <v>8.09</v>
      </c>
      <c r="AC233">
        <v>0</v>
      </c>
      <c r="AD233">
        <v>1</v>
      </c>
      <c r="AE233">
        <v>1</v>
      </c>
      <c r="AF233" t="s">
        <v>27</v>
      </c>
      <c r="AG233">
        <v>90.263999999999996</v>
      </c>
      <c r="AH233">
        <v>2</v>
      </c>
      <c r="AI233">
        <v>64878330</v>
      </c>
      <c r="AJ233">
        <v>229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ROW(Source!A113)</f>
        <v>113</v>
      </c>
      <c r="B234">
        <v>64878341</v>
      </c>
      <c r="C234">
        <v>64878329</v>
      </c>
      <c r="D234">
        <v>29172513</v>
      </c>
      <c r="E234">
        <v>1</v>
      </c>
      <c r="F234">
        <v>1</v>
      </c>
      <c r="G234">
        <v>1</v>
      </c>
      <c r="H234">
        <v>2</v>
      </c>
      <c r="I234" t="s">
        <v>802</v>
      </c>
      <c r="J234" t="s">
        <v>803</v>
      </c>
      <c r="K234" t="s">
        <v>804</v>
      </c>
      <c r="L234">
        <v>1368</v>
      </c>
      <c r="N234">
        <v>1011</v>
      </c>
      <c r="O234" t="s">
        <v>698</v>
      </c>
      <c r="P234" t="s">
        <v>698</v>
      </c>
      <c r="Q234">
        <v>1</v>
      </c>
      <c r="X234">
        <v>0.21</v>
      </c>
      <c r="Y234">
        <v>0</v>
      </c>
      <c r="Z234">
        <v>1.7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27</v>
      </c>
      <c r="AG234">
        <v>0.252</v>
      </c>
      <c r="AH234">
        <v>2</v>
      </c>
      <c r="AI234">
        <v>64878331</v>
      </c>
      <c r="AJ234">
        <v>230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ROW(Source!A113)</f>
        <v>113</v>
      </c>
      <c r="B235">
        <v>64878342</v>
      </c>
      <c r="C235">
        <v>64878329</v>
      </c>
      <c r="D235">
        <v>29174913</v>
      </c>
      <c r="E235">
        <v>1</v>
      </c>
      <c r="F235">
        <v>1</v>
      </c>
      <c r="G235">
        <v>1</v>
      </c>
      <c r="H235">
        <v>2</v>
      </c>
      <c r="I235" t="s">
        <v>745</v>
      </c>
      <c r="J235" t="s">
        <v>746</v>
      </c>
      <c r="K235" t="s">
        <v>747</v>
      </c>
      <c r="L235">
        <v>1368</v>
      </c>
      <c r="N235">
        <v>1011</v>
      </c>
      <c r="O235" t="s">
        <v>698</v>
      </c>
      <c r="P235" t="s">
        <v>698</v>
      </c>
      <c r="Q235">
        <v>1</v>
      </c>
      <c r="X235">
        <v>0.4</v>
      </c>
      <c r="Y235">
        <v>0</v>
      </c>
      <c r="Z235">
        <v>87.17</v>
      </c>
      <c r="AA235">
        <v>11.6</v>
      </c>
      <c r="AB235">
        <v>0</v>
      </c>
      <c r="AC235">
        <v>0</v>
      </c>
      <c r="AD235">
        <v>1</v>
      </c>
      <c r="AE235">
        <v>0</v>
      </c>
      <c r="AF235" t="s">
        <v>27</v>
      </c>
      <c r="AG235">
        <v>0.48</v>
      </c>
      <c r="AH235">
        <v>2</v>
      </c>
      <c r="AI235">
        <v>64878332</v>
      </c>
      <c r="AJ235">
        <v>231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ROW(Source!A113)</f>
        <v>113</v>
      </c>
      <c r="B236">
        <v>64878343</v>
      </c>
      <c r="C236">
        <v>64878329</v>
      </c>
      <c r="D236">
        <v>29113598</v>
      </c>
      <c r="E236">
        <v>1</v>
      </c>
      <c r="F236">
        <v>1</v>
      </c>
      <c r="G236">
        <v>1</v>
      </c>
      <c r="H236">
        <v>3</v>
      </c>
      <c r="I236" t="s">
        <v>853</v>
      </c>
      <c r="J236" t="s">
        <v>854</v>
      </c>
      <c r="K236" t="s">
        <v>855</v>
      </c>
      <c r="L236">
        <v>1348</v>
      </c>
      <c r="N236">
        <v>1009</v>
      </c>
      <c r="O236" t="s">
        <v>155</v>
      </c>
      <c r="P236" t="s">
        <v>155</v>
      </c>
      <c r="Q236">
        <v>1000</v>
      </c>
      <c r="X236">
        <v>9.4999999999999998E-3</v>
      </c>
      <c r="Y236">
        <v>4455.2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9.4999999999999998E-3</v>
      </c>
      <c r="AH236">
        <v>2</v>
      </c>
      <c r="AI236">
        <v>64878333</v>
      </c>
      <c r="AJ236">
        <v>232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ROW(Source!A113)</f>
        <v>113</v>
      </c>
      <c r="B237">
        <v>64878344</v>
      </c>
      <c r="C237">
        <v>64878329</v>
      </c>
      <c r="D237">
        <v>29114332</v>
      </c>
      <c r="E237">
        <v>1</v>
      </c>
      <c r="F237">
        <v>1</v>
      </c>
      <c r="G237">
        <v>1</v>
      </c>
      <c r="H237">
        <v>3</v>
      </c>
      <c r="I237" t="s">
        <v>856</v>
      </c>
      <c r="J237" t="s">
        <v>857</v>
      </c>
      <c r="K237" t="s">
        <v>858</v>
      </c>
      <c r="L237">
        <v>1348</v>
      </c>
      <c r="N237">
        <v>1009</v>
      </c>
      <c r="O237" t="s">
        <v>155</v>
      </c>
      <c r="P237" t="s">
        <v>155</v>
      </c>
      <c r="Q237">
        <v>1000</v>
      </c>
      <c r="X237">
        <v>5.8999999999999999E-3</v>
      </c>
      <c r="Y237">
        <v>11978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5.8999999999999999E-3</v>
      </c>
      <c r="AH237">
        <v>2</v>
      </c>
      <c r="AI237">
        <v>64878334</v>
      </c>
      <c r="AJ237">
        <v>233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ROW(Source!A113)</f>
        <v>113</v>
      </c>
      <c r="B238">
        <v>64878345</v>
      </c>
      <c r="C238">
        <v>64878329</v>
      </c>
      <c r="D238">
        <v>29115469</v>
      </c>
      <c r="E238">
        <v>1</v>
      </c>
      <c r="F238">
        <v>1</v>
      </c>
      <c r="G238">
        <v>1</v>
      </c>
      <c r="H238">
        <v>3</v>
      </c>
      <c r="I238" t="s">
        <v>859</v>
      </c>
      <c r="J238" t="s">
        <v>860</v>
      </c>
      <c r="K238" t="s">
        <v>861</v>
      </c>
      <c r="L238">
        <v>1339</v>
      </c>
      <c r="N238">
        <v>1007</v>
      </c>
      <c r="O238" t="s">
        <v>95</v>
      </c>
      <c r="P238" t="s">
        <v>95</v>
      </c>
      <c r="Q238">
        <v>1</v>
      </c>
      <c r="X238">
        <v>0.21</v>
      </c>
      <c r="Y238">
        <v>1287.01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0.21</v>
      </c>
      <c r="AH238">
        <v>2</v>
      </c>
      <c r="AI238">
        <v>64878335</v>
      </c>
      <c r="AJ238">
        <v>234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ROW(Source!A113)</f>
        <v>113</v>
      </c>
      <c r="B239">
        <v>64878346</v>
      </c>
      <c r="C239">
        <v>64878329</v>
      </c>
      <c r="D239">
        <v>29115646</v>
      </c>
      <c r="E239">
        <v>1</v>
      </c>
      <c r="F239">
        <v>1</v>
      </c>
      <c r="G239">
        <v>1</v>
      </c>
      <c r="H239">
        <v>3</v>
      </c>
      <c r="I239" t="s">
        <v>862</v>
      </c>
      <c r="J239" t="s">
        <v>863</v>
      </c>
      <c r="K239" t="s">
        <v>864</v>
      </c>
      <c r="L239">
        <v>1339</v>
      </c>
      <c r="N239">
        <v>1007</v>
      </c>
      <c r="O239" t="s">
        <v>95</v>
      </c>
      <c r="P239" t="s">
        <v>95</v>
      </c>
      <c r="Q239">
        <v>1</v>
      </c>
      <c r="X239">
        <v>0.18</v>
      </c>
      <c r="Y239">
        <v>1155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0.18</v>
      </c>
      <c r="AH239">
        <v>2</v>
      </c>
      <c r="AI239">
        <v>64878336</v>
      </c>
      <c r="AJ239">
        <v>235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ROW(Source!A113)</f>
        <v>113</v>
      </c>
      <c r="B240">
        <v>64878347</v>
      </c>
      <c r="C240">
        <v>64878329</v>
      </c>
      <c r="D240">
        <v>29145043</v>
      </c>
      <c r="E240">
        <v>1</v>
      </c>
      <c r="F240">
        <v>1</v>
      </c>
      <c r="G240">
        <v>1</v>
      </c>
      <c r="H240">
        <v>3</v>
      </c>
      <c r="I240" t="s">
        <v>865</v>
      </c>
      <c r="J240" t="s">
        <v>866</v>
      </c>
      <c r="K240" t="s">
        <v>867</v>
      </c>
      <c r="L240">
        <v>1339</v>
      </c>
      <c r="N240">
        <v>1007</v>
      </c>
      <c r="O240" t="s">
        <v>95</v>
      </c>
      <c r="P240" t="s">
        <v>95</v>
      </c>
      <c r="Q240">
        <v>1</v>
      </c>
      <c r="X240">
        <v>1.04</v>
      </c>
      <c r="Y240">
        <v>665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1.04</v>
      </c>
      <c r="AH240">
        <v>2</v>
      </c>
      <c r="AI240">
        <v>64878337</v>
      </c>
      <c r="AJ240">
        <v>236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ROW(Source!A113)</f>
        <v>113</v>
      </c>
      <c r="B241">
        <v>64878348</v>
      </c>
      <c r="C241">
        <v>64878329</v>
      </c>
      <c r="D241">
        <v>29149243</v>
      </c>
      <c r="E241">
        <v>1</v>
      </c>
      <c r="F241">
        <v>1</v>
      </c>
      <c r="G241">
        <v>1</v>
      </c>
      <c r="H241">
        <v>3</v>
      </c>
      <c r="I241" t="s">
        <v>868</v>
      </c>
      <c r="J241" t="s">
        <v>869</v>
      </c>
      <c r="K241" t="s">
        <v>870</v>
      </c>
      <c r="L241">
        <v>1348</v>
      </c>
      <c r="N241">
        <v>1009</v>
      </c>
      <c r="O241" t="s">
        <v>155</v>
      </c>
      <c r="P241" t="s">
        <v>155</v>
      </c>
      <c r="Q241">
        <v>1000</v>
      </c>
      <c r="X241">
        <v>4.8999999999999998E-3</v>
      </c>
      <c r="Y241">
        <v>734.5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4.8999999999999998E-3</v>
      </c>
      <c r="AH241">
        <v>2</v>
      </c>
      <c r="AI241">
        <v>64878338</v>
      </c>
      <c r="AJ241">
        <v>237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ROW(Source!A113)</f>
        <v>113</v>
      </c>
      <c r="B242">
        <v>64878349</v>
      </c>
      <c r="C242">
        <v>64878329</v>
      </c>
      <c r="D242">
        <v>29150040</v>
      </c>
      <c r="E242">
        <v>1</v>
      </c>
      <c r="F242">
        <v>1</v>
      </c>
      <c r="G242">
        <v>1</v>
      </c>
      <c r="H242">
        <v>3</v>
      </c>
      <c r="I242" t="s">
        <v>733</v>
      </c>
      <c r="J242" t="s">
        <v>734</v>
      </c>
      <c r="K242" t="s">
        <v>735</v>
      </c>
      <c r="L242">
        <v>1339</v>
      </c>
      <c r="N242">
        <v>1007</v>
      </c>
      <c r="O242" t="s">
        <v>95</v>
      </c>
      <c r="P242" t="s">
        <v>95</v>
      </c>
      <c r="Q242">
        <v>1</v>
      </c>
      <c r="X242">
        <v>1.37E-2</v>
      </c>
      <c r="Y242">
        <v>2.44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1.37E-2</v>
      </c>
      <c r="AH242">
        <v>2</v>
      </c>
      <c r="AI242">
        <v>64878339</v>
      </c>
      <c r="AJ242">
        <v>238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ROW(Source!A114)</f>
        <v>114</v>
      </c>
      <c r="B243">
        <v>64878357</v>
      </c>
      <c r="C243">
        <v>64878350</v>
      </c>
      <c r="D243">
        <v>18409850</v>
      </c>
      <c r="E243">
        <v>1</v>
      </c>
      <c r="F243">
        <v>1</v>
      </c>
      <c r="G243">
        <v>1</v>
      </c>
      <c r="H243">
        <v>1</v>
      </c>
      <c r="I243" t="s">
        <v>843</v>
      </c>
      <c r="J243" t="s">
        <v>3</v>
      </c>
      <c r="K243" t="s">
        <v>844</v>
      </c>
      <c r="L243">
        <v>1369</v>
      </c>
      <c r="N243">
        <v>1013</v>
      </c>
      <c r="O243" t="s">
        <v>692</v>
      </c>
      <c r="P243" t="s">
        <v>692</v>
      </c>
      <c r="Q243">
        <v>1</v>
      </c>
      <c r="X243">
        <v>0.59</v>
      </c>
      <c r="Y243">
        <v>0</v>
      </c>
      <c r="Z243">
        <v>0</v>
      </c>
      <c r="AA243">
        <v>0</v>
      </c>
      <c r="AB243">
        <v>9.07</v>
      </c>
      <c r="AC243">
        <v>0</v>
      </c>
      <c r="AD243">
        <v>1</v>
      </c>
      <c r="AE243">
        <v>1</v>
      </c>
      <c r="AF243" t="s">
        <v>27</v>
      </c>
      <c r="AG243">
        <v>0.70799999999999996</v>
      </c>
      <c r="AH243">
        <v>2</v>
      </c>
      <c r="AI243">
        <v>64878351</v>
      </c>
      <c r="AJ243">
        <v>239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ROW(Source!A114)</f>
        <v>114</v>
      </c>
      <c r="B244">
        <v>64878358</v>
      </c>
      <c r="C244">
        <v>64878350</v>
      </c>
      <c r="D244">
        <v>29174631</v>
      </c>
      <c r="E244">
        <v>1</v>
      </c>
      <c r="F244">
        <v>1</v>
      </c>
      <c r="G244">
        <v>1</v>
      </c>
      <c r="H244">
        <v>2</v>
      </c>
      <c r="I244" t="s">
        <v>871</v>
      </c>
      <c r="J244" t="s">
        <v>872</v>
      </c>
      <c r="K244" t="s">
        <v>873</v>
      </c>
      <c r="L244">
        <v>1368</v>
      </c>
      <c r="N244">
        <v>1011</v>
      </c>
      <c r="O244" t="s">
        <v>698</v>
      </c>
      <c r="P244" t="s">
        <v>698</v>
      </c>
      <c r="Q244">
        <v>1</v>
      </c>
      <c r="X244">
        <v>0.04</v>
      </c>
      <c r="Y244">
        <v>0</v>
      </c>
      <c r="Z244">
        <v>1.02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27</v>
      </c>
      <c r="AG244">
        <v>4.8000000000000001E-2</v>
      </c>
      <c r="AH244">
        <v>2</v>
      </c>
      <c r="AI244">
        <v>64878352</v>
      </c>
      <c r="AJ244">
        <v>240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ROW(Source!A114)</f>
        <v>114</v>
      </c>
      <c r="B245">
        <v>64878359</v>
      </c>
      <c r="C245">
        <v>64878350</v>
      </c>
      <c r="D245">
        <v>29107413</v>
      </c>
      <c r="E245">
        <v>1</v>
      </c>
      <c r="F245">
        <v>1</v>
      </c>
      <c r="G245">
        <v>1</v>
      </c>
      <c r="H245">
        <v>3</v>
      </c>
      <c r="I245" t="s">
        <v>874</v>
      </c>
      <c r="J245" t="s">
        <v>875</v>
      </c>
      <c r="K245" t="s">
        <v>876</v>
      </c>
      <c r="L245">
        <v>1346</v>
      </c>
      <c r="N245">
        <v>1009</v>
      </c>
      <c r="O245" t="s">
        <v>258</v>
      </c>
      <c r="P245" t="s">
        <v>258</v>
      </c>
      <c r="Q245">
        <v>1</v>
      </c>
      <c r="X245">
        <v>0.04</v>
      </c>
      <c r="Y245">
        <v>6.34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0.04</v>
      </c>
      <c r="AH245">
        <v>2</v>
      </c>
      <c r="AI245">
        <v>64878353</v>
      </c>
      <c r="AJ245">
        <v>241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ROW(Source!A114)</f>
        <v>114</v>
      </c>
      <c r="B246">
        <v>64878360</v>
      </c>
      <c r="C246">
        <v>64878350</v>
      </c>
      <c r="D246">
        <v>29110784</v>
      </c>
      <c r="E246">
        <v>1</v>
      </c>
      <c r="F246">
        <v>1</v>
      </c>
      <c r="G246">
        <v>1</v>
      </c>
      <c r="H246">
        <v>3</v>
      </c>
      <c r="I246" t="s">
        <v>877</v>
      </c>
      <c r="J246" t="s">
        <v>878</v>
      </c>
      <c r="K246" t="s">
        <v>879</v>
      </c>
      <c r="L246">
        <v>1308</v>
      </c>
      <c r="N246">
        <v>1003</v>
      </c>
      <c r="O246" t="s">
        <v>880</v>
      </c>
      <c r="P246" t="s">
        <v>880</v>
      </c>
      <c r="Q246">
        <v>100</v>
      </c>
      <c r="X246">
        <v>4.0000000000000001E-3</v>
      </c>
      <c r="Y246">
        <v>40.450000000000003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4.0000000000000001E-3</v>
      </c>
      <c r="AH246">
        <v>2</v>
      </c>
      <c r="AI246">
        <v>64878354</v>
      </c>
      <c r="AJ246">
        <v>242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ROW(Source!A114)</f>
        <v>114</v>
      </c>
      <c r="B247">
        <v>64878361</v>
      </c>
      <c r="C247">
        <v>64878350</v>
      </c>
      <c r="D247">
        <v>29110785</v>
      </c>
      <c r="E247">
        <v>1</v>
      </c>
      <c r="F247">
        <v>1</v>
      </c>
      <c r="G247">
        <v>1</v>
      </c>
      <c r="H247">
        <v>3</v>
      </c>
      <c r="I247" t="s">
        <v>881</v>
      </c>
      <c r="J247" t="s">
        <v>882</v>
      </c>
      <c r="K247" t="s">
        <v>883</v>
      </c>
      <c r="L247">
        <v>1308</v>
      </c>
      <c r="N247">
        <v>1003</v>
      </c>
      <c r="O247" t="s">
        <v>880</v>
      </c>
      <c r="P247" t="s">
        <v>880</v>
      </c>
      <c r="Q247">
        <v>100</v>
      </c>
      <c r="X247">
        <v>3.0000000000000001E-3</v>
      </c>
      <c r="Y247">
        <v>150.97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3.0000000000000001E-3</v>
      </c>
      <c r="AH247">
        <v>2</v>
      </c>
      <c r="AI247">
        <v>64878355</v>
      </c>
      <c r="AJ247">
        <v>243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ROW(Source!A114)</f>
        <v>114</v>
      </c>
      <c r="B248">
        <v>64878362</v>
      </c>
      <c r="C248">
        <v>64878350</v>
      </c>
      <c r="D248">
        <v>29159034</v>
      </c>
      <c r="E248">
        <v>1</v>
      </c>
      <c r="F248">
        <v>1</v>
      </c>
      <c r="G248">
        <v>1</v>
      </c>
      <c r="H248">
        <v>3</v>
      </c>
      <c r="I248" t="s">
        <v>1032</v>
      </c>
      <c r="J248" t="s">
        <v>1033</v>
      </c>
      <c r="K248" t="s">
        <v>279</v>
      </c>
      <c r="L248">
        <v>1301</v>
      </c>
      <c r="N248">
        <v>1003</v>
      </c>
      <c r="O248" t="s">
        <v>241</v>
      </c>
      <c r="P248" t="s">
        <v>241</v>
      </c>
      <c r="Q248">
        <v>1</v>
      </c>
      <c r="X248">
        <v>0.35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0.35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ROW(Source!A114)</f>
        <v>114</v>
      </c>
      <c r="B249">
        <v>64878363</v>
      </c>
      <c r="C249">
        <v>64878350</v>
      </c>
      <c r="D249">
        <v>29171808</v>
      </c>
      <c r="E249">
        <v>1</v>
      </c>
      <c r="F249">
        <v>1</v>
      </c>
      <c r="G249">
        <v>1</v>
      </c>
      <c r="H249">
        <v>3</v>
      </c>
      <c r="I249" t="s">
        <v>783</v>
      </c>
      <c r="J249" t="s">
        <v>784</v>
      </c>
      <c r="K249" t="s">
        <v>785</v>
      </c>
      <c r="L249">
        <v>1374</v>
      </c>
      <c r="N249">
        <v>1013</v>
      </c>
      <c r="O249" t="s">
        <v>786</v>
      </c>
      <c r="P249" t="s">
        <v>786</v>
      </c>
      <c r="Q249">
        <v>1</v>
      </c>
      <c r="X249">
        <v>0.11</v>
      </c>
      <c r="Y249">
        <v>1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0.11</v>
      </c>
      <c r="AH249">
        <v>2</v>
      </c>
      <c r="AI249">
        <v>64878356</v>
      </c>
      <c r="AJ249">
        <v>244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ROW(Source!A115)</f>
        <v>115</v>
      </c>
      <c r="B250">
        <v>64878357</v>
      </c>
      <c r="C250">
        <v>64878350</v>
      </c>
      <c r="D250">
        <v>18409850</v>
      </c>
      <c r="E250">
        <v>1</v>
      </c>
      <c r="F250">
        <v>1</v>
      </c>
      <c r="G250">
        <v>1</v>
      </c>
      <c r="H250">
        <v>1</v>
      </c>
      <c r="I250" t="s">
        <v>843</v>
      </c>
      <c r="J250" t="s">
        <v>3</v>
      </c>
      <c r="K250" t="s">
        <v>844</v>
      </c>
      <c r="L250">
        <v>1369</v>
      </c>
      <c r="N250">
        <v>1013</v>
      </c>
      <c r="O250" t="s">
        <v>692</v>
      </c>
      <c r="P250" t="s">
        <v>692</v>
      </c>
      <c r="Q250">
        <v>1</v>
      </c>
      <c r="X250">
        <v>0.59</v>
      </c>
      <c r="Y250">
        <v>0</v>
      </c>
      <c r="Z250">
        <v>0</v>
      </c>
      <c r="AA250">
        <v>0</v>
      </c>
      <c r="AB250">
        <v>9.07</v>
      </c>
      <c r="AC250">
        <v>0</v>
      </c>
      <c r="AD250">
        <v>1</v>
      </c>
      <c r="AE250">
        <v>1</v>
      </c>
      <c r="AF250" t="s">
        <v>27</v>
      </c>
      <c r="AG250">
        <v>0.70799999999999996</v>
      </c>
      <c r="AH250">
        <v>2</v>
      </c>
      <c r="AI250">
        <v>64878351</v>
      </c>
      <c r="AJ250">
        <v>245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ROW(Source!A115)</f>
        <v>115</v>
      </c>
      <c r="B251">
        <v>64878358</v>
      </c>
      <c r="C251">
        <v>64878350</v>
      </c>
      <c r="D251">
        <v>29174631</v>
      </c>
      <c r="E251">
        <v>1</v>
      </c>
      <c r="F251">
        <v>1</v>
      </c>
      <c r="G251">
        <v>1</v>
      </c>
      <c r="H251">
        <v>2</v>
      </c>
      <c r="I251" t="s">
        <v>871</v>
      </c>
      <c r="J251" t="s">
        <v>872</v>
      </c>
      <c r="K251" t="s">
        <v>873</v>
      </c>
      <c r="L251">
        <v>1368</v>
      </c>
      <c r="N251">
        <v>1011</v>
      </c>
      <c r="O251" t="s">
        <v>698</v>
      </c>
      <c r="P251" t="s">
        <v>698</v>
      </c>
      <c r="Q251">
        <v>1</v>
      </c>
      <c r="X251">
        <v>0.04</v>
      </c>
      <c r="Y251">
        <v>0</v>
      </c>
      <c r="Z251">
        <v>1.02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27</v>
      </c>
      <c r="AG251">
        <v>4.8000000000000001E-2</v>
      </c>
      <c r="AH251">
        <v>2</v>
      </c>
      <c r="AI251">
        <v>64878352</v>
      </c>
      <c r="AJ251">
        <v>246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ROW(Source!A115)</f>
        <v>115</v>
      </c>
      <c r="B252">
        <v>64878359</v>
      </c>
      <c r="C252">
        <v>64878350</v>
      </c>
      <c r="D252">
        <v>29107413</v>
      </c>
      <c r="E252">
        <v>1</v>
      </c>
      <c r="F252">
        <v>1</v>
      </c>
      <c r="G252">
        <v>1</v>
      </c>
      <c r="H252">
        <v>3</v>
      </c>
      <c r="I252" t="s">
        <v>874</v>
      </c>
      <c r="J252" t="s">
        <v>875</v>
      </c>
      <c r="K252" t="s">
        <v>876</v>
      </c>
      <c r="L252">
        <v>1346</v>
      </c>
      <c r="N252">
        <v>1009</v>
      </c>
      <c r="O252" t="s">
        <v>258</v>
      </c>
      <c r="P252" t="s">
        <v>258</v>
      </c>
      <c r="Q252">
        <v>1</v>
      </c>
      <c r="X252">
        <v>0.04</v>
      </c>
      <c r="Y252">
        <v>6.34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0.04</v>
      </c>
      <c r="AH252">
        <v>2</v>
      </c>
      <c r="AI252">
        <v>64878353</v>
      </c>
      <c r="AJ252">
        <v>247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ROW(Source!A115)</f>
        <v>115</v>
      </c>
      <c r="B253">
        <v>64878360</v>
      </c>
      <c r="C253">
        <v>64878350</v>
      </c>
      <c r="D253">
        <v>29110784</v>
      </c>
      <c r="E253">
        <v>1</v>
      </c>
      <c r="F253">
        <v>1</v>
      </c>
      <c r="G253">
        <v>1</v>
      </c>
      <c r="H253">
        <v>3</v>
      </c>
      <c r="I253" t="s">
        <v>877</v>
      </c>
      <c r="J253" t="s">
        <v>878</v>
      </c>
      <c r="K253" t="s">
        <v>879</v>
      </c>
      <c r="L253">
        <v>1308</v>
      </c>
      <c r="N253">
        <v>1003</v>
      </c>
      <c r="O253" t="s">
        <v>880</v>
      </c>
      <c r="P253" t="s">
        <v>880</v>
      </c>
      <c r="Q253">
        <v>100</v>
      </c>
      <c r="X253">
        <v>4.0000000000000001E-3</v>
      </c>
      <c r="Y253">
        <v>40.450000000000003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4.0000000000000001E-3</v>
      </c>
      <c r="AH253">
        <v>2</v>
      </c>
      <c r="AI253">
        <v>64878354</v>
      </c>
      <c r="AJ253">
        <v>248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ROW(Source!A115)</f>
        <v>115</v>
      </c>
      <c r="B254">
        <v>64878361</v>
      </c>
      <c r="C254">
        <v>64878350</v>
      </c>
      <c r="D254">
        <v>29110785</v>
      </c>
      <c r="E254">
        <v>1</v>
      </c>
      <c r="F254">
        <v>1</v>
      </c>
      <c r="G254">
        <v>1</v>
      </c>
      <c r="H254">
        <v>3</v>
      </c>
      <c r="I254" t="s">
        <v>881</v>
      </c>
      <c r="J254" t="s">
        <v>882</v>
      </c>
      <c r="K254" t="s">
        <v>883</v>
      </c>
      <c r="L254">
        <v>1308</v>
      </c>
      <c r="N254">
        <v>1003</v>
      </c>
      <c r="O254" t="s">
        <v>880</v>
      </c>
      <c r="P254" t="s">
        <v>880</v>
      </c>
      <c r="Q254">
        <v>100</v>
      </c>
      <c r="X254">
        <v>3.0000000000000001E-3</v>
      </c>
      <c r="Y254">
        <v>150.97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3.0000000000000001E-3</v>
      </c>
      <c r="AH254">
        <v>2</v>
      </c>
      <c r="AI254">
        <v>64878355</v>
      </c>
      <c r="AJ254">
        <v>249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ROW(Source!A115)</f>
        <v>115</v>
      </c>
      <c r="B255">
        <v>64878362</v>
      </c>
      <c r="C255">
        <v>64878350</v>
      </c>
      <c r="D255">
        <v>29159034</v>
      </c>
      <c r="E255">
        <v>1</v>
      </c>
      <c r="F255">
        <v>1</v>
      </c>
      <c r="G255">
        <v>1</v>
      </c>
      <c r="H255">
        <v>3</v>
      </c>
      <c r="I255" t="s">
        <v>1032</v>
      </c>
      <c r="J255" t="s">
        <v>1033</v>
      </c>
      <c r="K255" t="s">
        <v>279</v>
      </c>
      <c r="L255">
        <v>1301</v>
      </c>
      <c r="N255">
        <v>1003</v>
      </c>
      <c r="O255" t="s">
        <v>241</v>
      </c>
      <c r="P255" t="s">
        <v>241</v>
      </c>
      <c r="Q255">
        <v>1</v>
      </c>
      <c r="X255">
        <v>0.35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0.35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ROW(Source!A115)</f>
        <v>115</v>
      </c>
      <c r="B256">
        <v>64878363</v>
      </c>
      <c r="C256">
        <v>64878350</v>
      </c>
      <c r="D256">
        <v>29171808</v>
      </c>
      <c r="E256">
        <v>1</v>
      </c>
      <c r="F256">
        <v>1</v>
      </c>
      <c r="G256">
        <v>1</v>
      </c>
      <c r="H256">
        <v>3</v>
      </c>
      <c r="I256" t="s">
        <v>783</v>
      </c>
      <c r="J256" t="s">
        <v>784</v>
      </c>
      <c r="K256" t="s">
        <v>785</v>
      </c>
      <c r="L256">
        <v>1374</v>
      </c>
      <c r="N256">
        <v>1013</v>
      </c>
      <c r="O256" t="s">
        <v>786</v>
      </c>
      <c r="P256" t="s">
        <v>786</v>
      </c>
      <c r="Q256">
        <v>1</v>
      </c>
      <c r="X256">
        <v>0.11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0.11</v>
      </c>
      <c r="AH256">
        <v>2</v>
      </c>
      <c r="AI256">
        <v>64878356</v>
      </c>
      <c r="AJ256">
        <v>250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ROW(Source!A153)</f>
        <v>153</v>
      </c>
      <c r="B257">
        <v>64878373</v>
      </c>
      <c r="C257">
        <v>64878365</v>
      </c>
      <c r="D257">
        <v>29371901</v>
      </c>
      <c r="E257">
        <v>1</v>
      </c>
      <c r="F257">
        <v>1</v>
      </c>
      <c r="G257">
        <v>1</v>
      </c>
      <c r="H257">
        <v>1</v>
      </c>
      <c r="I257" t="s">
        <v>884</v>
      </c>
      <c r="J257" t="s">
        <v>3</v>
      </c>
      <c r="K257" t="s">
        <v>885</v>
      </c>
      <c r="L257">
        <v>1369</v>
      </c>
      <c r="N257">
        <v>1013</v>
      </c>
      <c r="O257" t="s">
        <v>692</v>
      </c>
      <c r="P257" t="s">
        <v>692</v>
      </c>
      <c r="Q257">
        <v>1</v>
      </c>
      <c r="X257">
        <v>15</v>
      </c>
      <c r="Y257">
        <v>0</v>
      </c>
      <c r="Z257">
        <v>0</v>
      </c>
      <c r="AA257">
        <v>0</v>
      </c>
      <c r="AB257">
        <v>10.35</v>
      </c>
      <c r="AC257">
        <v>0</v>
      </c>
      <c r="AD257">
        <v>1</v>
      </c>
      <c r="AE257">
        <v>1</v>
      </c>
      <c r="AF257" t="s">
        <v>27</v>
      </c>
      <c r="AG257">
        <v>18</v>
      </c>
      <c r="AH257">
        <v>2</v>
      </c>
      <c r="AI257">
        <v>64878366</v>
      </c>
      <c r="AJ257">
        <v>251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ROW(Source!A153)</f>
        <v>153</v>
      </c>
      <c r="B258">
        <v>64878374</v>
      </c>
      <c r="C258">
        <v>64878365</v>
      </c>
      <c r="D258">
        <v>121548</v>
      </c>
      <c r="E258">
        <v>1</v>
      </c>
      <c r="F258">
        <v>1</v>
      </c>
      <c r="G258">
        <v>1</v>
      </c>
      <c r="H258">
        <v>1</v>
      </c>
      <c r="I258" t="s">
        <v>38</v>
      </c>
      <c r="J258" t="s">
        <v>3</v>
      </c>
      <c r="K258" t="s">
        <v>693</v>
      </c>
      <c r="L258">
        <v>608254</v>
      </c>
      <c r="N258">
        <v>1013</v>
      </c>
      <c r="O258" t="s">
        <v>694</v>
      </c>
      <c r="P258" t="s">
        <v>694</v>
      </c>
      <c r="Q258">
        <v>1</v>
      </c>
      <c r="X258">
        <v>2.95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27</v>
      </c>
      <c r="AG258">
        <v>3.54</v>
      </c>
      <c r="AH258">
        <v>2</v>
      </c>
      <c r="AI258">
        <v>64878367</v>
      </c>
      <c r="AJ258">
        <v>252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ROW(Source!A153)</f>
        <v>153</v>
      </c>
      <c r="B259">
        <v>64878375</v>
      </c>
      <c r="C259">
        <v>64878365</v>
      </c>
      <c r="D259">
        <v>29173740</v>
      </c>
      <c r="E259">
        <v>1</v>
      </c>
      <c r="F259">
        <v>1</v>
      </c>
      <c r="G259">
        <v>1</v>
      </c>
      <c r="H259">
        <v>2</v>
      </c>
      <c r="I259" t="s">
        <v>774</v>
      </c>
      <c r="J259" t="s">
        <v>775</v>
      </c>
      <c r="K259" t="s">
        <v>776</v>
      </c>
      <c r="L259">
        <v>1368</v>
      </c>
      <c r="N259">
        <v>1011</v>
      </c>
      <c r="O259" t="s">
        <v>698</v>
      </c>
      <c r="P259" t="s">
        <v>698</v>
      </c>
      <c r="Q259">
        <v>1</v>
      </c>
      <c r="X259">
        <v>2.95</v>
      </c>
      <c r="Y259">
        <v>0</v>
      </c>
      <c r="Z259">
        <v>110.86</v>
      </c>
      <c r="AA259">
        <v>11.6</v>
      </c>
      <c r="AB259">
        <v>0</v>
      </c>
      <c r="AC259">
        <v>0</v>
      </c>
      <c r="AD259">
        <v>1</v>
      </c>
      <c r="AE259">
        <v>0</v>
      </c>
      <c r="AF259" t="s">
        <v>27</v>
      </c>
      <c r="AG259">
        <v>3.54</v>
      </c>
      <c r="AH259">
        <v>2</v>
      </c>
      <c r="AI259">
        <v>64878368</v>
      </c>
      <c r="AJ259">
        <v>253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ROW(Source!A153)</f>
        <v>153</v>
      </c>
      <c r="B260">
        <v>64878376</v>
      </c>
      <c r="C260">
        <v>64878365</v>
      </c>
      <c r="D260">
        <v>29113615</v>
      </c>
      <c r="E260">
        <v>1</v>
      </c>
      <c r="F260">
        <v>1</v>
      </c>
      <c r="G260">
        <v>1</v>
      </c>
      <c r="H260">
        <v>3</v>
      </c>
      <c r="I260" t="s">
        <v>886</v>
      </c>
      <c r="J260" t="s">
        <v>887</v>
      </c>
      <c r="K260" t="s">
        <v>888</v>
      </c>
      <c r="L260">
        <v>1348</v>
      </c>
      <c r="N260">
        <v>1009</v>
      </c>
      <c r="O260" t="s">
        <v>155</v>
      </c>
      <c r="P260" t="s">
        <v>155</v>
      </c>
      <c r="Q260">
        <v>1000</v>
      </c>
      <c r="X260">
        <v>1E-3</v>
      </c>
      <c r="Y260">
        <v>13232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1E-3</v>
      </c>
      <c r="AH260">
        <v>2</v>
      </c>
      <c r="AI260">
        <v>64878369</v>
      </c>
      <c r="AJ260">
        <v>254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ROW(Source!A153)</f>
        <v>153</v>
      </c>
      <c r="B261">
        <v>64878377</v>
      </c>
      <c r="C261">
        <v>64878365</v>
      </c>
      <c r="D261">
        <v>29110838</v>
      </c>
      <c r="E261">
        <v>1</v>
      </c>
      <c r="F261">
        <v>1</v>
      </c>
      <c r="G261">
        <v>1</v>
      </c>
      <c r="H261">
        <v>3</v>
      </c>
      <c r="I261" t="s">
        <v>889</v>
      </c>
      <c r="J261" t="s">
        <v>890</v>
      </c>
      <c r="K261" t="s">
        <v>891</v>
      </c>
      <c r="L261">
        <v>1346</v>
      </c>
      <c r="N261">
        <v>1009</v>
      </c>
      <c r="O261" t="s">
        <v>258</v>
      </c>
      <c r="P261" t="s">
        <v>258</v>
      </c>
      <c r="Q261">
        <v>1</v>
      </c>
      <c r="X261">
        <v>0.01</v>
      </c>
      <c r="Y261">
        <v>30.5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0.01</v>
      </c>
      <c r="AH261">
        <v>2</v>
      </c>
      <c r="AI261">
        <v>64878370</v>
      </c>
      <c r="AJ261">
        <v>255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ROW(Source!A153)</f>
        <v>153</v>
      </c>
      <c r="B262">
        <v>64878378</v>
      </c>
      <c r="C262">
        <v>64878365</v>
      </c>
      <c r="D262">
        <v>29110840</v>
      </c>
      <c r="E262">
        <v>1</v>
      </c>
      <c r="F262">
        <v>1</v>
      </c>
      <c r="G262">
        <v>1</v>
      </c>
      <c r="H262">
        <v>3</v>
      </c>
      <c r="I262" t="s">
        <v>892</v>
      </c>
      <c r="J262" t="s">
        <v>893</v>
      </c>
      <c r="K262" t="s">
        <v>894</v>
      </c>
      <c r="L262">
        <v>1346</v>
      </c>
      <c r="N262">
        <v>1009</v>
      </c>
      <c r="O262" t="s">
        <v>258</v>
      </c>
      <c r="P262" t="s">
        <v>258</v>
      </c>
      <c r="Q262">
        <v>1</v>
      </c>
      <c r="X262">
        <v>1E-3</v>
      </c>
      <c r="Y262">
        <v>40.9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1E-3</v>
      </c>
      <c r="AH262">
        <v>2</v>
      </c>
      <c r="AI262">
        <v>64878371</v>
      </c>
      <c r="AJ262">
        <v>256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ROW(Source!A153)</f>
        <v>153</v>
      </c>
      <c r="B263">
        <v>64878379</v>
      </c>
      <c r="C263">
        <v>64878365</v>
      </c>
      <c r="D263">
        <v>29171808</v>
      </c>
      <c r="E263">
        <v>1</v>
      </c>
      <c r="F263">
        <v>1</v>
      </c>
      <c r="G263">
        <v>1</v>
      </c>
      <c r="H263">
        <v>3</v>
      </c>
      <c r="I263" t="s">
        <v>783</v>
      </c>
      <c r="J263" t="s">
        <v>784</v>
      </c>
      <c r="K263" t="s">
        <v>785</v>
      </c>
      <c r="L263">
        <v>1374</v>
      </c>
      <c r="N263">
        <v>1013</v>
      </c>
      <c r="O263" t="s">
        <v>786</v>
      </c>
      <c r="P263" t="s">
        <v>786</v>
      </c>
      <c r="Q263">
        <v>1</v>
      </c>
      <c r="X263">
        <v>3.11</v>
      </c>
      <c r="Y263">
        <v>1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3.11</v>
      </c>
      <c r="AH263">
        <v>2</v>
      </c>
      <c r="AI263">
        <v>64878372</v>
      </c>
      <c r="AJ263">
        <v>257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ROW(Source!A154)</f>
        <v>154</v>
      </c>
      <c r="B264">
        <v>64878373</v>
      </c>
      <c r="C264">
        <v>64878365</v>
      </c>
      <c r="D264">
        <v>29371901</v>
      </c>
      <c r="E264">
        <v>1</v>
      </c>
      <c r="F264">
        <v>1</v>
      </c>
      <c r="G264">
        <v>1</v>
      </c>
      <c r="H264">
        <v>1</v>
      </c>
      <c r="I264" t="s">
        <v>884</v>
      </c>
      <c r="J264" t="s">
        <v>3</v>
      </c>
      <c r="K264" t="s">
        <v>885</v>
      </c>
      <c r="L264">
        <v>1369</v>
      </c>
      <c r="N264">
        <v>1013</v>
      </c>
      <c r="O264" t="s">
        <v>692</v>
      </c>
      <c r="P264" t="s">
        <v>692</v>
      </c>
      <c r="Q264">
        <v>1</v>
      </c>
      <c r="X264">
        <v>15</v>
      </c>
      <c r="Y264">
        <v>0</v>
      </c>
      <c r="Z264">
        <v>0</v>
      </c>
      <c r="AA264">
        <v>0</v>
      </c>
      <c r="AB264">
        <v>10.35</v>
      </c>
      <c r="AC264">
        <v>0</v>
      </c>
      <c r="AD264">
        <v>1</v>
      </c>
      <c r="AE264">
        <v>1</v>
      </c>
      <c r="AF264" t="s">
        <v>27</v>
      </c>
      <c r="AG264">
        <v>18</v>
      </c>
      <c r="AH264">
        <v>2</v>
      </c>
      <c r="AI264">
        <v>64878366</v>
      </c>
      <c r="AJ264">
        <v>258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ROW(Source!A154)</f>
        <v>154</v>
      </c>
      <c r="B265">
        <v>64878374</v>
      </c>
      <c r="C265">
        <v>64878365</v>
      </c>
      <c r="D265">
        <v>121548</v>
      </c>
      <c r="E265">
        <v>1</v>
      </c>
      <c r="F265">
        <v>1</v>
      </c>
      <c r="G265">
        <v>1</v>
      </c>
      <c r="H265">
        <v>1</v>
      </c>
      <c r="I265" t="s">
        <v>38</v>
      </c>
      <c r="J265" t="s">
        <v>3</v>
      </c>
      <c r="K265" t="s">
        <v>693</v>
      </c>
      <c r="L265">
        <v>608254</v>
      </c>
      <c r="N265">
        <v>1013</v>
      </c>
      <c r="O265" t="s">
        <v>694</v>
      </c>
      <c r="P265" t="s">
        <v>694</v>
      </c>
      <c r="Q265">
        <v>1</v>
      </c>
      <c r="X265">
        <v>2.95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2</v>
      </c>
      <c r="AF265" t="s">
        <v>27</v>
      </c>
      <c r="AG265">
        <v>3.54</v>
      </c>
      <c r="AH265">
        <v>2</v>
      </c>
      <c r="AI265">
        <v>64878367</v>
      </c>
      <c r="AJ265">
        <v>259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ROW(Source!A154)</f>
        <v>154</v>
      </c>
      <c r="B266">
        <v>64878375</v>
      </c>
      <c r="C266">
        <v>64878365</v>
      </c>
      <c r="D266">
        <v>29173740</v>
      </c>
      <c r="E266">
        <v>1</v>
      </c>
      <c r="F266">
        <v>1</v>
      </c>
      <c r="G266">
        <v>1</v>
      </c>
      <c r="H266">
        <v>2</v>
      </c>
      <c r="I266" t="s">
        <v>774</v>
      </c>
      <c r="J266" t="s">
        <v>775</v>
      </c>
      <c r="K266" t="s">
        <v>776</v>
      </c>
      <c r="L266">
        <v>1368</v>
      </c>
      <c r="N266">
        <v>1011</v>
      </c>
      <c r="O266" t="s">
        <v>698</v>
      </c>
      <c r="P266" t="s">
        <v>698</v>
      </c>
      <c r="Q266">
        <v>1</v>
      </c>
      <c r="X266">
        <v>2.95</v>
      </c>
      <c r="Y266">
        <v>0</v>
      </c>
      <c r="Z266">
        <v>110.86</v>
      </c>
      <c r="AA266">
        <v>11.6</v>
      </c>
      <c r="AB266">
        <v>0</v>
      </c>
      <c r="AC266">
        <v>0</v>
      </c>
      <c r="AD266">
        <v>1</v>
      </c>
      <c r="AE266">
        <v>0</v>
      </c>
      <c r="AF266" t="s">
        <v>27</v>
      </c>
      <c r="AG266">
        <v>3.54</v>
      </c>
      <c r="AH266">
        <v>2</v>
      </c>
      <c r="AI266">
        <v>64878368</v>
      </c>
      <c r="AJ266">
        <v>260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ROW(Source!A154)</f>
        <v>154</v>
      </c>
      <c r="B267">
        <v>64878376</v>
      </c>
      <c r="C267">
        <v>64878365</v>
      </c>
      <c r="D267">
        <v>29113615</v>
      </c>
      <c r="E267">
        <v>1</v>
      </c>
      <c r="F267">
        <v>1</v>
      </c>
      <c r="G267">
        <v>1</v>
      </c>
      <c r="H267">
        <v>3</v>
      </c>
      <c r="I267" t="s">
        <v>886</v>
      </c>
      <c r="J267" t="s">
        <v>887</v>
      </c>
      <c r="K267" t="s">
        <v>888</v>
      </c>
      <c r="L267">
        <v>1348</v>
      </c>
      <c r="N267">
        <v>1009</v>
      </c>
      <c r="O267" t="s">
        <v>155</v>
      </c>
      <c r="P267" t="s">
        <v>155</v>
      </c>
      <c r="Q267">
        <v>1000</v>
      </c>
      <c r="X267">
        <v>1E-3</v>
      </c>
      <c r="Y267">
        <v>13232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1E-3</v>
      </c>
      <c r="AH267">
        <v>2</v>
      </c>
      <c r="AI267">
        <v>64878369</v>
      </c>
      <c r="AJ267">
        <v>261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ROW(Source!A154)</f>
        <v>154</v>
      </c>
      <c r="B268">
        <v>64878377</v>
      </c>
      <c r="C268">
        <v>64878365</v>
      </c>
      <c r="D268">
        <v>29110838</v>
      </c>
      <c r="E268">
        <v>1</v>
      </c>
      <c r="F268">
        <v>1</v>
      </c>
      <c r="G268">
        <v>1</v>
      </c>
      <c r="H268">
        <v>3</v>
      </c>
      <c r="I268" t="s">
        <v>889</v>
      </c>
      <c r="J268" t="s">
        <v>890</v>
      </c>
      <c r="K268" t="s">
        <v>891</v>
      </c>
      <c r="L268">
        <v>1346</v>
      </c>
      <c r="N268">
        <v>1009</v>
      </c>
      <c r="O268" t="s">
        <v>258</v>
      </c>
      <c r="P268" t="s">
        <v>258</v>
      </c>
      <c r="Q268">
        <v>1</v>
      </c>
      <c r="X268">
        <v>0.01</v>
      </c>
      <c r="Y268">
        <v>30.5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0.01</v>
      </c>
      <c r="AH268">
        <v>2</v>
      </c>
      <c r="AI268">
        <v>64878370</v>
      </c>
      <c r="AJ268">
        <v>262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ROW(Source!A154)</f>
        <v>154</v>
      </c>
      <c r="B269">
        <v>64878378</v>
      </c>
      <c r="C269">
        <v>64878365</v>
      </c>
      <c r="D269">
        <v>29110840</v>
      </c>
      <c r="E269">
        <v>1</v>
      </c>
      <c r="F269">
        <v>1</v>
      </c>
      <c r="G269">
        <v>1</v>
      </c>
      <c r="H269">
        <v>3</v>
      </c>
      <c r="I269" t="s">
        <v>892</v>
      </c>
      <c r="J269" t="s">
        <v>893</v>
      </c>
      <c r="K269" t="s">
        <v>894</v>
      </c>
      <c r="L269">
        <v>1346</v>
      </c>
      <c r="N269">
        <v>1009</v>
      </c>
      <c r="O269" t="s">
        <v>258</v>
      </c>
      <c r="P269" t="s">
        <v>258</v>
      </c>
      <c r="Q269">
        <v>1</v>
      </c>
      <c r="X269">
        <v>1E-3</v>
      </c>
      <c r="Y269">
        <v>40.9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1E-3</v>
      </c>
      <c r="AH269">
        <v>2</v>
      </c>
      <c r="AI269">
        <v>64878371</v>
      </c>
      <c r="AJ269">
        <v>263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ROW(Source!A154)</f>
        <v>154</v>
      </c>
      <c r="B270">
        <v>64878379</v>
      </c>
      <c r="C270">
        <v>64878365</v>
      </c>
      <c r="D270">
        <v>29171808</v>
      </c>
      <c r="E270">
        <v>1</v>
      </c>
      <c r="F270">
        <v>1</v>
      </c>
      <c r="G270">
        <v>1</v>
      </c>
      <c r="H270">
        <v>3</v>
      </c>
      <c r="I270" t="s">
        <v>783</v>
      </c>
      <c r="J270" t="s">
        <v>784</v>
      </c>
      <c r="K270" t="s">
        <v>785</v>
      </c>
      <c r="L270">
        <v>1374</v>
      </c>
      <c r="N270">
        <v>1013</v>
      </c>
      <c r="O270" t="s">
        <v>786</v>
      </c>
      <c r="P270" t="s">
        <v>786</v>
      </c>
      <c r="Q270">
        <v>1</v>
      </c>
      <c r="X270">
        <v>3.11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3.11</v>
      </c>
      <c r="AH270">
        <v>2</v>
      </c>
      <c r="AI270">
        <v>64878372</v>
      </c>
      <c r="AJ270">
        <v>264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ROW(Source!A161)</f>
        <v>161</v>
      </c>
      <c r="B271">
        <v>64878388</v>
      </c>
      <c r="C271">
        <v>64878383</v>
      </c>
      <c r="D271">
        <v>29371884</v>
      </c>
      <c r="E271">
        <v>1</v>
      </c>
      <c r="F271">
        <v>1</v>
      </c>
      <c r="G271">
        <v>1</v>
      </c>
      <c r="H271">
        <v>1</v>
      </c>
      <c r="I271" t="s">
        <v>895</v>
      </c>
      <c r="J271" t="s">
        <v>3</v>
      </c>
      <c r="K271" t="s">
        <v>896</v>
      </c>
      <c r="L271">
        <v>1369</v>
      </c>
      <c r="N271">
        <v>1013</v>
      </c>
      <c r="O271" t="s">
        <v>692</v>
      </c>
      <c r="P271" t="s">
        <v>692</v>
      </c>
      <c r="Q271">
        <v>1</v>
      </c>
      <c r="X271">
        <v>8</v>
      </c>
      <c r="Y271">
        <v>0</v>
      </c>
      <c r="Z271">
        <v>0</v>
      </c>
      <c r="AA271">
        <v>0</v>
      </c>
      <c r="AB271">
        <v>10.65</v>
      </c>
      <c r="AC271">
        <v>0</v>
      </c>
      <c r="AD271">
        <v>1</v>
      </c>
      <c r="AE271">
        <v>1</v>
      </c>
      <c r="AF271" t="s">
        <v>3</v>
      </c>
      <c r="AG271">
        <v>8</v>
      </c>
      <c r="AH271">
        <v>2</v>
      </c>
      <c r="AI271">
        <v>64878384</v>
      </c>
      <c r="AJ271">
        <v>265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ROW(Source!A161)</f>
        <v>161</v>
      </c>
      <c r="B272">
        <v>64878389</v>
      </c>
      <c r="C272">
        <v>64878383</v>
      </c>
      <c r="D272">
        <v>121548</v>
      </c>
      <c r="E272">
        <v>1</v>
      </c>
      <c r="F272">
        <v>1</v>
      </c>
      <c r="G272">
        <v>1</v>
      </c>
      <c r="H272">
        <v>1</v>
      </c>
      <c r="I272" t="s">
        <v>38</v>
      </c>
      <c r="J272" t="s">
        <v>3</v>
      </c>
      <c r="K272" t="s">
        <v>693</v>
      </c>
      <c r="L272">
        <v>608254</v>
      </c>
      <c r="N272">
        <v>1013</v>
      </c>
      <c r="O272" t="s">
        <v>694</v>
      </c>
      <c r="P272" t="s">
        <v>694</v>
      </c>
      <c r="Q272">
        <v>1</v>
      </c>
      <c r="X272">
        <v>2.12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2.12</v>
      </c>
      <c r="AH272">
        <v>2</v>
      </c>
      <c r="AI272">
        <v>64878385</v>
      </c>
      <c r="AJ272">
        <v>266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ROW(Source!A161)</f>
        <v>161</v>
      </c>
      <c r="B273">
        <v>64878390</v>
      </c>
      <c r="C273">
        <v>64878383</v>
      </c>
      <c r="D273">
        <v>29173740</v>
      </c>
      <c r="E273">
        <v>1</v>
      </c>
      <c r="F273">
        <v>1</v>
      </c>
      <c r="G273">
        <v>1</v>
      </c>
      <c r="H273">
        <v>2</v>
      </c>
      <c r="I273" t="s">
        <v>774</v>
      </c>
      <c r="J273" t="s">
        <v>775</v>
      </c>
      <c r="K273" t="s">
        <v>776</v>
      </c>
      <c r="L273">
        <v>1368</v>
      </c>
      <c r="N273">
        <v>1011</v>
      </c>
      <c r="O273" t="s">
        <v>698</v>
      </c>
      <c r="P273" t="s">
        <v>698</v>
      </c>
      <c r="Q273">
        <v>1</v>
      </c>
      <c r="X273">
        <v>2.12</v>
      </c>
      <c r="Y273">
        <v>0</v>
      </c>
      <c r="Z273">
        <v>110.86</v>
      </c>
      <c r="AA273">
        <v>11.6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2.12</v>
      </c>
      <c r="AH273">
        <v>2</v>
      </c>
      <c r="AI273">
        <v>64878386</v>
      </c>
      <c r="AJ273">
        <v>267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ROW(Source!A161)</f>
        <v>161</v>
      </c>
      <c r="B274">
        <v>64878391</v>
      </c>
      <c r="C274">
        <v>64878383</v>
      </c>
      <c r="D274">
        <v>29171808</v>
      </c>
      <c r="E274">
        <v>1</v>
      </c>
      <c r="F274">
        <v>1</v>
      </c>
      <c r="G274">
        <v>1</v>
      </c>
      <c r="H274">
        <v>3</v>
      </c>
      <c r="I274" t="s">
        <v>783</v>
      </c>
      <c r="J274" t="s">
        <v>784</v>
      </c>
      <c r="K274" t="s">
        <v>785</v>
      </c>
      <c r="L274">
        <v>1374</v>
      </c>
      <c r="N274">
        <v>1013</v>
      </c>
      <c r="O274" t="s">
        <v>786</v>
      </c>
      <c r="P274" t="s">
        <v>786</v>
      </c>
      <c r="Q274">
        <v>1</v>
      </c>
      <c r="X274">
        <v>1.7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1.7</v>
      </c>
      <c r="AH274">
        <v>2</v>
      </c>
      <c r="AI274">
        <v>64878387</v>
      </c>
      <c r="AJ274">
        <v>268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ROW(Source!A162)</f>
        <v>162</v>
      </c>
      <c r="B275">
        <v>64878388</v>
      </c>
      <c r="C275">
        <v>64878383</v>
      </c>
      <c r="D275">
        <v>29371884</v>
      </c>
      <c r="E275">
        <v>1</v>
      </c>
      <c r="F275">
        <v>1</v>
      </c>
      <c r="G275">
        <v>1</v>
      </c>
      <c r="H275">
        <v>1</v>
      </c>
      <c r="I275" t="s">
        <v>895</v>
      </c>
      <c r="J275" t="s">
        <v>3</v>
      </c>
      <c r="K275" t="s">
        <v>896</v>
      </c>
      <c r="L275">
        <v>1369</v>
      </c>
      <c r="N275">
        <v>1013</v>
      </c>
      <c r="O275" t="s">
        <v>692</v>
      </c>
      <c r="P275" t="s">
        <v>692</v>
      </c>
      <c r="Q275">
        <v>1</v>
      </c>
      <c r="X275">
        <v>8</v>
      </c>
      <c r="Y275">
        <v>0</v>
      </c>
      <c r="Z275">
        <v>0</v>
      </c>
      <c r="AA275">
        <v>0</v>
      </c>
      <c r="AB275">
        <v>10.65</v>
      </c>
      <c r="AC275">
        <v>0</v>
      </c>
      <c r="AD275">
        <v>1</v>
      </c>
      <c r="AE275">
        <v>1</v>
      </c>
      <c r="AF275" t="s">
        <v>3</v>
      </c>
      <c r="AG275">
        <v>8</v>
      </c>
      <c r="AH275">
        <v>2</v>
      </c>
      <c r="AI275">
        <v>64878384</v>
      </c>
      <c r="AJ275">
        <v>269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ROW(Source!A162)</f>
        <v>162</v>
      </c>
      <c r="B276">
        <v>64878389</v>
      </c>
      <c r="C276">
        <v>64878383</v>
      </c>
      <c r="D276">
        <v>121548</v>
      </c>
      <c r="E276">
        <v>1</v>
      </c>
      <c r="F276">
        <v>1</v>
      </c>
      <c r="G276">
        <v>1</v>
      </c>
      <c r="H276">
        <v>1</v>
      </c>
      <c r="I276" t="s">
        <v>38</v>
      </c>
      <c r="J276" t="s">
        <v>3</v>
      </c>
      <c r="K276" t="s">
        <v>693</v>
      </c>
      <c r="L276">
        <v>608254</v>
      </c>
      <c r="N276">
        <v>1013</v>
      </c>
      <c r="O276" t="s">
        <v>694</v>
      </c>
      <c r="P276" t="s">
        <v>694</v>
      </c>
      <c r="Q276">
        <v>1</v>
      </c>
      <c r="X276">
        <v>2.12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3</v>
      </c>
      <c r="AG276">
        <v>2.12</v>
      </c>
      <c r="AH276">
        <v>2</v>
      </c>
      <c r="AI276">
        <v>64878385</v>
      </c>
      <c r="AJ276">
        <v>270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ROW(Source!A162)</f>
        <v>162</v>
      </c>
      <c r="B277">
        <v>64878390</v>
      </c>
      <c r="C277">
        <v>64878383</v>
      </c>
      <c r="D277">
        <v>29173740</v>
      </c>
      <c r="E277">
        <v>1</v>
      </c>
      <c r="F277">
        <v>1</v>
      </c>
      <c r="G277">
        <v>1</v>
      </c>
      <c r="H277">
        <v>2</v>
      </c>
      <c r="I277" t="s">
        <v>774</v>
      </c>
      <c r="J277" t="s">
        <v>775</v>
      </c>
      <c r="K277" t="s">
        <v>776</v>
      </c>
      <c r="L277">
        <v>1368</v>
      </c>
      <c r="N277">
        <v>1011</v>
      </c>
      <c r="O277" t="s">
        <v>698</v>
      </c>
      <c r="P277" t="s">
        <v>698</v>
      </c>
      <c r="Q277">
        <v>1</v>
      </c>
      <c r="X277">
        <v>2.12</v>
      </c>
      <c r="Y277">
        <v>0</v>
      </c>
      <c r="Z277">
        <v>110.86</v>
      </c>
      <c r="AA277">
        <v>11.6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2.12</v>
      </c>
      <c r="AH277">
        <v>2</v>
      </c>
      <c r="AI277">
        <v>64878386</v>
      </c>
      <c r="AJ277">
        <v>271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ROW(Source!A162)</f>
        <v>162</v>
      </c>
      <c r="B278">
        <v>64878391</v>
      </c>
      <c r="C278">
        <v>64878383</v>
      </c>
      <c r="D278">
        <v>29171808</v>
      </c>
      <c r="E278">
        <v>1</v>
      </c>
      <c r="F278">
        <v>1</v>
      </c>
      <c r="G278">
        <v>1</v>
      </c>
      <c r="H278">
        <v>3</v>
      </c>
      <c r="I278" t="s">
        <v>783</v>
      </c>
      <c r="J278" t="s">
        <v>784</v>
      </c>
      <c r="K278" t="s">
        <v>785</v>
      </c>
      <c r="L278">
        <v>1374</v>
      </c>
      <c r="N278">
        <v>1013</v>
      </c>
      <c r="O278" t="s">
        <v>786</v>
      </c>
      <c r="P278" t="s">
        <v>786</v>
      </c>
      <c r="Q278">
        <v>1</v>
      </c>
      <c r="X278">
        <v>1.7</v>
      </c>
      <c r="Y278">
        <v>1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1.7</v>
      </c>
      <c r="AH278">
        <v>2</v>
      </c>
      <c r="AI278">
        <v>64878387</v>
      </c>
      <c r="AJ278">
        <v>272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ROW(Source!A163)</f>
        <v>163</v>
      </c>
      <c r="B279">
        <v>64878397</v>
      </c>
      <c r="C279">
        <v>64878392</v>
      </c>
      <c r="D279">
        <v>18410631</v>
      </c>
      <c r="E279">
        <v>1</v>
      </c>
      <c r="F279">
        <v>1</v>
      </c>
      <c r="G279">
        <v>1</v>
      </c>
      <c r="H279">
        <v>1</v>
      </c>
      <c r="I279" t="s">
        <v>897</v>
      </c>
      <c r="J279" t="s">
        <v>3</v>
      </c>
      <c r="K279" t="s">
        <v>898</v>
      </c>
      <c r="L279">
        <v>1369</v>
      </c>
      <c r="N279">
        <v>1013</v>
      </c>
      <c r="O279" t="s">
        <v>692</v>
      </c>
      <c r="P279" t="s">
        <v>692</v>
      </c>
      <c r="Q279">
        <v>1</v>
      </c>
      <c r="X279">
        <v>133</v>
      </c>
      <c r="Y279">
        <v>0</v>
      </c>
      <c r="Z279">
        <v>0</v>
      </c>
      <c r="AA279">
        <v>0</v>
      </c>
      <c r="AB279">
        <v>8.4600000000000009</v>
      </c>
      <c r="AC279">
        <v>0</v>
      </c>
      <c r="AD279">
        <v>1</v>
      </c>
      <c r="AE279">
        <v>1</v>
      </c>
      <c r="AF279" t="s">
        <v>27</v>
      </c>
      <c r="AG279">
        <v>159.6</v>
      </c>
      <c r="AH279">
        <v>2</v>
      </c>
      <c r="AI279">
        <v>64878393</v>
      </c>
      <c r="AJ279">
        <v>273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ROW(Source!A163)</f>
        <v>163</v>
      </c>
      <c r="B280">
        <v>64878398</v>
      </c>
      <c r="C280">
        <v>64878392</v>
      </c>
      <c r="D280">
        <v>29107408</v>
      </c>
      <c r="E280">
        <v>1</v>
      </c>
      <c r="F280">
        <v>1</v>
      </c>
      <c r="G280">
        <v>1</v>
      </c>
      <c r="H280">
        <v>3</v>
      </c>
      <c r="I280" t="s">
        <v>899</v>
      </c>
      <c r="J280" t="s">
        <v>900</v>
      </c>
      <c r="K280" t="s">
        <v>901</v>
      </c>
      <c r="L280">
        <v>1348</v>
      </c>
      <c r="N280">
        <v>1009</v>
      </c>
      <c r="O280" t="s">
        <v>155</v>
      </c>
      <c r="P280" t="s">
        <v>155</v>
      </c>
      <c r="Q280">
        <v>1000</v>
      </c>
      <c r="X280">
        <v>8.0000000000000004E-4</v>
      </c>
      <c r="Y280">
        <v>4769.99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8.0000000000000004E-4</v>
      </c>
      <c r="AH280">
        <v>2</v>
      </c>
      <c r="AI280">
        <v>64878394</v>
      </c>
      <c r="AJ280">
        <v>274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ROW(Source!A163)</f>
        <v>163</v>
      </c>
      <c r="B281">
        <v>64878399</v>
      </c>
      <c r="C281">
        <v>64878392</v>
      </c>
      <c r="D281">
        <v>29115451</v>
      </c>
      <c r="E281">
        <v>1</v>
      </c>
      <c r="F281">
        <v>1</v>
      </c>
      <c r="G281">
        <v>1</v>
      </c>
      <c r="H281">
        <v>3</v>
      </c>
      <c r="I281" t="s">
        <v>902</v>
      </c>
      <c r="J281" t="s">
        <v>903</v>
      </c>
      <c r="K281" t="s">
        <v>904</v>
      </c>
      <c r="L281">
        <v>1339</v>
      </c>
      <c r="N281">
        <v>1007</v>
      </c>
      <c r="O281" t="s">
        <v>95</v>
      </c>
      <c r="P281" t="s">
        <v>95</v>
      </c>
      <c r="Q281">
        <v>1</v>
      </c>
      <c r="X281">
        <v>0.08</v>
      </c>
      <c r="Y281">
        <v>874.5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0.08</v>
      </c>
      <c r="AH281">
        <v>2</v>
      </c>
      <c r="AI281">
        <v>64878395</v>
      </c>
      <c r="AJ281">
        <v>275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ROW(Source!A163)</f>
        <v>163</v>
      </c>
      <c r="B282">
        <v>64878400</v>
      </c>
      <c r="C282">
        <v>64878392</v>
      </c>
      <c r="D282">
        <v>29158418</v>
      </c>
      <c r="E282">
        <v>1</v>
      </c>
      <c r="F282">
        <v>1</v>
      </c>
      <c r="G282">
        <v>1</v>
      </c>
      <c r="H282">
        <v>3</v>
      </c>
      <c r="I282" t="s">
        <v>364</v>
      </c>
      <c r="J282" t="s">
        <v>366</v>
      </c>
      <c r="K282" t="s">
        <v>365</v>
      </c>
      <c r="L282">
        <v>1301</v>
      </c>
      <c r="N282">
        <v>1003</v>
      </c>
      <c r="O282" t="s">
        <v>241</v>
      </c>
      <c r="P282" t="s">
        <v>241</v>
      </c>
      <c r="Q282">
        <v>1</v>
      </c>
      <c r="X282">
        <v>1000</v>
      </c>
      <c r="Y282">
        <v>31.53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1000</v>
      </c>
      <c r="AH282">
        <v>2</v>
      </c>
      <c r="AI282">
        <v>64878396</v>
      </c>
      <c r="AJ282">
        <v>276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ROW(Source!A164)</f>
        <v>164</v>
      </c>
      <c r="B283">
        <v>64878397</v>
      </c>
      <c r="C283">
        <v>64878392</v>
      </c>
      <c r="D283">
        <v>18410631</v>
      </c>
      <c r="E283">
        <v>1</v>
      </c>
      <c r="F283">
        <v>1</v>
      </c>
      <c r="G283">
        <v>1</v>
      </c>
      <c r="H283">
        <v>1</v>
      </c>
      <c r="I283" t="s">
        <v>897</v>
      </c>
      <c r="J283" t="s">
        <v>3</v>
      </c>
      <c r="K283" t="s">
        <v>898</v>
      </c>
      <c r="L283">
        <v>1369</v>
      </c>
      <c r="N283">
        <v>1013</v>
      </c>
      <c r="O283" t="s">
        <v>692</v>
      </c>
      <c r="P283" t="s">
        <v>692</v>
      </c>
      <c r="Q283">
        <v>1</v>
      </c>
      <c r="X283">
        <v>133</v>
      </c>
      <c r="Y283">
        <v>0</v>
      </c>
      <c r="Z283">
        <v>0</v>
      </c>
      <c r="AA283">
        <v>0</v>
      </c>
      <c r="AB283">
        <v>8.4600000000000009</v>
      </c>
      <c r="AC283">
        <v>0</v>
      </c>
      <c r="AD283">
        <v>1</v>
      </c>
      <c r="AE283">
        <v>1</v>
      </c>
      <c r="AF283" t="s">
        <v>27</v>
      </c>
      <c r="AG283">
        <v>159.6</v>
      </c>
      <c r="AH283">
        <v>2</v>
      </c>
      <c r="AI283">
        <v>64878393</v>
      </c>
      <c r="AJ283">
        <v>277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ROW(Source!A164)</f>
        <v>164</v>
      </c>
      <c r="B284">
        <v>64878398</v>
      </c>
      <c r="C284">
        <v>64878392</v>
      </c>
      <c r="D284">
        <v>29107408</v>
      </c>
      <c r="E284">
        <v>1</v>
      </c>
      <c r="F284">
        <v>1</v>
      </c>
      <c r="G284">
        <v>1</v>
      </c>
      <c r="H284">
        <v>3</v>
      </c>
      <c r="I284" t="s">
        <v>899</v>
      </c>
      <c r="J284" t="s">
        <v>900</v>
      </c>
      <c r="K284" t="s">
        <v>901</v>
      </c>
      <c r="L284">
        <v>1348</v>
      </c>
      <c r="N284">
        <v>1009</v>
      </c>
      <c r="O284" t="s">
        <v>155</v>
      </c>
      <c r="P284" t="s">
        <v>155</v>
      </c>
      <c r="Q284">
        <v>1000</v>
      </c>
      <c r="X284">
        <v>8.0000000000000004E-4</v>
      </c>
      <c r="Y284">
        <v>4769.99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8.0000000000000004E-4</v>
      </c>
      <c r="AH284">
        <v>2</v>
      </c>
      <c r="AI284">
        <v>64878394</v>
      </c>
      <c r="AJ284">
        <v>278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ROW(Source!A164)</f>
        <v>164</v>
      </c>
      <c r="B285">
        <v>64878399</v>
      </c>
      <c r="C285">
        <v>64878392</v>
      </c>
      <c r="D285">
        <v>29115451</v>
      </c>
      <c r="E285">
        <v>1</v>
      </c>
      <c r="F285">
        <v>1</v>
      </c>
      <c r="G285">
        <v>1</v>
      </c>
      <c r="H285">
        <v>3</v>
      </c>
      <c r="I285" t="s">
        <v>902</v>
      </c>
      <c r="J285" t="s">
        <v>903</v>
      </c>
      <c r="K285" t="s">
        <v>904</v>
      </c>
      <c r="L285">
        <v>1339</v>
      </c>
      <c r="N285">
        <v>1007</v>
      </c>
      <c r="O285" t="s">
        <v>95</v>
      </c>
      <c r="P285" t="s">
        <v>95</v>
      </c>
      <c r="Q285">
        <v>1</v>
      </c>
      <c r="X285">
        <v>0.08</v>
      </c>
      <c r="Y285">
        <v>874.5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0.08</v>
      </c>
      <c r="AH285">
        <v>2</v>
      </c>
      <c r="AI285">
        <v>64878395</v>
      </c>
      <c r="AJ285">
        <v>279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ROW(Source!A164)</f>
        <v>164</v>
      </c>
      <c r="B286">
        <v>64878400</v>
      </c>
      <c r="C286">
        <v>64878392</v>
      </c>
      <c r="D286">
        <v>29158418</v>
      </c>
      <c r="E286">
        <v>1</v>
      </c>
      <c r="F286">
        <v>1</v>
      </c>
      <c r="G286">
        <v>1</v>
      </c>
      <c r="H286">
        <v>3</v>
      </c>
      <c r="I286" t="s">
        <v>364</v>
      </c>
      <c r="J286" t="s">
        <v>366</v>
      </c>
      <c r="K286" t="s">
        <v>365</v>
      </c>
      <c r="L286">
        <v>1301</v>
      </c>
      <c r="N286">
        <v>1003</v>
      </c>
      <c r="O286" t="s">
        <v>241</v>
      </c>
      <c r="P286" t="s">
        <v>241</v>
      </c>
      <c r="Q286">
        <v>1</v>
      </c>
      <c r="X286">
        <v>1000</v>
      </c>
      <c r="Y286">
        <v>31.53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1000</v>
      </c>
      <c r="AH286">
        <v>2</v>
      </c>
      <c r="AI286">
        <v>64878396</v>
      </c>
      <c r="AJ286">
        <v>280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ROW(Source!A179)</f>
        <v>179</v>
      </c>
      <c r="B287">
        <v>64878414</v>
      </c>
      <c r="C287">
        <v>64878408</v>
      </c>
      <c r="D287">
        <v>18406785</v>
      </c>
      <c r="E287">
        <v>1</v>
      </c>
      <c r="F287">
        <v>1</v>
      </c>
      <c r="G287">
        <v>1</v>
      </c>
      <c r="H287">
        <v>1</v>
      </c>
      <c r="I287" t="s">
        <v>800</v>
      </c>
      <c r="J287" t="s">
        <v>3</v>
      </c>
      <c r="K287" t="s">
        <v>801</v>
      </c>
      <c r="L287">
        <v>1369</v>
      </c>
      <c r="N287">
        <v>1013</v>
      </c>
      <c r="O287" t="s">
        <v>692</v>
      </c>
      <c r="P287" t="s">
        <v>692</v>
      </c>
      <c r="Q287">
        <v>1</v>
      </c>
      <c r="X287">
        <v>112</v>
      </c>
      <c r="Y287">
        <v>0</v>
      </c>
      <c r="Z287">
        <v>0</v>
      </c>
      <c r="AA287">
        <v>0</v>
      </c>
      <c r="AB287">
        <v>8.86</v>
      </c>
      <c r="AC287">
        <v>0</v>
      </c>
      <c r="AD287">
        <v>1</v>
      </c>
      <c r="AE287">
        <v>1</v>
      </c>
      <c r="AF287" t="s">
        <v>27</v>
      </c>
      <c r="AG287">
        <v>134.4</v>
      </c>
      <c r="AH287">
        <v>2</v>
      </c>
      <c r="AI287">
        <v>64878409</v>
      </c>
      <c r="AJ287">
        <v>281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ROW(Source!A179)</f>
        <v>179</v>
      </c>
      <c r="B288">
        <v>64878415</v>
      </c>
      <c r="C288">
        <v>64878408</v>
      </c>
      <c r="D288">
        <v>29174913</v>
      </c>
      <c r="E288">
        <v>1</v>
      </c>
      <c r="F288">
        <v>1</v>
      </c>
      <c r="G288">
        <v>1</v>
      </c>
      <c r="H288">
        <v>2</v>
      </c>
      <c r="I288" t="s">
        <v>745</v>
      </c>
      <c r="J288" t="s">
        <v>746</v>
      </c>
      <c r="K288" t="s">
        <v>747</v>
      </c>
      <c r="L288">
        <v>1368</v>
      </c>
      <c r="N288">
        <v>1011</v>
      </c>
      <c r="O288" t="s">
        <v>698</v>
      </c>
      <c r="P288" t="s">
        <v>698</v>
      </c>
      <c r="Q288">
        <v>1</v>
      </c>
      <c r="X288">
        <v>0.1</v>
      </c>
      <c r="Y288">
        <v>0</v>
      </c>
      <c r="Z288">
        <v>87.17</v>
      </c>
      <c r="AA288">
        <v>11.6</v>
      </c>
      <c r="AB288">
        <v>0</v>
      </c>
      <c r="AC288">
        <v>0</v>
      </c>
      <c r="AD288">
        <v>1</v>
      </c>
      <c r="AE288">
        <v>0</v>
      </c>
      <c r="AF288" t="s">
        <v>27</v>
      </c>
      <c r="AG288">
        <v>0.12</v>
      </c>
      <c r="AH288">
        <v>2</v>
      </c>
      <c r="AI288">
        <v>64878410</v>
      </c>
      <c r="AJ288">
        <v>282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ROW(Source!A179)</f>
        <v>179</v>
      </c>
      <c r="B289">
        <v>64878416</v>
      </c>
      <c r="C289">
        <v>64878408</v>
      </c>
      <c r="D289">
        <v>29113083</v>
      </c>
      <c r="E289">
        <v>1</v>
      </c>
      <c r="F289">
        <v>1</v>
      </c>
      <c r="G289">
        <v>1</v>
      </c>
      <c r="H289">
        <v>3</v>
      </c>
      <c r="I289" t="s">
        <v>905</v>
      </c>
      <c r="J289" t="s">
        <v>906</v>
      </c>
      <c r="K289" t="s">
        <v>907</v>
      </c>
      <c r="L289">
        <v>1348</v>
      </c>
      <c r="N289">
        <v>1009</v>
      </c>
      <c r="O289" t="s">
        <v>155</v>
      </c>
      <c r="P289" t="s">
        <v>155</v>
      </c>
      <c r="Q289">
        <v>1000</v>
      </c>
      <c r="X289">
        <v>9.4E-2</v>
      </c>
      <c r="Y289">
        <v>5763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9.4E-2</v>
      </c>
      <c r="AH289">
        <v>2</v>
      </c>
      <c r="AI289">
        <v>64878411</v>
      </c>
      <c r="AJ289">
        <v>283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ROW(Source!A179)</f>
        <v>179</v>
      </c>
      <c r="B290">
        <v>64878417</v>
      </c>
      <c r="C290">
        <v>64878408</v>
      </c>
      <c r="D290">
        <v>29114240</v>
      </c>
      <c r="E290">
        <v>1</v>
      </c>
      <c r="F290">
        <v>1</v>
      </c>
      <c r="G290">
        <v>1</v>
      </c>
      <c r="H290">
        <v>3</v>
      </c>
      <c r="I290" t="s">
        <v>908</v>
      </c>
      <c r="J290" t="s">
        <v>909</v>
      </c>
      <c r="K290" t="s">
        <v>910</v>
      </c>
      <c r="L290">
        <v>1348</v>
      </c>
      <c r="N290">
        <v>1009</v>
      </c>
      <c r="O290" t="s">
        <v>155</v>
      </c>
      <c r="P290" t="s">
        <v>155</v>
      </c>
      <c r="Q290">
        <v>1000</v>
      </c>
      <c r="X290">
        <v>7.1999999999999995E-2</v>
      </c>
      <c r="Y290">
        <v>14830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7.1999999999999995E-2</v>
      </c>
      <c r="AH290">
        <v>2</v>
      </c>
      <c r="AI290">
        <v>64878412</v>
      </c>
      <c r="AJ290">
        <v>284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ROW(Source!A179)</f>
        <v>179</v>
      </c>
      <c r="B291">
        <v>64878418</v>
      </c>
      <c r="C291">
        <v>64878408</v>
      </c>
      <c r="D291">
        <v>29171637</v>
      </c>
      <c r="E291">
        <v>1</v>
      </c>
      <c r="F291">
        <v>1</v>
      </c>
      <c r="G291">
        <v>1</v>
      </c>
      <c r="H291">
        <v>3</v>
      </c>
      <c r="I291" t="s">
        <v>398</v>
      </c>
      <c r="J291" t="s">
        <v>401</v>
      </c>
      <c r="K291" t="s">
        <v>399</v>
      </c>
      <c r="L291">
        <v>1356</v>
      </c>
      <c r="N291">
        <v>1010</v>
      </c>
      <c r="O291" t="s">
        <v>400</v>
      </c>
      <c r="P291" t="s">
        <v>400</v>
      </c>
      <c r="Q291">
        <v>1000</v>
      </c>
      <c r="X291">
        <v>0.1</v>
      </c>
      <c r="Y291">
        <v>7980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0.1</v>
      </c>
      <c r="AH291">
        <v>2</v>
      </c>
      <c r="AI291">
        <v>64878413</v>
      </c>
      <c r="AJ291">
        <v>285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ROW(Source!A180)</f>
        <v>180</v>
      </c>
      <c r="B292">
        <v>64878414</v>
      </c>
      <c r="C292">
        <v>64878408</v>
      </c>
      <c r="D292">
        <v>18406785</v>
      </c>
      <c r="E292">
        <v>1</v>
      </c>
      <c r="F292">
        <v>1</v>
      </c>
      <c r="G292">
        <v>1</v>
      </c>
      <c r="H292">
        <v>1</v>
      </c>
      <c r="I292" t="s">
        <v>800</v>
      </c>
      <c r="J292" t="s">
        <v>3</v>
      </c>
      <c r="K292" t="s">
        <v>801</v>
      </c>
      <c r="L292">
        <v>1369</v>
      </c>
      <c r="N292">
        <v>1013</v>
      </c>
      <c r="O292" t="s">
        <v>692</v>
      </c>
      <c r="P292" t="s">
        <v>692</v>
      </c>
      <c r="Q292">
        <v>1</v>
      </c>
      <c r="X292">
        <v>112</v>
      </c>
      <c r="Y292">
        <v>0</v>
      </c>
      <c r="Z292">
        <v>0</v>
      </c>
      <c r="AA292">
        <v>0</v>
      </c>
      <c r="AB292">
        <v>8.86</v>
      </c>
      <c r="AC292">
        <v>0</v>
      </c>
      <c r="AD292">
        <v>1</v>
      </c>
      <c r="AE292">
        <v>1</v>
      </c>
      <c r="AF292" t="s">
        <v>27</v>
      </c>
      <c r="AG292">
        <v>134.4</v>
      </c>
      <c r="AH292">
        <v>2</v>
      </c>
      <c r="AI292">
        <v>64878409</v>
      </c>
      <c r="AJ292">
        <v>286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ROW(Source!A180)</f>
        <v>180</v>
      </c>
      <c r="B293">
        <v>64878415</v>
      </c>
      <c r="C293">
        <v>64878408</v>
      </c>
      <c r="D293">
        <v>29174913</v>
      </c>
      <c r="E293">
        <v>1</v>
      </c>
      <c r="F293">
        <v>1</v>
      </c>
      <c r="G293">
        <v>1</v>
      </c>
      <c r="H293">
        <v>2</v>
      </c>
      <c r="I293" t="s">
        <v>745</v>
      </c>
      <c r="J293" t="s">
        <v>746</v>
      </c>
      <c r="K293" t="s">
        <v>747</v>
      </c>
      <c r="L293">
        <v>1368</v>
      </c>
      <c r="N293">
        <v>1011</v>
      </c>
      <c r="O293" t="s">
        <v>698</v>
      </c>
      <c r="P293" t="s">
        <v>698</v>
      </c>
      <c r="Q293">
        <v>1</v>
      </c>
      <c r="X293">
        <v>0.1</v>
      </c>
      <c r="Y293">
        <v>0</v>
      </c>
      <c r="Z293">
        <v>87.17</v>
      </c>
      <c r="AA293">
        <v>11.6</v>
      </c>
      <c r="AB293">
        <v>0</v>
      </c>
      <c r="AC293">
        <v>0</v>
      </c>
      <c r="AD293">
        <v>1</v>
      </c>
      <c r="AE293">
        <v>0</v>
      </c>
      <c r="AF293" t="s">
        <v>27</v>
      </c>
      <c r="AG293">
        <v>0.12</v>
      </c>
      <c r="AH293">
        <v>2</v>
      </c>
      <c r="AI293">
        <v>64878410</v>
      </c>
      <c r="AJ293">
        <v>287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ROW(Source!A180)</f>
        <v>180</v>
      </c>
      <c r="B294">
        <v>64878416</v>
      </c>
      <c r="C294">
        <v>64878408</v>
      </c>
      <c r="D294">
        <v>29113083</v>
      </c>
      <c r="E294">
        <v>1</v>
      </c>
      <c r="F294">
        <v>1</v>
      </c>
      <c r="G294">
        <v>1</v>
      </c>
      <c r="H294">
        <v>3</v>
      </c>
      <c r="I294" t="s">
        <v>905</v>
      </c>
      <c r="J294" t="s">
        <v>906</v>
      </c>
      <c r="K294" t="s">
        <v>907</v>
      </c>
      <c r="L294">
        <v>1348</v>
      </c>
      <c r="N294">
        <v>1009</v>
      </c>
      <c r="O294" t="s">
        <v>155</v>
      </c>
      <c r="P294" t="s">
        <v>155</v>
      </c>
      <c r="Q294">
        <v>1000</v>
      </c>
      <c r="X294">
        <v>9.4E-2</v>
      </c>
      <c r="Y294">
        <v>5763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9.4E-2</v>
      </c>
      <c r="AH294">
        <v>2</v>
      </c>
      <c r="AI294">
        <v>64878411</v>
      </c>
      <c r="AJ294">
        <v>288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ROW(Source!A180)</f>
        <v>180</v>
      </c>
      <c r="B295">
        <v>64878417</v>
      </c>
      <c r="C295">
        <v>64878408</v>
      </c>
      <c r="D295">
        <v>29114240</v>
      </c>
      <c r="E295">
        <v>1</v>
      </c>
      <c r="F295">
        <v>1</v>
      </c>
      <c r="G295">
        <v>1</v>
      </c>
      <c r="H295">
        <v>3</v>
      </c>
      <c r="I295" t="s">
        <v>908</v>
      </c>
      <c r="J295" t="s">
        <v>909</v>
      </c>
      <c r="K295" t="s">
        <v>910</v>
      </c>
      <c r="L295">
        <v>1348</v>
      </c>
      <c r="N295">
        <v>1009</v>
      </c>
      <c r="O295" t="s">
        <v>155</v>
      </c>
      <c r="P295" t="s">
        <v>155</v>
      </c>
      <c r="Q295">
        <v>1000</v>
      </c>
      <c r="X295">
        <v>7.1999999999999995E-2</v>
      </c>
      <c r="Y295">
        <v>14830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7.1999999999999995E-2</v>
      </c>
      <c r="AH295">
        <v>2</v>
      </c>
      <c r="AI295">
        <v>64878412</v>
      </c>
      <c r="AJ295">
        <v>289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ROW(Source!A180)</f>
        <v>180</v>
      </c>
      <c r="B296">
        <v>64878418</v>
      </c>
      <c r="C296">
        <v>64878408</v>
      </c>
      <c r="D296">
        <v>29171637</v>
      </c>
      <c r="E296">
        <v>1</v>
      </c>
      <c r="F296">
        <v>1</v>
      </c>
      <c r="G296">
        <v>1</v>
      </c>
      <c r="H296">
        <v>3</v>
      </c>
      <c r="I296" t="s">
        <v>398</v>
      </c>
      <c r="J296" t="s">
        <v>401</v>
      </c>
      <c r="K296" t="s">
        <v>399</v>
      </c>
      <c r="L296">
        <v>1356</v>
      </c>
      <c r="N296">
        <v>1010</v>
      </c>
      <c r="O296" t="s">
        <v>400</v>
      </c>
      <c r="P296" t="s">
        <v>400</v>
      </c>
      <c r="Q296">
        <v>1000</v>
      </c>
      <c r="X296">
        <v>0.1</v>
      </c>
      <c r="Y296">
        <v>7980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0.1</v>
      </c>
      <c r="AH296">
        <v>2</v>
      </c>
      <c r="AI296">
        <v>64878413</v>
      </c>
      <c r="AJ296">
        <v>290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ROW(Source!A185)</f>
        <v>185</v>
      </c>
      <c r="B297">
        <v>64902096</v>
      </c>
      <c r="C297">
        <v>64902095</v>
      </c>
      <c r="D297">
        <v>29362666</v>
      </c>
      <c r="E297">
        <v>1</v>
      </c>
      <c r="F297">
        <v>1</v>
      </c>
      <c r="G297">
        <v>1</v>
      </c>
      <c r="H297">
        <v>1</v>
      </c>
      <c r="I297" t="s">
        <v>911</v>
      </c>
      <c r="J297" t="s">
        <v>3</v>
      </c>
      <c r="K297" t="s">
        <v>912</v>
      </c>
      <c r="L297">
        <v>1369</v>
      </c>
      <c r="N297">
        <v>1013</v>
      </c>
      <c r="O297" t="s">
        <v>692</v>
      </c>
      <c r="P297" t="s">
        <v>692</v>
      </c>
      <c r="Q297">
        <v>1</v>
      </c>
      <c r="X297">
        <v>0.55000000000000004</v>
      </c>
      <c r="Y297">
        <v>0</v>
      </c>
      <c r="Z297">
        <v>0</v>
      </c>
      <c r="AA297">
        <v>0</v>
      </c>
      <c r="AB297">
        <v>9.2899999999999991</v>
      </c>
      <c r="AC297">
        <v>0</v>
      </c>
      <c r="AD297">
        <v>1</v>
      </c>
      <c r="AE297">
        <v>1</v>
      </c>
      <c r="AF297" t="s">
        <v>3</v>
      </c>
      <c r="AG297">
        <v>0.55000000000000004</v>
      </c>
      <c r="AH297">
        <v>2</v>
      </c>
      <c r="AI297">
        <v>64902096</v>
      </c>
      <c r="AJ297">
        <v>291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ROW(Source!A185)</f>
        <v>185</v>
      </c>
      <c r="B298">
        <v>64902097</v>
      </c>
      <c r="C298">
        <v>64902095</v>
      </c>
      <c r="D298">
        <v>29122534</v>
      </c>
      <c r="E298">
        <v>1</v>
      </c>
      <c r="F298">
        <v>1</v>
      </c>
      <c r="G298">
        <v>1</v>
      </c>
      <c r="H298">
        <v>3</v>
      </c>
      <c r="I298" t="s">
        <v>913</v>
      </c>
      <c r="J298" t="s">
        <v>914</v>
      </c>
      <c r="K298" t="s">
        <v>915</v>
      </c>
      <c r="L298">
        <v>1354</v>
      </c>
      <c r="N298">
        <v>1010</v>
      </c>
      <c r="O298" t="s">
        <v>134</v>
      </c>
      <c r="P298" t="s">
        <v>134</v>
      </c>
      <c r="Q298">
        <v>1</v>
      </c>
      <c r="X298">
        <v>2</v>
      </c>
      <c r="Y298">
        <v>66.680000000000007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2</v>
      </c>
      <c r="AH298">
        <v>2</v>
      </c>
      <c r="AI298">
        <v>64902097</v>
      </c>
      <c r="AJ298">
        <v>292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ROW(Source!A185)</f>
        <v>185</v>
      </c>
      <c r="B299">
        <v>64902098</v>
      </c>
      <c r="C299">
        <v>64902095</v>
      </c>
      <c r="D299">
        <v>29171808</v>
      </c>
      <c r="E299">
        <v>1</v>
      </c>
      <c r="F299">
        <v>1</v>
      </c>
      <c r="G299">
        <v>1</v>
      </c>
      <c r="H299">
        <v>3</v>
      </c>
      <c r="I299" t="s">
        <v>783</v>
      </c>
      <c r="J299" t="s">
        <v>784</v>
      </c>
      <c r="K299" t="s">
        <v>785</v>
      </c>
      <c r="L299">
        <v>1374</v>
      </c>
      <c r="N299">
        <v>1013</v>
      </c>
      <c r="O299" t="s">
        <v>786</v>
      </c>
      <c r="P299" t="s">
        <v>786</v>
      </c>
      <c r="Q299">
        <v>1</v>
      </c>
      <c r="X299">
        <v>0.1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0.1</v>
      </c>
      <c r="AH299">
        <v>2</v>
      </c>
      <c r="AI299">
        <v>64902098</v>
      </c>
      <c r="AJ299">
        <v>293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ROW(Source!A186)</f>
        <v>186</v>
      </c>
      <c r="B300">
        <v>64902096</v>
      </c>
      <c r="C300">
        <v>64902095</v>
      </c>
      <c r="D300">
        <v>29362666</v>
      </c>
      <c r="E300">
        <v>1</v>
      </c>
      <c r="F300">
        <v>1</v>
      </c>
      <c r="G300">
        <v>1</v>
      </c>
      <c r="H300">
        <v>1</v>
      </c>
      <c r="I300" t="s">
        <v>911</v>
      </c>
      <c r="J300" t="s">
        <v>3</v>
      </c>
      <c r="K300" t="s">
        <v>912</v>
      </c>
      <c r="L300">
        <v>1369</v>
      </c>
      <c r="N300">
        <v>1013</v>
      </c>
      <c r="O300" t="s">
        <v>692</v>
      </c>
      <c r="P300" t="s">
        <v>692</v>
      </c>
      <c r="Q300">
        <v>1</v>
      </c>
      <c r="X300">
        <v>0.55000000000000004</v>
      </c>
      <c r="Y300">
        <v>0</v>
      </c>
      <c r="Z300">
        <v>0</v>
      </c>
      <c r="AA300">
        <v>0</v>
      </c>
      <c r="AB300">
        <v>9.2899999999999991</v>
      </c>
      <c r="AC300">
        <v>0</v>
      </c>
      <c r="AD300">
        <v>1</v>
      </c>
      <c r="AE300">
        <v>1</v>
      </c>
      <c r="AF300" t="s">
        <v>3</v>
      </c>
      <c r="AG300">
        <v>0.55000000000000004</v>
      </c>
      <c r="AH300">
        <v>2</v>
      </c>
      <c r="AI300">
        <v>64902096</v>
      </c>
      <c r="AJ300">
        <v>294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ROW(Source!A186)</f>
        <v>186</v>
      </c>
      <c r="B301">
        <v>64902097</v>
      </c>
      <c r="C301">
        <v>64902095</v>
      </c>
      <c r="D301">
        <v>29122534</v>
      </c>
      <c r="E301">
        <v>1</v>
      </c>
      <c r="F301">
        <v>1</v>
      </c>
      <c r="G301">
        <v>1</v>
      </c>
      <c r="H301">
        <v>3</v>
      </c>
      <c r="I301" t="s">
        <v>913</v>
      </c>
      <c r="J301" t="s">
        <v>914</v>
      </c>
      <c r="K301" t="s">
        <v>915</v>
      </c>
      <c r="L301">
        <v>1354</v>
      </c>
      <c r="N301">
        <v>1010</v>
      </c>
      <c r="O301" t="s">
        <v>134</v>
      </c>
      <c r="P301" t="s">
        <v>134</v>
      </c>
      <c r="Q301">
        <v>1</v>
      </c>
      <c r="X301">
        <v>2</v>
      </c>
      <c r="Y301">
        <v>66.680000000000007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2</v>
      </c>
      <c r="AH301">
        <v>2</v>
      </c>
      <c r="AI301">
        <v>64902097</v>
      </c>
      <c r="AJ301">
        <v>295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ROW(Source!A186)</f>
        <v>186</v>
      </c>
      <c r="B302">
        <v>64902098</v>
      </c>
      <c r="C302">
        <v>64902095</v>
      </c>
      <c r="D302">
        <v>29171808</v>
      </c>
      <c r="E302">
        <v>1</v>
      </c>
      <c r="F302">
        <v>1</v>
      </c>
      <c r="G302">
        <v>1</v>
      </c>
      <c r="H302">
        <v>3</v>
      </c>
      <c r="I302" t="s">
        <v>783</v>
      </c>
      <c r="J302" t="s">
        <v>784</v>
      </c>
      <c r="K302" t="s">
        <v>785</v>
      </c>
      <c r="L302">
        <v>1374</v>
      </c>
      <c r="N302">
        <v>1013</v>
      </c>
      <c r="O302" t="s">
        <v>786</v>
      </c>
      <c r="P302" t="s">
        <v>786</v>
      </c>
      <c r="Q302">
        <v>1</v>
      </c>
      <c r="X302">
        <v>0.1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0.1</v>
      </c>
      <c r="AH302">
        <v>2</v>
      </c>
      <c r="AI302">
        <v>64902098</v>
      </c>
      <c r="AJ302">
        <v>296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ROW(Source!A187)</f>
        <v>187</v>
      </c>
      <c r="B303">
        <v>64878428</v>
      </c>
      <c r="C303">
        <v>64878421</v>
      </c>
      <c r="D303">
        <v>18409850</v>
      </c>
      <c r="E303">
        <v>1</v>
      </c>
      <c r="F303">
        <v>1</v>
      </c>
      <c r="G303">
        <v>1</v>
      </c>
      <c r="H303">
        <v>1</v>
      </c>
      <c r="I303" t="s">
        <v>843</v>
      </c>
      <c r="J303" t="s">
        <v>3</v>
      </c>
      <c r="K303" t="s">
        <v>844</v>
      </c>
      <c r="L303">
        <v>1369</v>
      </c>
      <c r="N303">
        <v>1013</v>
      </c>
      <c r="O303" t="s">
        <v>692</v>
      </c>
      <c r="P303" t="s">
        <v>692</v>
      </c>
      <c r="Q303">
        <v>1</v>
      </c>
      <c r="X303">
        <v>0.59</v>
      </c>
      <c r="Y303">
        <v>0</v>
      </c>
      <c r="Z303">
        <v>0</v>
      </c>
      <c r="AA303">
        <v>0</v>
      </c>
      <c r="AB303">
        <v>9.07</v>
      </c>
      <c r="AC303">
        <v>0</v>
      </c>
      <c r="AD303">
        <v>1</v>
      </c>
      <c r="AE303">
        <v>1</v>
      </c>
      <c r="AF303" t="s">
        <v>27</v>
      </c>
      <c r="AG303">
        <v>0.70799999999999996</v>
      </c>
      <c r="AH303">
        <v>2</v>
      </c>
      <c r="AI303">
        <v>64878422</v>
      </c>
      <c r="AJ303">
        <v>297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ROW(Source!A187)</f>
        <v>187</v>
      </c>
      <c r="B304">
        <v>64878429</v>
      </c>
      <c r="C304">
        <v>64878421</v>
      </c>
      <c r="D304">
        <v>29174631</v>
      </c>
      <c r="E304">
        <v>1</v>
      </c>
      <c r="F304">
        <v>1</v>
      </c>
      <c r="G304">
        <v>1</v>
      </c>
      <c r="H304">
        <v>2</v>
      </c>
      <c r="I304" t="s">
        <v>871</v>
      </c>
      <c r="J304" t="s">
        <v>872</v>
      </c>
      <c r="K304" t="s">
        <v>873</v>
      </c>
      <c r="L304">
        <v>1368</v>
      </c>
      <c r="N304">
        <v>1011</v>
      </c>
      <c r="O304" t="s">
        <v>698</v>
      </c>
      <c r="P304" t="s">
        <v>698</v>
      </c>
      <c r="Q304">
        <v>1</v>
      </c>
      <c r="X304">
        <v>0.04</v>
      </c>
      <c r="Y304">
        <v>0</v>
      </c>
      <c r="Z304">
        <v>1.02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27</v>
      </c>
      <c r="AG304">
        <v>4.8000000000000001E-2</v>
      </c>
      <c r="AH304">
        <v>2</v>
      </c>
      <c r="AI304">
        <v>64878423</v>
      </c>
      <c r="AJ304">
        <v>298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ROW(Source!A187)</f>
        <v>187</v>
      </c>
      <c r="B305">
        <v>64878430</v>
      </c>
      <c r="C305">
        <v>64878421</v>
      </c>
      <c r="D305">
        <v>29107413</v>
      </c>
      <c r="E305">
        <v>1</v>
      </c>
      <c r="F305">
        <v>1</v>
      </c>
      <c r="G305">
        <v>1</v>
      </c>
      <c r="H305">
        <v>3</v>
      </c>
      <c r="I305" t="s">
        <v>874</v>
      </c>
      <c r="J305" t="s">
        <v>875</v>
      </c>
      <c r="K305" t="s">
        <v>876</v>
      </c>
      <c r="L305">
        <v>1346</v>
      </c>
      <c r="N305">
        <v>1009</v>
      </c>
      <c r="O305" t="s">
        <v>258</v>
      </c>
      <c r="P305" t="s">
        <v>258</v>
      </c>
      <c r="Q305">
        <v>1</v>
      </c>
      <c r="X305">
        <v>0.04</v>
      </c>
      <c r="Y305">
        <v>6.34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0.04</v>
      </c>
      <c r="AH305">
        <v>2</v>
      </c>
      <c r="AI305">
        <v>64878424</v>
      </c>
      <c r="AJ305">
        <v>299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ROW(Source!A187)</f>
        <v>187</v>
      </c>
      <c r="B306">
        <v>64878431</v>
      </c>
      <c r="C306">
        <v>64878421</v>
      </c>
      <c r="D306">
        <v>29110784</v>
      </c>
      <c r="E306">
        <v>1</v>
      </c>
      <c r="F306">
        <v>1</v>
      </c>
      <c r="G306">
        <v>1</v>
      </c>
      <c r="H306">
        <v>3</v>
      </c>
      <c r="I306" t="s">
        <v>877</v>
      </c>
      <c r="J306" t="s">
        <v>878</v>
      </c>
      <c r="K306" t="s">
        <v>879</v>
      </c>
      <c r="L306">
        <v>1308</v>
      </c>
      <c r="N306">
        <v>1003</v>
      </c>
      <c r="O306" t="s">
        <v>880</v>
      </c>
      <c r="P306" t="s">
        <v>880</v>
      </c>
      <c r="Q306">
        <v>100</v>
      </c>
      <c r="X306">
        <v>4.0000000000000001E-3</v>
      </c>
      <c r="Y306">
        <v>40.450000000000003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4.0000000000000001E-3</v>
      </c>
      <c r="AH306">
        <v>2</v>
      </c>
      <c r="AI306">
        <v>64878425</v>
      </c>
      <c r="AJ306">
        <v>300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ROW(Source!A187)</f>
        <v>187</v>
      </c>
      <c r="B307">
        <v>64878432</v>
      </c>
      <c r="C307">
        <v>64878421</v>
      </c>
      <c r="D307">
        <v>29110785</v>
      </c>
      <c r="E307">
        <v>1</v>
      </c>
      <c r="F307">
        <v>1</v>
      </c>
      <c r="G307">
        <v>1</v>
      </c>
      <c r="H307">
        <v>3</v>
      </c>
      <c r="I307" t="s">
        <v>881</v>
      </c>
      <c r="J307" t="s">
        <v>882</v>
      </c>
      <c r="K307" t="s">
        <v>883</v>
      </c>
      <c r="L307">
        <v>1308</v>
      </c>
      <c r="N307">
        <v>1003</v>
      </c>
      <c r="O307" t="s">
        <v>880</v>
      </c>
      <c r="P307" t="s">
        <v>880</v>
      </c>
      <c r="Q307">
        <v>100</v>
      </c>
      <c r="X307">
        <v>3.0000000000000001E-3</v>
      </c>
      <c r="Y307">
        <v>150.97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3.0000000000000001E-3</v>
      </c>
      <c r="AH307">
        <v>2</v>
      </c>
      <c r="AI307">
        <v>64878426</v>
      </c>
      <c r="AJ307">
        <v>301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ROW(Source!A187)</f>
        <v>187</v>
      </c>
      <c r="B308">
        <v>64878433</v>
      </c>
      <c r="C308">
        <v>64878421</v>
      </c>
      <c r="D308">
        <v>29159034</v>
      </c>
      <c r="E308">
        <v>1</v>
      </c>
      <c r="F308">
        <v>1</v>
      </c>
      <c r="G308">
        <v>1</v>
      </c>
      <c r="H308">
        <v>3</v>
      </c>
      <c r="I308" t="s">
        <v>1032</v>
      </c>
      <c r="J308" t="s">
        <v>1033</v>
      </c>
      <c r="K308" t="s">
        <v>279</v>
      </c>
      <c r="L308">
        <v>1301</v>
      </c>
      <c r="N308">
        <v>1003</v>
      </c>
      <c r="O308" t="s">
        <v>241</v>
      </c>
      <c r="P308" t="s">
        <v>241</v>
      </c>
      <c r="Q308">
        <v>1</v>
      </c>
      <c r="X308">
        <v>0.35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3</v>
      </c>
      <c r="AG308">
        <v>0.35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ROW(Source!A187)</f>
        <v>187</v>
      </c>
      <c r="B309">
        <v>64878434</v>
      </c>
      <c r="C309">
        <v>64878421</v>
      </c>
      <c r="D309">
        <v>29171808</v>
      </c>
      <c r="E309">
        <v>1</v>
      </c>
      <c r="F309">
        <v>1</v>
      </c>
      <c r="G309">
        <v>1</v>
      </c>
      <c r="H309">
        <v>3</v>
      </c>
      <c r="I309" t="s">
        <v>783</v>
      </c>
      <c r="J309" t="s">
        <v>784</v>
      </c>
      <c r="K309" t="s">
        <v>785</v>
      </c>
      <c r="L309">
        <v>1374</v>
      </c>
      <c r="N309">
        <v>1013</v>
      </c>
      <c r="O309" t="s">
        <v>786</v>
      </c>
      <c r="P309" t="s">
        <v>786</v>
      </c>
      <c r="Q309">
        <v>1</v>
      </c>
      <c r="X309">
        <v>0.11</v>
      </c>
      <c r="Y309">
        <v>1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0.11</v>
      </c>
      <c r="AH309">
        <v>2</v>
      </c>
      <c r="AI309">
        <v>64878427</v>
      </c>
      <c r="AJ309">
        <v>302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ROW(Source!A188)</f>
        <v>188</v>
      </c>
      <c r="B310">
        <v>64878428</v>
      </c>
      <c r="C310">
        <v>64878421</v>
      </c>
      <c r="D310">
        <v>18409850</v>
      </c>
      <c r="E310">
        <v>1</v>
      </c>
      <c r="F310">
        <v>1</v>
      </c>
      <c r="G310">
        <v>1</v>
      </c>
      <c r="H310">
        <v>1</v>
      </c>
      <c r="I310" t="s">
        <v>843</v>
      </c>
      <c r="J310" t="s">
        <v>3</v>
      </c>
      <c r="K310" t="s">
        <v>844</v>
      </c>
      <c r="L310">
        <v>1369</v>
      </c>
      <c r="N310">
        <v>1013</v>
      </c>
      <c r="O310" t="s">
        <v>692</v>
      </c>
      <c r="P310" t="s">
        <v>692</v>
      </c>
      <c r="Q310">
        <v>1</v>
      </c>
      <c r="X310">
        <v>0.59</v>
      </c>
      <c r="Y310">
        <v>0</v>
      </c>
      <c r="Z310">
        <v>0</v>
      </c>
      <c r="AA310">
        <v>0</v>
      </c>
      <c r="AB310">
        <v>9.07</v>
      </c>
      <c r="AC310">
        <v>0</v>
      </c>
      <c r="AD310">
        <v>1</v>
      </c>
      <c r="AE310">
        <v>1</v>
      </c>
      <c r="AF310" t="s">
        <v>27</v>
      </c>
      <c r="AG310">
        <v>0.70799999999999996</v>
      </c>
      <c r="AH310">
        <v>2</v>
      </c>
      <c r="AI310">
        <v>64878422</v>
      </c>
      <c r="AJ310">
        <v>303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ROW(Source!A188)</f>
        <v>188</v>
      </c>
      <c r="B311">
        <v>64878429</v>
      </c>
      <c r="C311">
        <v>64878421</v>
      </c>
      <c r="D311">
        <v>29174631</v>
      </c>
      <c r="E311">
        <v>1</v>
      </c>
      <c r="F311">
        <v>1</v>
      </c>
      <c r="G311">
        <v>1</v>
      </c>
      <c r="H311">
        <v>2</v>
      </c>
      <c r="I311" t="s">
        <v>871</v>
      </c>
      <c r="J311" t="s">
        <v>872</v>
      </c>
      <c r="K311" t="s">
        <v>873</v>
      </c>
      <c r="L311">
        <v>1368</v>
      </c>
      <c r="N311">
        <v>1011</v>
      </c>
      <c r="O311" t="s">
        <v>698</v>
      </c>
      <c r="P311" t="s">
        <v>698</v>
      </c>
      <c r="Q311">
        <v>1</v>
      </c>
      <c r="X311">
        <v>0.04</v>
      </c>
      <c r="Y311">
        <v>0</v>
      </c>
      <c r="Z311">
        <v>1.02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27</v>
      </c>
      <c r="AG311">
        <v>4.8000000000000001E-2</v>
      </c>
      <c r="AH311">
        <v>2</v>
      </c>
      <c r="AI311">
        <v>64878423</v>
      </c>
      <c r="AJ311">
        <v>304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ROW(Source!A188)</f>
        <v>188</v>
      </c>
      <c r="B312">
        <v>64878430</v>
      </c>
      <c r="C312">
        <v>64878421</v>
      </c>
      <c r="D312">
        <v>29107413</v>
      </c>
      <c r="E312">
        <v>1</v>
      </c>
      <c r="F312">
        <v>1</v>
      </c>
      <c r="G312">
        <v>1</v>
      </c>
      <c r="H312">
        <v>3</v>
      </c>
      <c r="I312" t="s">
        <v>874</v>
      </c>
      <c r="J312" t="s">
        <v>875</v>
      </c>
      <c r="K312" t="s">
        <v>876</v>
      </c>
      <c r="L312">
        <v>1346</v>
      </c>
      <c r="N312">
        <v>1009</v>
      </c>
      <c r="O312" t="s">
        <v>258</v>
      </c>
      <c r="P312" t="s">
        <v>258</v>
      </c>
      <c r="Q312">
        <v>1</v>
      </c>
      <c r="X312">
        <v>0.04</v>
      </c>
      <c r="Y312">
        <v>6.34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0.04</v>
      </c>
      <c r="AH312">
        <v>2</v>
      </c>
      <c r="AI312">
        <v>64878424</v>
      </c>
      <c r="AJ312">
        <v>305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ROW(Source!A188)</f>
        <v>188</v>
      </c>
      <c r="B313">
        <v>64878431</v>
      </c>
      <c r="C313">
        <v>64878421</v>
      </c>
      <c r="D313">
        <v>29110784</v>
      </c>
      <c r="E313">
        <v>1</v>
      </c>
      <c r="F313">
        <v>1</v>
      </c>
      <c r="G313">
        <v>1</v>
      </c>
      <c r="H313">
        <v>3</v>
      </c>
      <c r="I313" t="s">
        <v>877</v>
      </c>
      <c r="J313" t="s">
        <v>878</v>
      </c>
      <c r="K313" t="s">
        <v>879</v>
      </c>
      <c r="L313">
        <v>1308</v>
      </c>
      <c r="N313">
        <v>1003</v>
      </c>
      <c r="O313" t="s">
        <v>880</v>
      </c>
      <c r="P313" t="s">
        <v>880</v>
      </c>
      <c r="Q313">
        <v>100</v>
      </c>
      <c r="X313">
        <v>4.0000000000000001E-3</v>
      </c>
      <c r="Y313">
        <v>40.450000000000003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4.0000000000000001E-3</v>
      </c>
      <c r="AH313">
        <v>2</v>
      </c>
      <c r="AI313">
        <v>64878425</v>
      </c>
      <c r="AJ313">
        <v>306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ROW(Source!A188)</f>
        <v>188</v>
      </c>
      <c r="B314">
        <v>64878432</v>
      </c>
      <c r="C314">
        <v>64878421</v>
      </c>
      <c r="D314">
        <v>29110785</v>
      </c>
      <c r="E314">
        <v>1</v>
      </c>
      <c r="F314">
        <v>1</v>
      </c>
      <c r="G314">
        <v>1</v>
      </c>
      <c r="H314">
        <v>3</v>
      </c>
      <c r="I314" t="s">
        <v>881</v>
      </c>
      <c r="J314" t="s">
        <v>882</v>
      </c>
      <c r="K314" t="s">
        <v>883</v>
      </c>
      <c r="L314">
        <v>1308</v>
      </c>
      <c r="N314">
        <v>1003</v>
      </c>
      <c r="O314" t="s">
        <v>880</v>
      </c>
      <c r="P314" t="s">
        <v>880</v>
      </c>
      <c r="Q314">
        <v>100</v>
      </c>
      <c r="X314">
        <v>3.0000000000000001E-3</v>
      </c>
      <c r="Y314">
        <v>150.97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3.0000000000000001E-3</v>
      </c>
      <c r="AH314">
        <v>2</v>
      </c>
      <c r="AI314">
        <v>64878426</v>
      </c>
      <c r="AJ314">
        <v>307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ROW(Source!A188)</f>
        <v>188</v>
      </c>
      <c r="B315">
        <v>64878433</v>
      </c>
      <c r="C315">
        <v>64878421</v>
      </c>
      <c r="D315">
        <v>29159034</v>
      </c>
      <c r="E315">
        <v>1</v>
      </c>
      <c r="F315">
        <v>1</v>
      </c>
      <c r="G315">
        <v>1</v>
      </c>
      <c r="H315">
        <v>3</v>
      </c>
      <c r="I315" t="s">
        <v>1032</v>
      </c>
      <c r="J315" t="s">
        <v>1033</v>
      </c>
      <c r="K315" t="s">
        <v>279</v>
      </c>
      <c r="L315">
        <v>1301</v>
      </c>
      <c r="N315">
        <v>1003</v>
      </c>
      <c r="O315" t="s">
        <v>241</v>
      </c>
      <c r="P315" t="s">
        <v>241</v>
      </c>
      <c r="Q315">
        <v>1</v>
      </c>
      <c r="X315">
        <v>0.35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0.35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ROW(Source!A188)</f>
        <v>188</v>
      </c>
      <c r="B316">
        <v>64878434</v>
      </c>
      <c r="C316">
        <v>64878421</v>
      </c>
      <c r="D316">
        <v>29171808</v>
      </c>
      <c r="E316">
        <v>1</v>
      </c>
      <c r="F316">
        <v>1</v>
      </c>
      <c r="G316">
        <v>1</v>
      </c>
      <c r="H316">
        <v>3</v>
      </c>
      <c r="I316" t="s">
        <v>783</v>
      </c>
      <c r="J316" t="s">
        <v>784</v>
      </c>
      <c r="K316" t="s">
        <v>785</v>
      </c>
      <c r="L316">
        <v>1374</v>
      </c>
      <c r="N316">
        <v>1013</v>
      </c>
      <c r="O316" t="s">
        <v>786</v>
      </c>
      <c r="P316" t="s">
        <v>786</v>
      </c>
      <c r="Q316">
        <v>1</v>
      </c>
      <c r="X316">
        <v>0.11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0.11</v>
      </c>
      <c r="AH316">
        <v>2</v>
      </c>
      <c r="AI316">
        <v>64878427</v>
      </c>
      <c r="AJ316">
        <v>308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ROW(Source!A191)</f>
        <v>191</v>
      </c>
      <c r="B317">
        <v>64878440</v>
      </c>
      <c r="C317">
        <v>64878436</v>
      </c>
      <c r="D317">
        <v>18442760</v>
      </c>
      <c r="E317">
        <v>1</v>
      </c>
      <c r="F317">
        <v>1</v>
      </c>
      <c r="G317">
        <v>1</v>
      </c>
      <c r="H317">
        <v>1</v>
      </c>
      <c r="I317" t="s">
        <v>916</v>
      </c>
      <c r="J317" t="s">
        <v>3</v>
      </c>
      <c r="K317" t="s">
        <v>917</v>
      </c>
      <c r="L317">
        <v>1369</v>
      </c>
      <c r="N317">
        <v>1013</v>
      </c>
      <c r="O317" t="s">
        <v>692</v>
      </c>
      <c r="P317" t="s">
        <v>692</v>
      </c>
      <c r="Q317">
        <v>1</v>
      </c>
      <c r="X317">
        <v>0.84</v>
      </c>
      <c r="Y317">
        <v>0</v>
      </c>
      <c r="Z317">
        <v>0</v>
      </c>
      <c r="AA317">
        <v>0</v>
      </c>
      <c r="AB317">
        <v>11.09</v>
      </c>
      <c r="AC317">
        <v>0</v>
      </c>
      <c r="AD317">
        <v>1</v>
      </c>
      <c r="AE317">
        <v>1</v>
      </c>
      <c r="AF317" t="s">
        <v>27</v>
      </c>
      <c r="AG317">
        <v>1.008</v>
      </c>
      <c r="AH317">
        <v>2</v>
      </c>
      <c r="AI317">
        <v>64878437</v>
      </c>
      <c r="AJ317">
        <v>309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ROW(Source!A191)</f>
        <v>191</v>
      </c>
      <c r="B318">
        <v>64878441</v>
      </c>
      <c r="C318">
        <v>64878436</v>
      </c>
      <c r="D318">
        <v>29174853</v>
      </c>
      <c r="E318">
        <v>1</v>
      </c>
      <c r="F318">
        <v>1</v>
      </c>
      <c r="G318">
        <v>1</v>
      </c>
      <c r="H318">
        <v>2</v>
      </c>
      <c r="I318" t="s">
        <v>918</v>
      </c>
      <c r="J318" t="s">
        <v>919</v>
      </c>
      <c r="K318" t="s">
        <v>920</v>
      </c>
      <c r="L318">
        <v>1368</v>
      </c>
      <c r="N318">
        <v>1011</v>
      </c>
      <c r="O318" t="s">
        <v>698</v>
      </c>
      <c r="P318" t="s">
        <v>698</v>
      </c>
      <c r="Q318">
        <v>1</v>
      </c>
      <c r="X318">
        <v>0.33</v>
      </c>
      <c r="Y318">
        <v>0</v>
      </c>
      <c r="Z318">
        <v>14.85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27</v>
      </c>
      <c r="AG318">
        <v>0.39600000000000002</v>
      </c>
      <c r="AH318">
        <v>2</v>
      </c>
      <c r="AI318">
        <v>64878438</v>
      </c>
      <c r="AJ318">
        <v>310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ROW(Source!A191)</f>
        <v>191</v>
      </c>
      <c r="B319">
        <v>64878442</v>
      </c>
      <c r="C319">
        <v>64878436</v>
      </c>
      <c r="D319">
        <v>29174862</v>
      </c>
      <c r="E319">
        <v>1</v>
      </c>
      <c r="F319">
        <v>1</v>
      </c>
      <c r="G319">
        <v>1</v>
      </c>
      <c r="H319">
        <v>2</v>
      </c>
      <c r="I319" t="s">
        <v>921</v>
      </c>
      <c r="J319" t="s">
        <v>922</v>
      </c>
      <c r="K319" t="s">
        <v>923</v>
      </c>
      <c r="L319">
        <v>1368</v>
      </c>
      <c r="N319">
        <v>1011</v>
      </c>
      <c r="O319" t="s">
        <v>698</v>
      </c>
      <c r="P319" t="s">
        <v>698</v>
      </c>
      <c r="Q319">
        <v>1</v>
      </c>
      <c r="X319">
        <v>0.33</v>
      </c>
      <c r="Y319">
        <v>0</v>
      </c>
      <c r="Z319">
        <v>18.93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27</v>
      </c>
      <c r="AG319">
        <v>0.39600000000000002</v>
      </c>
      <c r="AH319">
        <v>2</v>
      </c>
      <c r="AI319">
        <v>64878439</v>
      </c>
      <c r="AJ319">
        <v>311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ROW(Source!A192)</f>
        <v>192</v>
      </c>
      <c r="B320">
        <v>64878440</v>
      </c>
      <c r="C320">
        <v>64878436</v>
      </c>
      <c r="D320">
        <v>18442760</v>
      </c>
      <c r="E320">
        <v>1</v>
      </c>
      <c r="F320">
        <v>1</v>
      </c>
      <c r="G320">
        <v>1</v>
      </c>
      <c r="H320">
        <v>1</v>
      </c>
      <c r="I320" t="s">
        <v>916</v>
      </c>
      <c r="J320" t="s">
        <v>3</v>
      </c>
      <c r="K320" t="s">
        <v>917</v>
      </c>
      <c r="L320">
        <v>1369</v>
      </c>
      <c r="N320">
        <v>1013</v>
      </c>
      <c r="O320" t="s">
        <v>692</v>
      </c>
      <c r="P320" t="s">
        <v>692</v>
      </c>
      <c r="Q320">
        <v>1</v>
      </c>
      <c r="X320">
        <v>0.84</v>
      </c>
      <c r="Y320">
        <v>0</v>
      </c>
      <c r="Z320">
        <v>0</v>
      </c>
      <c r="AA320">
        <v>0</v>
      </c>
      <c r="AB320">
        <v>11.09</v>
      </c>
      <c r="AC320">
        <v>0</v>
      </c>
      <c r="AD320">
        <v>1</v>
      </c>
      <c r="AE320">
        <v>1</v>
      </c>
      <c r="AF320" t="s">
        <v>27</v>
      </c>
      <c r="AG320">
        <v>1.008</v>
      </c>
      <c r="AH320">
        <v>2</v>
      </c>
      <c r="AI320">
        <v>64878437</v>
      </c>
      <c r="AJ320">
        <v>312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ROW(Source!A192)</f>
        <v>192</v>
      </c>
      <c r="B321">
        <v>64878441</v>
      </c>
      <c r="C321">
        <v>64878436</v>
      </c>
      <c r="D321">
        <v>29174853</v>
      </c>
      <c r="E321">
        <v>1</v>
      </c>
      <c r="F321">
        <v>1</v>
      </c>
      <c r="G321">
        <v>1</v>
      </c>
      <c r="H321">
        <v>2</v>
      </c>
      <c r="I321" t="s">
        <v>918</v>
      </c>
      <c r="J321" t="s">
        <v>919</v>
      </c>
      <c r="K321" t="s">
        <v>920</v>
      </c>
      <c r="L321">
        <v>1368</v>
      </c>
      <c r="N321">
        <v>1011</v>
      </c>
      <c r="O321" t="s">
        <v>698</v>
      </c>
      <c r="P321" t="s">
        <v>698</v>
      </c>
      <c r="Q321">
        <v>1</v>
      </c>
      <c r="X321">
        <v>0.33</v>
      </c>
      <c r="Y321">
        <v>0</v>
      </c>
      <c r="Z321">
        <v>14.85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27</v>
      </c>
      <c r="AG321">
        <v>0.39600000000000002</v>
      </c>
      <c r="AH321">
        <v>2</v>
      </c>
      <c r="AI321">
        <v>64878438</v>
      </c>
      <c r="AJ321">
        <v>313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ROW(Source!A192)</f>
        <v>192</v>
      </c>
      <c r="B322">
        <v>64878442</v>
      </c>
      <c r="C322">
        <v>64878436</v>
      </c>
      <c r="D322">
        <v>29174862</v>
      </c>
      <c r="E322">
        <v>1</v>
      </c>
      <c r="F322">
        <v>1</v>
      </c>
      <c r="G322">
        <v>1</v>
      </c>
      <c r="H322">
        <v>2</v>
      </c>
      <c r="I322" t="s">
        <v>921</v>
      </c>
      <c r="J322" t="s">
        <v>922</v>
      </c>
      <c r="K322" t="s">
        <v>923</v>
      </c>
      <c r="L322">
        <v>1368</v>
      </c>
      <c r="N322">
        <v>1011</v>
      </c>
      <c r="O322" t="s">
        <v>698</v>
      </c>
      <c r="P322" t="s">
        <v>698</v>
      </c>
      <c r="Q322">
        <v>1</v>
      </c>
      <c r="X322">
        <v>0.33</v>
      </c>
      <c r="Y322">
        <v>0</v>
      </c>
      <c r="Z322">
        <v>18.93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27</v>
      </c>
      <c r="AG322">
        <v>0.39600000000000002</v>
      </c>
      <c r="AH322">
        <v>2</v>
      </c>
      <c r="AI322">
        <v>64878439</v>
      </c>
      <c r="AJ322">
        <v>314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ROW(Source!A193)</f>
        <v>193</v>
      </c>
      <c r="B323">
        <v>64878447</v>
      </c>
      <c r="C323">
        <v>64878443</v>
      </c>
      <c r="D323">
        <v>18442760</v>
      </c>
      <c r="E323">
        <v>1</v>
      </c>
      <c r="F323">
        <v>1</v>
      </c>
      <c r="G323">
        <v>1</v>
      </c>
      <c r="H323">
        <v>1</v>
      </c>
      <c r="I323" t="s">
        <v>916</v>
      </c>
      <c r="J323" t="s">
        <v>3</v>
      </c>
      <c r="K323" t="s">
        <v>917</v>
      </c>
      <c r="L323">
        <v>1369</v>
      </c>
      <c r="N323">
        <v>1013</v>
      </c>
      <c r="O323" t="s">
        <v>692</v>
      </c>
      <c r="P323" t="s">
        <v>692</v>
      </c>
      <c r="Q323">
        <v>1</v>
      </c>
      <c r="X323">
        <v>1.1599999999999999</v>
      </c>
      <c r="Y323">
        <v>0</v>
      </c>
      <c r="Z323">
        <v>0</v>
      </c>
      <c r="AA323">
        <v>0</v>
      </c>
      <c r="AB323">
        <v>11.09</v>
      </c>
      <c r="AC323">
        <v>0</v>
      </c>
      <c r="AD323">
        <v>1</v>
      </c>
      <c r="AE323">
        <v>1</v>
      </c>
      <c r="AF323" t="s">
        <v>27</v>
      </c>
      <c r="AG323">
        <v>1.3919999999999999</v>
      </c>
      <c r="AH323">
        <v>2</v>
      </c>
      <c r="AI323">
        <v>64878444</v>
      </c>
      <c r="AJ323">
        <v>315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ROW(Source!A193)</f>
        <v>193</v>
      </c>
      <c r="B324">
        <v>64878448</v>
      </c>
      <c r="C324">
        <v>64878443</v>
      </c>
      <c r="D324">
        <v>29174853</v>
      </c>
      <c r="E324">
        <v>1</v>
      </c>
      <c r="F324">
        <v>1</v>
      </c>
      <c r="G324">
        <v>1</v>
      </c>
      <c r="H324">
        <v>2</v>
      </c>
      <c r="I324" t="s">
        <v>918</v>
      </c>
      <c r="J324" t="s">
        <v>919</v>
      </c>
      <c r="K324" t="s">
        <v>920</v>
      </c>
      <c r="L324">
        <v>1368</v>
      </c>
      <c r="N324">
        <v>1011</v>
      </c>
      <c r="O324" t="s">
        <v>698</v>
      </c>
      <c r="P324" t="s">
        <v>698</v>
      </c>
      <c r="Q324">
        <v>1</v>
      </c>
      <c r="X324">
        <v>0.47</v>
      </c>
      <c r="Y324">
        <v>0</v>
      </c>
      <c r="Z324">
        <v>14.85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27</v>
      </c>
      <c r="AG324">
        <v>0.56399999999999995</v>
      </c>
      <c r="AH324">
        <v>2</v>
      </c>
      <c r="AI324">
        <v>64878445</v>
      </c>
      <c r="AJ324">
        <v>316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ROW(Source!A193)</f>
        <v>193</v>
      </c>
      <c r="B325">
        <v>64878449</v>
      </c>
      <c r="C325">
        <v>64878443</v>
      </c>
      <c r="D325">
        <v>29174862</v>
      </c>
      <c r="E325">
        <v>1</v>
      </c>
      <c r="F325">
        <v>1</v>
      </c>
      <c r="G325">
        <v>1</v>
      </c>
      <c r="H325">
        <v>2</v>
      </c>
      <c r="I325" t="s">
        <v>921</v>
      </c>
      <c r="J325" t="s">
        <v>922</v>
      </c>
      <c r="K325" t="s">
        <v>923</v>
      </c>
      <c r="L325">
        <v>1368</v>
      </c>
      <c r="N325">
        <v>1011</v>
      </c>
      <c r="O325" t="s">
        <v>698</v>
      </c>
      <c r="P325" t="s">
        <v>698</v>
      </c>
      <c r="Q325">
        <v>1</v>
      </c>
      <c r="X325">
        <v>0.47</v>
      </c>
      <c r="Y325">
        <v>0</v>
      </c>
      <c r="Z325">
        <v>18.93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27</v>
      </c>
      <c r="AG325">
        <v>0.56399999999999995</v>
      </c>
      <c r="AH325">
        <v>2</v>
      </c>
      <c r="AI325">
        <v>64878446</v>
      </c>
      <c r="AJ325">
        <v>317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ROW(Source!A194)</f>
        <v>194</v>
      </c>
      <c r="B326">
        <v>64878447</v>
      </c>
      <c r="C326">
        <v>64878443</v>
      </c>
      <c r="D326">
        <v>18442760</v>
      </c>
      <c r="E326">
        <v>1</v>
      </c>
      <c r="F326">
        <v>1</v>
      </c>
      <c r="G326">
        <v>1</v>
      </c>
      <c r="H326">
        <v>1</v>
      </c>
      <c r="I326" t="s">
        <v>916</v>
      </c>
      <c r="J326" t="s">
        <v>3</v>
      </c>
      <c r="K326" t="s">
        <v>917</v>
      </c>
      <c r="L326">
        <v>1369</v>
      </c>
      <c r="N326">
        <v>1013</v>
      </c>
      <c r="O326" t="s">
        <v>692</v>
      </c>
      <c r="P326" t="s">
        <v>692</v>
      </c>
      <c r="Q326">
        <v>1</v>
      </c>
      <c r="X326">
        <v>1.1599999999999999</v>
      </c>
      <c r="Y326">
        <v>0</v>
      </c>
      <c r="Z326">
        <v>0</v>
      </c>
      <c r="AA326">
        <v>0</v>
      </c>
      <c r="AB326">
        <v>11.09</v>
      </c>
      <c r="AC326">
        <v>0</v>
      </c>
      <c r="AD326">
        <v>1</v>
      </c>
      <c r="AE326">
        <v>1</v>
      </c>
      <c r="AF326" t="s">
        <v>27</v>
      </c>
      <c r="AG326">
        <v>1.3919999999999999</v>
      </c>
      <c r="AH326">
        <v>2</v>
      </c>
      <c r="AI326">
        <v>64878444</v>
      </c>
      <c r="AJ326">
        <v>318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ROW(Source!A194)</f>
        <v>194</v>
      </c>
      <c r="B327">
        <v>64878448</v>
      </c>
      <c r="C327">
        <v>64878443</v>
      </c>
      <c r="D327">
        <v>29174853</v>
      </c>
      <c r="E327">
        <v>1</v>
      </c>
      <c r="F327">
        <v>1</v>
      </c>
      <c r="G327">
        <v>1</v>
      </c>
      <c r="H327">
        <v>2</v>
      </c>
      <c r="I327" t="s">
        <v>918</v>
      </c>
      <c r="J327" t="s">
        <v>919</v>
      </c>
      <c r="K327" t="s">
        <v>920</v>
      </c>
      <c r="L327">
        <v>1368</v>
      </c>
      <c r="N327">
        <v>1011</v>
      </c>
      <c r="O327" t="s">
        <v>698</v>
      </c>
      <c r="P327" t="s">
        <v>698</v>
      </c>
      <c r="Q327">
        <v>1</v>
      </c>
      <c r="X327">
        <v>0.47</v>
      </c>
      <c r="Y327">
        <v>0</v>
      </c>
      <c r="Z327">
        <v>14.85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27</v>
      </c>
      <c r="AG327">
        <v>0.56399999999999995</v>
      </c>
      <c r="AH327">
        <v>2</v>
      </c>
      <c r="AI327">
        <v>64878445</v>
      </c>
      <c r="AJ327">
        <v>319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ROW(Source!A194)</f>
        <v>194</v>
      </c>
      <c r="B328">
        <v>64878449</v>
      </c>
      <c r="C328">
        <v>64878443</v>
      </c>
      <c r="D328">
        <v>29174862</v>
      </c>
      <c r="E328">
        <v>1</v>
      </c>
      <c r="F328">
        <v>1</v>
      </c>
      <c r="G328">
        <v>1</v>
      </c>
      <c r="H328">
        <v>2</v>
      </c>
      <c r="I328" t="s">
        <v>921</v>
      </c>
      <c r="J328" t="s">
        <v>922</v>
      </c>
      <c r="K328" t="s">
        <v>923</v>
      </c>
      <c r="L328">
        <v>1368</v>
      </c>
      <c r="N328">
        <v>1011</v>
      </c>
      <c r="O328" t="s">
        <v>698</v>
      </c>
      <c r="P328" t="s">
        <v>698</v>
      </c>
      <c r="Q328">
        <v>1</v>
      </c>
      <c r="X328">
        <v>0.47</v>
      </c>
      <c r="Y328">
        <v>0</v>
      </c>
      <c r="Z328">
        <v>18.93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27</v>
      </c>
      <c r="AG328">
        <v>0.56399999999999995</v>
      </c>
      <c r="AH328">
        <v>2</v>
      </c>
      <c r="AI328">
        <v>64878446</v>
      </c>
      <c r="AJ328">
        <v>320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ROW(Source!A195)</f>
        <v>195</v>
      </c>
      <c r="B329">
        <v>64878454</v>
      </c>
      <c r="C329">
        <v>64878450</v>
      </c>
      <c r="D329">
        <v>29362762</v>
      </c>
      <c r="E329">
        <v>1</v>
      </c>
      <c r="F329">
        <v>1</v>
      </c>
      <c r="G329">
        <v>1</v>
      </c>
      <c r="H329">
        <v>1</v>
      </c>
      <c r="I329" t="s">
        <v>924</v>
      </c>
      <c r="J329" t="s">
        <v>3</v>
      </c>
      <c r="K329" t="s">
        <v>925</v>
      </c>
      <c r="L329">
        <v>1369</v>
      </c>
      <c r="N329">
        <v>1013</v>
      </c>
      <c r="O329" t="s">
        <v>692</v>
      </c>
      <c r="P329" t="s">
        <v>692</v>
      </c>
      <c r="Q329">
        <v>1</v>
      </c>
      <c r="X329">
        <v>5.3</v>
      </c>
      <c r="Y329">
        <v>0</v>
      </c>
      <c r="Z329">
        <v>0</v>
      </c>
      <c r="AA329">
        <v>0</v>
      </c>
      <c r="AB329">
        <v>9.6199999999999992</v>
      </c>
      <c r="AC329">
        <v>0</v>
      </c>
      <c r="AD329">
        <v>1</v>
      </c>
      <c r="AE329">
        <v>1</v>
      </c>
      <c r="AF329" t="s">
        <v>27</v>
      </c>
      <c r="AG329">
        <v>6.3599999999999994</v>
      </c>
      <c r="AH329">
        <v>2</v>
      </c>
      <c r="AI329">
        <v>64878451</v>
      </c>
      <c r="AJ329">
        <v>321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ROW(Source!A195)</f>
        <v>195</v>
      </c>
      <c r="B330">
        <v>64878455</v>
      </c>
      <c r="C330">
        <v>64878450</v>
      </c>
      <c r="D330">
        <v>29174913</v>
      </c>
      <c r="E330">
        <v>1</v>
      </c>
      <c r="F330">
        <v>1</v>
      </c>
      <c r="G330">
        <v>1</v>
      </c>
      <c r="H330">
        <v>2</v>
      </c>
      <c r="I330" t="s">
        <v>745</v>
      </c>
      <c r="J330" t="s">
        <v>746</v>
      </c>
      <c r="K330" t="s">
        <v>747</v>
      </c>
      <c r="L330">
        <v>1368</v>
      </c>
      <c r="N330">
        <v>1011</v>
      </c>
      <c r="O330" t="s">
        <v>698</v>
      </c>
      <c r="P330" t="s">
        <v>698</v>
      </c>
      <c r="Q330">
        <v>1</v>
      </c>
      <c r="X330">
        <v>3.9</v>
      </c>
      <c r="Y330">
        <v>0</v>
      </c>
      <c r="Z330">
        <v>87.17</v>
      </c>
      <c r="AA330">
        <v>11.6</v>
      </c>
      <c r="AB330">
        <v>0</v>
      </c>
      <c r="AC330">
        <v>0</v>
      </c>
      <c r="AD330">
        <v>1</v>
      </c>
      <c r="AE330">
        <v>0</v>
      </c>
      <c r="AF330" t="s">
        <v>27</v>
      </c>
      <c r="AG330">
        <v>4.68</v>
      </c>
      <c r="AH330">
        <v>2</v>
      </c>
      <c r="AI330">
        <v>64878452</v>
      </c>
      <c r="AJ330">
        <v>322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ROW(Source!A195)</f>
        <v>195</v>
      </c>
      <c r="B331">
        <v>64878456</v>
      </c>
      <c r="C331">
        <v>64878450</v>
      </c>
      <c r="D331">
        <v>29171808</v>
      </c>
      <c r="E331">
        <v>1</v>
      </c>
      <c r="F331">
        <v>1</v>
      </c>
      <c r="G331">
        <v>1</v>
      </c>
      <c r="H331">
        <v>3</v>
      </c>
      <c r="I331" t="s">
        <v>783</v>
      </c>
      <c r="J331" t="s">
        <v>784</v>
      </c>
      <c r="K331" t="s">
        <v>785</v>
      </c>
      <c r="L331">
        <v>1374</v>
      </c>
      <c r="N331">
        <v>1013</v>
      </c>
      <c r="O331" t="s">
        <v>786</v>
      </c>
      <c r="P331" t="s">
        <v>786</v>
      </c>
      <c r="Q331">
        <v>1</v>
      </c>
      <c r="X331">
        <v>1.02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1.02</v>
      </c>
      <c r="AH331">
        <v>2</v>
      </c>
      <c r="AI331">
        <v>64878453</v>
      </c>
      <c r="AJ331">
        <v>323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ROW(Source!A196)</f>
        <v>196</v>
      </c>
      <c r="B332">
        <v>64878454</v>
      </c>
      <c r="C332">
        <v>64878450</v>
      </c>
      <c r="D332">
        <v>29362762</v>
      </c>
      <c r="E332">
        <v>1</v>
      </c>
      <c r="F332">
        <v>1</v>
      </c>
      <c r="G332">
        <v>1</v>
      </c>
      <c r="H332">
        <v>1</v>
      </c>
      <c r="I332" t="s">
        <v>924</v>
      </c>
      <c r="J332" t="s">
        <v>3</v>
      </c>
      <c r="K332" t="s">
        <v>925</v>
      </c>
      <c r="L332">
        <v>1369</v>
      </c>
      <c r="N332">
        <v>1013</v>
      </c>
      <c r="O332" t="s">
        <v>692</v>
      </c>
      <c r="P332" t="s">
        <v>692</v>
      </c>
      <c r="Q332">
        <v>1</v>
      </c>
      <c r="X332">
        <v>5.3</v>
      </c>
      <c r="Y332">
        <v>0</v>
      </c>
      <c r="Z332">
        <v>0</v>
      </c>
      <c r="AA332">
        <v>0</v>
      </c>
      <c r="AB332">
        <v>9.6199999999999992</v>
      </c>
      <c r="AC332">
        <v>0</v>
      </c>
      <c r="AD332">
        <v>1</v>
      </c>
      <c r="AE332">
        <v>1</v>
      </c>
      <c r="AF332" t="s">
        <v>27</v>
      </c>
      <c r="AG332">
        <v>6.3599999999999994</v>
      </c>
      <c r="AH332">
        <v>2</v>
      </c>
      <c r="AI332">
        <v>64878451</v>
      </c>
      <c r="AJ332">
        <v>324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ROW(Source!A196)</f>
        <v>196</v>
      </c>
      <c r="B333">
        <v>64878455</v>
      </c>
      <c r="C333">
        <v>64878450</v>
      </c>
      <c r="D333">
        <v>29174913</v>
      </c>
      <c r="E333">
        <v>1</v>
      </c>
      <c r="F333">
        <v>1</v>
      </c>
      <c r="G333">
        <v>1</v>
      </c>
      <c r="H333">
        <v>2</v>
      </c>
      <c r="I333" t="s">
        <v>745</v>
      </c>
      <c r="J333" t="s">
        <v>746</v>
      </c>
      <c r="K333" t="s">
        <v>747</v>
      </c>
      <c r="L333">
        <v>1368</v>
      </c>
      <c r="N333">
        <v>1011</v>
      </c>
      <c r="O333" t="s">
        <v>698</v>
      </c>
      <c r="P333" t="s">
        <v>698</v>
      </c>
      <c r="Q333">
        <v>1</v>
      </c>
      <c r="X333">
        <v>3.9</v>
      </c>
      <c r="Y333">
        <v>0</v>
      </c>
      <c r="Z333">
        <v>87.17</v>
      </c>
      <c r="AA333">
        <v>11.6</v>
      </c>
      <c r="AB333">
        <v>0</v>
      </c>
      <c r="AC333">
        <v>0</v>
      </c>
      <c r="AD333">
        <v>1</v>
      </c>
      <c r="AE333">
        <v>0</v>
      </c>
      <c r="AF333" t="s">
        <v>27</v>
      </c>
      <c r="AG333">
        <v>4.68</v>
      </c>
      <c r="AH333">
        <v>2</v>
      </c>
      <c r="AI333">
        <v>64878452</v>
      </c>
      <c r="AJ333">
        <v>325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ROW(Source!A196)</f>
        <v>196</v>
      </c>
      <c r="B334">
        <v>64878456</v>
      </c>
      <c r="C334">
        <v>64878450</v>
      </c>
      <c r="D334">
        <v>29171808</v>
      </c>
      <c r="E334">
        <v>1</v>
      </c>
      <c r="F334">
        <v>1</v>
      </c>
      <c r="G334">
        <v>1</v>
      </c>
      <c r="H334">
        <v>3</v>
      </c>
      <c r="I334" t="s">
        <v>783</v>
      </c>
      <c r="J334" t="s">
        <v>784</v>
      </c>
      <c r="K334" t="s">
        <v>785</v>
      </c>
      <c r="L334">
        <v>1374</v>
      </c>
      <c r="N334">
        <v>1013</v>
      </c>
      <c r="O334" t="s">
        <v>786</v>
      </c>
      <c r="P334" t="s">
        <v>786</v>
      </c>
      <c r="Q334">
        <v>1</v>
      </c>
      <c r="X334">
        <v>1.02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1.02</v>
      </c>
      <c r="AH334">
        <v>2</v>
      </c>
      <c r="AI334">
        <v>64878453</v>
      </c>
      <c r="AJ334">
        <v>326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ROW(Source!A197)</f>
        <v>197</v>
      </c>
      <c r="B335">
        <v>64878461</v>
      </c>
      <c r="C335">
        <v>64878457</v>
      </c>
      <c r="D335">
        <v>29362762</v>
      </c>
      <c r="E335">
        <v>1</v>
      </c>
      <c r="F335">
        <v>1</v>
      </c>
      <c r="G335">
        <v>1</v>
      </c>
      <c r="H335">
        <v>1</v>
      </c>
      <c r="I335" t="s">
        <v>924</v>
      </c>
      <c r="J335" t="s">
        <v>3</v>
      </c>
      <c r="K335" t="s">
        <v>925</v>
      </c>
      <c r="L335">
        <v>1369</v>
      </c>
      <c r="N335">
        <v>1013</v>
      </c>
      <c r="O335" t="s">
        <v>692</v>
      </c>
      <c r="P335" t="s">
        <v>692</v>
      </c>
      <c r="Q335">
        <v>1</v>
      </c>
      <c r="X335">
        <v>1.99</v>
      </c>
      <c r="Y335">
        <v>0</v>
      </c>
      <c r="Z335">
        <v>0</v>
      </c>
      <c r="AA335">
        <v>0</v>
      </c>
      <c r="AB335">
        <v>9.6199999999999992</v>
      </c>
      <c r="AC335">
        <v>0</v>
      </c>
      <c r="AD335">
        <v>1</v>
      </c>
      <c r="AE335">
        <v>1</v>
      </c>
      <c r="AF335" t="s">
        <v>199</v>
      </c>
      <c r="AG335">
        <v>4.7759999999999998</v>
      </c>
      <c r="AH335">
        <v>2</v>
      </c>
      <c r="AI335">
        <v>64878458</v>
      </c>
      <c r="AJ335">
        <v>327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ROW(Source!A197)</f>
        <v>197</v>
      </c>
      <c r="B336">
        <v>64878462</v>
      </c>
      <c r="C336">
        <v>64878457</v>
      </c>
      <c r="D336">
        <v>29174913</v>
      </c>
      <c r="E336">
        <v>1</v>
      </c>
      <c r="F336">
        <v>1</v>
      </c>
      <c r="G336">
        <v>1</v>
      </c>
      <c r="H336">
        <v>2</v>
      </c>
      <c r="I336" t="s">
        <v>745</v>
      </c>
      <c r="J336" t="s">
        <v>746</v>
      </c>
      <c r="K336" t="s">
        <v>747</v>
      </c>
      <c r="L336">
        <v>1368</v>
      </c>
      <c r="N336">
        <v>1011</v>
      </c>
      <c r="O336" t="s">
        <v>698</v>
      </c>
      <c r="P336" t="s">
        <v>698</v>
      </c>
      <c r="Q336">
        <v>1</v>
      </c>
      <c r="X336">
        <v>0.08</v>
      </c>
      <c r="Y336">
        <v>0</v>
      </c>
      <c r="Z336">
        <v>87.17</v>
      </c>
      <c r="AA336">
        <v>11.6</v>
      </c>
      <c r="AB336">
        <v>0</v>
      </c>
      <c r="AC336">
        <v>0</v>
      </c>
      <c r="AD336">
        <v>1</v>
      </c>
      <c r="AE336">
        <v>0</v>
      </c>
      <c r="AF336" t="s">
        <v>199</v>
      </c>
      <c r="AG336">
        <v>0.192</v>
      </c>
      <c r="AH336">
        <v>2</v>
      </c>
      <c r="AI336">
        <v>64878459</v>
      </c>
      <c r="AJ336">
        <v>328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ROW(Source!A197)</f>
        <v>197</v>
      </c>
      <c r="B337">
        <v>64878463</v>
      </c>
      <c r="C337">
        <v>64878457</v>
      </c>
      <c r="D337">
        <v>29171808</v>
      </c>
      <c r="E337">
        <v>1</v>
      </c>
      <c r="F337">
        <v>1</v>
      </c>
      <c r="G337">
        <v>1</v>
      </c>
      <c r="H337">
        <v>3</v>
      </c>
      <c r="I337" t="s">
        <v>783</v>
      </c>
      <c r="J337" t="s">
        <v>784</v>
      </c>
      <c r="K337" t="s">
        <v>785</v>
      </c>
      <c r="L337">
        <v>1374</v>
      </c>
      <c r="N337">
        <v>1013</v>
      </c>
      <c r="O337" t="s">
        <v>786</v>
      </c>
      <c r="P337" t="s">
        <v>786</v>
      </c>
      <c r="Q337">
        <v>1</v>
      </c>
      <c r="X337">
        <v>0.38</v>
      </c>
      <c r="Y337">
        <v>1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198</v>
      </c>
      <c r="AG337">
        <v>0.76</v>
      </c>
      <c r="AH337">
        <v>2</v>
      </c>
      <c r="AI337">
        <v>64878460</v>
      </c>
      <c r="AJ337">
        <v>329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ROW(Source!A198)</f>
        <v>198</v>
      </c>
      <c r="B338">
        <v>64878461</v>
      </c>
      <c r="C338">
        <v>64878457</v>
      </c>
      <c r="D338">
        <v>29362762</v>
      </c>
      <c r="E338">
        <v>1</v>
      </c>
      <c r="F338">
        <v>1</v>
      </c>
      <c r="G338">
        <v>1</v>
      </c>
      <c r="H338">
        <v>1</v>
      </c>
      <c r="I338" t="s">
        <v>924</v>
      </c>
      <c r="J338" t="s">
        <v>3</v>
      </c>
      <c r="K338" t="s">
        <v>925</v>
      </c>
      <c r="L338">
        <v>1369</v>
      </c>
      <c r="N338">
        <v>1013</v>
      </c>
      <c r="O338" t="s">
        <v>692</v>
      </c>
      <c r="P338" t="s">
        <v>692</v>
      </c>
      <c r="Q338">
        <v>1</v>
      </c>
      <c r="X338">
        <v>1.99</v>
      </c>
      <c r="Y338">
        <v>0</v>
      </c>
      <c r="Z338">
        <v>0</v>
      </c>
      <c r="AA338">
        <v>0</v>
      </c>
      <c r="AB338">
        <v>9.6199999999999992</v>
      </c>
      <c r="AC338">
        <v>0</v>
      </c>
      <c r="AD338">
        <v>1</v>
      </c>
      <c r="AE338">
        <v>1</v>
      </c>
      <c r="AF338" t="s">
        <v>199</v>
      </c>
      <c r="AG338">
        <v>4.7759999999999998</v>
      </c>
      <c r="AH338">
        <v>2</v>
      </c>
      <c r="AI338">
        <v>64878458</v>
      </c>
      <c r="AJ338">
        <v>330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ROW(Source!A198)</f>
        <v>198</v>
      </c>
      <c r="B339">
        <v>64878462</v>
      </c>
      <c r="C339">
        <v>64878457</v>
      </c>
      <c r="D339">
        <v>29174913</v>
      </c>
      <c r="E339">
        <v>1</v>
      </c>
      <c r="F339">
        <v>1</v>
      </c>
      <c r="G339">
        <v>1</v>
      </c>
      <c r="H339">
        <v>2</v>
      </c>
      <c r="I339" t="s">
        <v>745</v>
      </c>
      <c r="J339" t="s">
        <v>746</v>
      </c>
      <c r="K339" t="s">
        <v>747</v>
      </c>
      <c r="L339">
        <v>1368</v>
      </c>
      <c r="N339">
        <v>1011</v>
      </c>
      <c r="O339" t="s">
        <v>698</v>
      </c>
      <c r="P339" t="s">
        <v>698</v>
      </c>
      <c r="Q339">
        <v>1</v>
      </c>
      <c r="X339">
        <v>0.08</v>
      </c>
      <c r="Y339">
        <v>0</v>
      </c>
      <c r="Z339">
        <v>87.17</v>
      </c>
      <c r="AA339">
        <v>11.6</v>
      </c>
      <c r="AB339">
        <v>0</v>
      </c>
      <c r="AC339">
        <v>0</v>
      </c>
      <c r="AD339">
        <v>1</v>
      </c>
      <c r="AE339">
        <v>0</v>
      </c>
      <c r="AF339" t="s">
        <v>199</v>
      </c>
      <c r="AG339">
        <v>0.192</v>
      </c>
      <c r="AH339">
        <v>2</v>
      </c>
      <c r="AI339">
        <v>64878459</v>
      </c>
      <c r="AJ339">
        <v>331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ROW(Source!A198)</f>
        <v>198</v>
      </c>
      <c r="B340">
        <v>64878463</v>
      </c>
      <c r="C340">
        <v>64878457</v>
      </c>
      <c r="D340">
        <v>29171808</v>
      </c>
      <c r="E340">
        <v>1</v>
      </c>
      <c r="F340">
        <v>1</v>
      </c>
      <c r="G340">
        <v>1</v>
      </c>
      <c r="H340">
        <v>3</v>
      </c>
      <c r="I340" t="s">
        <v>783</v>
      </c>
      <c r="J340" t="s">
        <v>784</v>
      </c>
      <c r="K340" t="s">
        <v>785</v>
      </c>
      <c r="L340">
        <v>1374</v>
      </c>
      <c r="N340">
        <v>1013</v>
      </c>
      <c r="O340" t="s">
        <v>786</v>
      </c>
      <c r="P340" t="s">
        <v>786</v>
      </c>
      <c r="Q340">
        <v>1</v>
      </c>
      <c r="X340">
        <v>0.38</v>
      </c>
      <c r="Y340">
        <v>1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198</v>
      </c>
      <c r="AG340">
        <v>0.76</v>
      </c>
      <c r="AH340">
        <v>2</v>
      </c>
      <c r="AI340">
        <v>64878460</v>
      </c>
      <c r="AJ340">
        <v>332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ROW(Source!A201)</f>
        <v>201</v>
      </c>
      <c r="B341">
        <v>64878471</v>
      </c>
      <c r="C341">
        <v>64878465</v>
      </c>
      <c r="D341">
        <v>29410471</v>
      </c>
      <c r="E341">
        <v>1</v>
      </c>
      <c r="F341">
        <v>1</v>
      </c>
      <c r="G341">
        <v>1</v>
      </c>
      <c r="H341">
        <v>1</v>
      </c>
      <c r="I341" t="s">
        <v>926</v>
      </c>
      <c r="J341" t="s">
        <v>3</v>
      </c>
      <c r="K341" t="s">
        <v>927</v>
      </c>
      <c r="L341">
        <v>1369</v>
      </c>
      <c r="N341">
        <v>1013</v>
      </c>
      <c r="O341" t="s">
        <v>692</v>
      </c>
      <c r="P341" t="s">
        <v>692</v>
      </c>
      <c r="Q341">
        <v>1</v>
      </c>
      <c r="X341">
        <v>8.34</v>
      </c>
      <c r="Y341">
        <v>0</v>
      </c>
      <c r="Z341">
        <v>0</v>
      </c>
      <c r="AA341">
        <v>0</v>
      </c>
      <c r="AB341">
        <v>12.92</v>
      </c>
      <c r="AC341">
        <v>0</v>
      </c>
      <c r="AD341">
        <v>1</v>
      </c>
      <c r="AE341">
        <v>1</v>
      </c>
      <c r="AF341" t="s">
        <v>27</v>
      </c>
      <c r="AG341">
        <v>10.007999999999999</v>
      </c>
      <c r="AH341">
        <v>2</v>
      </c>
      <c r="AI341">
        <v>64878466</v>
      </c>
      <c r="AJ341">
        <v>333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ROW(Source!A201)</f>
        <v>201</v>
      </c>
      <c r="B342">
        <v>64878472</v>
      </c>
      <c r="C342">
        <v>64878465</v>
      </c>
      <c r="D342">
        <v>29174863</v>
      </c>
      <c r="E342">
        <v>1</v>
      </c>
      <c r="F342">
        <v>1</v>
      </c>
      <c r="G342">
        <v>1</v>
      </c>
      <c r="H342">
        <v>2</v>
      </c>
      <c r="I342" t="s">
        <v>928</v>
      </c>
      <c r="J342" t="s">
        <v>929</v>
      </c>
      <c r="K342" t="s">
        <v>930</v>
      </c>
      <c r="L342">
        <v>1368</v>
      </c>
      <c r="N342">
        <v>1011</v>
      </c>
      <c r="O342" t="s">
        <v>698</v>
      </c>
      <c r="P342" t="s">
        <v>698</v>
      </c>
      <c r="Q342">
        <v>1</v>
      </c>
      <c r="X342">
        <v>0.83</v>
      </c>
      <c r="Y342">
        <v>0</v>
      </c>
      <c r="Z342">
        <v>12.14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27</v>
      </c>
      <c r="AG342">
        <v>0.99599999999999989</v>
      </c>
      <c r="AH342">
        <v>2</v>
      </c>
      <c r="AI342">
        <v>64878467</v>
      </c>
      <c r="AJ342">
        <v>334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ROW(Source!A201)</f>
        <v>201</v>
      </c>
      <c r="B343">
        <v>64878473</v>
      </c>
      <c r="C343">
        <v>64878465</v>
      </c>
      <c r="D343">
        <v>29174908</v>
      </c>
      <c r="E343">
        <v>1</v>
      </c>
      <c r="F343">
        <v>1</v>
      </c>
      <c r="G343">
        <v>1</v>
      </c>
      <c r="H343">
        <v>2</v>
      </c>
      <c r="I343" t="s">
        <v>931</v>
      </c>
      <c r="J343" t="s">
        <v>932</v>
      </c>
      <c r="K343" t="s">
        <v>933</v>
      </c>
      <c r="L343">
        <v>1368</v>
      </c>
      <c r="N343">
        <v>1011</v>
      </c>
      <c r="O343" t="s">
        <v>698</v>
      </c>
      <c r="P343" t="s">
        <v>698</v>
      </c>
      <c r="Q343">
        <v>1</v>
      </c>
      <c r="X343">
        <v>2.64</v>
      </c>
      <c r="Y343">
        <v>0</v>
      </c>
      <c r="Z343">
        <v>10.62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27</v>
      </c>
      <c r="AG343">
        <v>3.1680000000000001</v>
      </c>
      <c r="AH343">
        <v>2</v>
      </c>
      <c r="AI343">
        <v>64878468</v>
      </c>
      <c r="AJ343">
        <v>335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ROW(Source!A201)</f>
        <v>201</v>
      </c>
      <c r="B344">
        <v>64878474</v>
      </c>
      <c r="C344">
        <v>64878465</v>
      </c>
      <c r="D344">
        <v>29107682</v>
      </c>
      <c r="E344">
        <v>1</v>
      </c>
      <c r="F344">
        <v>1</v>
      </c>
      <c r="G344">
        <v>1</v>
      </c>
      <c r="H344">
        <v>3</v>
      </c>
      <c r="I344" t="s">
        <v>934</v>
      </c>
      <c r="J344" t="s">
        <v>935</v>
      </c>
      <c r="K344" t="s">
        <v>936</v>
      </c>
      <c r="L344">
        <v>1346</v>
      </c>
      <c r="N344">
        <v>1009</v>
      </c>
      <c r="O344" t="s">
        <v>258</v>
      </c>
      <c r="P344" t="s">
        <v>258</v>
      </c>
      <c r="Q344">
        <v>1</v>
      </c>
      <c r="X344">
        <v>0.26669999999999999</v>
      </c>
      <c r="Y344">
        <v>38.89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0.26669999999999999</v>
      </c>
      <c r="AH344">
        <v>2</v>
      </c>
      <c r="AI344">
        <v>64878469</v>
      </c>
      <c r="AJ344">
        <v>336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ROW(Source!A201)</f>
        <v>201</v>
      </c>
      <c r="B345">
        <v>64878475</v>
      </c>
      <c r="C345">
        <v>64878465</v>
      </c>
      <c r="D345">
        <v>29171808</v>
      </c>
      <c r="E345">
        <v>1</v>
      </c>
      <c r="F345">
        <v>1</v>
      </c>
      <c r="G345">
        <v>1</v>
      </c>
      <c r="H345">
        <v>3</v>
      </c>
      <c r="I345" t="s">
        <v>783</v>
      </c>
      <c r="J345" t="s">
        <v>784</v>
      </c>
      <c r="K345" t="s">
        <v>785</v>
      </c>
      <c r="L345">
        <v>1374</v>
      </c>
      <c r="N345">
        <v>1013</v>
      </c>
      <c r="O345" t="s">
        <v>786</v>
      </c>
      <c r="P345" t="s">
        <v>786</v>
      </c>
      <c r="Q345">
        <v>1</v>
      </c>
      <c r="X345">
        <v>2.16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2.16</v>
      </c>
      <c r="AH345">
        <v>2</v>
      </c>
      <c r="AI345">
        <v>64878470</v>
      </c>
      <c r="AJ345">
        <v>337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ROW(Source!A202)</f>
        <v>202</v>
      </c>
      <c r="B346">
        <v>64878471</v>
      </c>
      <c r="C346">
        <v>64878465</v>
      </c>
      <c r="D346">
        <v>29410471</v>
      </c>
      <c r="E346">
        <v>1</v>
      </c>
      <c r="F346">
        <v>1</v>
      </c>
      <c r="G346">
        <v>1</v>
      </c>
      <c r="H346">
        <v>1</v>
      </c>
      <c r="I346" t="s">
        <v>926</v>
      </c>
      <c r="J346" t="s">
        <v>3</v>
      </c>
      <c r="K346" t="s">
        <v>927</v>
      </c>
      <c r="L346">
        <v>1369</v>
      </c>
      <c r="N346">
        <v>1013</v>
      </c>
      <c r="O346" t="s">
        <v>692</v>
      </c>
      <c r="P346" t="s">
        <v>692</v>
      </c>
      <c r="Q346">
        <v>1</v>
      </c>
      <c r="X346">
        <v>8.34</v>
      </c>
      <c r="Y346">
        <v>0</v>
      </c>
      <c r="Z346">
        <v>0</v>
      </c>
      <c r="AA346">
        <v>0</v>
      </c>
      <c r="AB346">
        <v>12.92</v>
      </c>
      <c r="AC346">
        <v>0</v>
      </c>
      <c r="AD346">
        <v>1</v>
      </c>
      <c r="AE346">
        <v>1</v>
      </c>
      <c r="AF346" t="s">
        <v>27</v>
      </c>
      <c r="AG346">
        <v>10.007999999999999</v>
      </c>
      <c r="AH346">
        <v>2</v>
      </c>
      <c r="AI346">
        <v>64878466</v>
      </c>
      <c r="AJ346">
        <v>338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ROW(Source!A202)</f>
        <v>202</v>
      </c>
      <c r="B347">
        <v>64878472</v>
      </c>
      <c r="C347">
        <v>64878465</v>
      </c>
      <c r="D347">
        <v>29174863</v>
      </c>
      <c r="E347">
        <v>1</v>
      </c>
      <c r="F347">
        <v>1</v>
      </c>
      <c r="G347">
        <v>1</v>
      </c>
      <c r="H347">
        <v>2</v>
      </c>
      <c r="I347" t="s">
        <v>928</v>
      </c>
      <c r="J347" t="s">
        <v>929</v>
      </c>
      <c r="K347" t="s">
        <v>930</v>
      </c>
      <c r="L347">
        <v>1368</v>
      </c>
      <c r="N347">
        <v>1011</v>
      </c>
      <c r="O347" t="s">
        <v>698</v>
      </c>
      <c r="P347" t="s">
        <v>698</v>
      </c>
      <c r="Q347">
        <v>1</v>
      </c>
      <c r="X347">
        <v>0.83</v>
      </c>
      <c r="Y347">
        <v>0</v>
      </c>
      <c r="Z347">
        <v>12.14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27</v>
      </c>
      <c r="AG347">
        <v>0.99599999999999989</v>
      </c>
      <c r="AH347">
        <v>2</v>
      </c>
      <c r="AI347">
        <v>64878467</v>
      </c>
      <c r="AJ347">
        <v>339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ROW(Source!A202)</f>
        <v>202</v>
      </c>
      <c r="B348">
        <v>64878473</v>
      </c>
      <c r="C348">
        <v>64878465</v>
      </c>
      <c r="D348">
        <v>29174908</v>
      </c>
      <c r="E348">
        <v>1</v>
      </c>
      <c r="F348">
        <v>1</v>
      </c>
      <c r="G348">
        <v>1</v>
      </c>
      <c r="H348">
        <v>2</v>
      </c>
      <c r="I348" t="s">
        <v>931</v>
      </c>
      <c r="J348" t="s">
        <v>932</v>
      </c>
      <c r="K348" t="s">
        <v>933</v>
      </c>
      <c r="L348">
        <v>1368</v>
      </c>
      <c r="N348">
        <v>1011</v>
      </c>
      <c r="O348" t="s">
        <v>698</v>
      </c>
      <c r="P348" t="s">
        <v>698</v>
      </c>
      <c r="Q348">
        <v>1</v>
      </c>
      <c r="X348">
        <v>2.64</v>
      </c>
      <c r="Y348">
        <v>0</v>
      </c>
      <c r="Z348">
        <v>10.62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27</v>
      </c>
      <c r="AG348">
        <v>3.1680000000000001</v>
      </c>
      <c r="AH348">
        <v>2</v>
      </c>
      <c r="AI348">
        <v>64878468</v>
      </c>
      <c r="AJ348">
        <v>340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ROW(Source!A202)</f>
        <v>202</v>
      </c>
      <c r="B349">
        <v>64878474</v>
      </c>
      <c r="C349">
        <v>64878465</v>
      </c>
      <c r="D349">
        <v>29107682</v>
      </c>
      <c r="E349">
        <v>1</v>
      </c>
      <c r="F349">
        <v>1</v>
      </c>
      <c r="G349">
        <v>1</v>
      </c>
      <c r="H349">
        <v>3</v>
      </c>
      <c r="I349" t="s">
        <v>934</v>
      </c>
      <c r="J349" t="s">
        <v>935</v>
      </c>
      <c r="K349" t="s">
        <v>936</v>
      </c>
      <c r="L349">
        <v>1346</v>
      </c>
      <c r="N349">
        <v>1009</v>
      </c>
      <c r="O349" t="s">
        <v>258</v>
      </c>
      <c r="P349" t="s">
        <v>258</v>
      </c>
      <c r="Q349">
        <v>1</v>
      </c>
      <c r="X349">
        <v>0.26669999999999999</v>
      </c>
      <c r="Y349">
        <v>38.89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0.26669999999999999</v>
      </c>
      <c r="AH349">
        <v>2</v>
      </c>
      <c r="AI349">
        <v>64878469</v>
      </c>
      <c r="AJ349">
        <v>341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ROW(Source!A202)</f>
        <v>202</v>
      </c>
      <c r="B350">
        <v>64878475</v>
      </c>
      <c r="C350">
        <v>64878465</v>
      </c>
      <c r="D350">
        <v>29171808</v>
      </c>
      <c r="E350">
        <v>1</v>
      </c>
      <c r="F350">
        <v>1</v>
      </c>
      <c r="G350">
        <v>1</v>
      </c>
      <c r="H350">
        <v>3</v>
      </c>
      <c r="I350" t="s">
        <v>783</v>
      </c>
      <c r="J350" t="s">
        <v>784</v>
      </c>
      <c r="K350" t="s">
        <v>785</v>
      </c>
      <c r="L350">
        <v>1374</v>
      </c>
      <c r="N350">
        <v>1013</v>
      </c>
      <c r="O350" t="s">
        <v>786</v>
      </c>
      <c r="P350" t="s">
        <v>786</v>
      </c>
      <c r="Q350">
        <v>1</v>
      </c>
      <c r="X350">
        <v>2.16</v>
      </c>
      <c r="Y350">
        <v>1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2.16</v>
      </c>
      <c r="AH350">
        <v>2</v>
      </c>
      <c r="AI350">
        <v>64878470</v>
      </c>
      <c r="AJ350">
        <v>342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ROW(Source!A207)</f>
        <v>207</v>
      </c>
      <c r="B351">
        <v>64878484</v>
      </c>
      <c r="C351">
        <v>64878478</v>
      </c>
      <c r="D351">
        <v>29410471</v>
      </c>
      <c r="E351">
        <v>1</v>
      </c>
      <c r="F351">
        <v>1</v>
      </c>
      <c r="G351">
        <v>1</v>
      </c>
      <c r="H351">
        <v>1</v>
      </c>
      <c r="I351" t="s">
        <v>926</v>
      </c>
      <c r="J351" t="s">
        <v>3</v>
      </c>
      <c r="K351" t="s">
        <v>927</v>
      </c>
      <c r="L351">
        <v>1369</v>
      </c>
      <c r="N351">
        <v>1013</v>
      </c>
      <c r="O351" t="s">
        <v>692</v>
      </c>
      <c r="P351" t="s">
        <v>692</v>
      </c>
      <c r="Q351">
        <v>1</v>
      </c>
      <c r="X351">
        <v>5.34</v>
      </c>
      <c r="Y351">
        <v>0</v>
      </c>
      <c r="Z351">
        <v>0</v>
      </c>
      <c r="AA351">
        <v>0</v>
      </c>
      <c r="AB351">
        <v>12.92</v>
      </c>
      <c r="AC351">
        <v>0</v>
      </c>
      <c r="AD351">
        <v>1</v>
      </c>
      <c r="AE351">
        <v>1</v>
      </c>
      <c r="AF351" t="s">
        <v>27</v>
      </c>
      <c r="AG351">
        <v>6.4079999999999995</v>
      </c>
      <c r="AH351">
        <v>2</v>
      </c>
      <c r="AI351">
        <v>64878479</v>
      </c>
      <c r="AJ351">
        <v>343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ROW(Source!A207)</f>
        <v>207</v>
      </c>
      <c r="B352">
        <v>64878485</v>
      </c>
      <c r="C352">
        <v>64878478</v>
      </c>
      <c r="D352">
        <v>29174863</v>
      </c>
      <c r="E352">
        <v>1</v>
      </c>
      <c r="F352">
        <v>1</v>
      </c>
      <c r="G352">
        <v>1</v>
      </c>
      <c r="H352">
        <v>2</v>
      </c>
      <c r="I352" t="s">
        <v>928</v>
      </c>
      <c r="J352" t="s">
        <v>929</v>
      </c>
      <c r="K352" t="s">
        <v>930</v>
      </c>
      <c r="L352">
        <v>1368</v>
      </c>
      <c r="N352">
        <v>1011</v>
      </c>
      <c r="O352" t="s">
        <v>698</v>
      </c>
      <c r="P352" t="s">
        <v>698</v>
      </c>
      <c r="Q352">
        <v>1</v>
      </c>
      <c r="X352">
        <v>0.42</v>
      </c>
      <c r="Y352">
        <v>0</v>
      </c>
      <c r="Z352">
        <v>12.14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27</v>
      </c>
      <c r="AG352">
        <v>0.504</v>
      </c>
      <c r="AH352">
        <v>2</v>
      </c>
      <c r="AI352">
        <v>64878480</v>
      </c>
      <c r="AJ352">
        <v>344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ROW(Source!A207)</f>
        <v>207</v>
      </c>
      <c r="B353">
        <v>64878486</v>
      </c>
      <c r="C353">
        <v>64878478</v>
      </c>
      <c r="D353">
        <v>29174908</v>
      </c>
      <c r="E353">
        <v>1</v>
      </c>
      <c r="F353">
        <v>1</v>
      </c>
      <c r="G353">
        <v>1</v>
      </c>
      <c r="H353">
        <v>2</v>
      </c>
      <c r="I353" t="s">
        <v>931</v>
      </c>
      <c r="J353" t="s">
        <v>932</v>
      </c>
      <c r="K353" t="s">
        <v>933</v>
      </c>
      <c r="L353">
        <v>1368</v>
      </c>
      <c r="N353">
        <v>1011</v>
      </c>
      <c r="O353" t="s">
        <v>698</v>
      </c>
      <c r="P353" t="s">
        <v>698</v>
      </c>
      <c r="Q353">
        <v>1</v>
      </c>
      <c r="X353">
        <v>1.61</v>
      </c>
      <c r="Y353">
        <v>0</v>
      </c>
      <c r="Z353">
        <v>10.62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27</v>
      </c>
      <c r="AG353">
        <v>1.9319999999999999</v>
      </c>
      <c r="AH353">
        <v>2</v>
      </c>
      <c r="AI353">
        <v>64878481</v>
      </c>
      <c r="AJ353">
        <v>345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ROW(Source!A207)</f>
        <v>207</v>
      </c>
      <c r="B354">
        <v>64878487</v>
      </c>
      <c r="C354">
        <v>64878478</v>
      </c>
      <c r="D354">
        <v>29107682</v>
      </c>
      <c r="E354">
        <v>1</v>
      </c>
      <c r="F354">
        <v>1</v>
      </c>
      <c r="G354">
        <v>1</v>
      </c>
      <c r="H354">
        <v>3</v>
      </c>
      <c r="I354" t="s">
        <v>934</v>
      </c>
      <c r="J354" t="s">
        <v>935</v>
      </c>
      <c r="K354" t="s">
        <v>936</v>
      </c>
      <c r="L354">
        <v>1346</v>
      </c>
      <c r="N354">
        <v>1009</v>
      </c>
      <c r="O354" t="s">
        <v>258</v>
      </c>
      <c r="P354" t="s">
        <v>258</v>
      </c>
      <c r="Q354">
        <v>1</v>
      </c>
      <c r="X354">
        <v>0.1467</v>
      </c>
      <c r="Y354">
        <v>38.89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0.1467</v>
      </c>
      <c r="AH354">
        <v>2</v>
      </c>
      <c r="AI354">
        <v>64878482</v>
      </c>
      <c r="AJ354">
        <v>346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ROW(Source!A207)</f>
        <v>207</v>
      </c>
      <c r="B355">
        <v>64878488</v>
      </c>
      <c r="C355">
        <v>64878478</v>
      </c>
      <c r="D355">
        <v>29171808</v>
      </c>
      <c r="E355">
        <v>1</v>
      </c>
      <c r="F355">
        <v>1</v>
      </c>
      <c r="G355">
        <v>1</v>
      </c>
      <c r="H355">
        <v>3</v>
      </c>
      <c r="I355" t="s">
        <v>783</v>
      </c>
      <c r="J355" t="s">
        <v>784</v>
      </c>
      <c r="K355" t="s">
        <v>785</v>
      </c>
      <c r="L355">
        <v>1374</v>
      </c>
      <c r="N355">
        <v>1013</v>
      </c>
      <c r="O355" t="s">
        <v>786</v>
      </c>
      <c r="P355" t="s">
        <v>786</v>
      </c>
      <c r="Q355">
        <v>1</v>
      </c>
      <c r="X355">
        <v>1.38</v>
      </c>
      <c r="Y355">
        <v>1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1.38</v>
      </c>
      <c r="AH355">
        <v>2</v>
      </c>
      <c r="AI355">
        <v>64878483</v>
      </c>
      <c r="AJ355">
        <v>347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ROW(Source!A208)</f>
        <v>208</v>
      </c>
      <c r="B356">
        <v>64878484</v>
      </c>
      <c r="C356">
        <v>64878478</v>
      </c>
      <c r="D356">
        <v>29410471</v>
      </c>
      <c r="E356">
        <v>1</v>
      </c>
      <c r="F356">
        <v>1</v>
      </c>
      <c r="G356">
        <v>1</v>
      </c>
      <c r="H356">
        <v>1</v>
      </c>
      <c r="I356" t="s">
        <v>926</v>
      </c>
      <c r="J356" t="s">
        <v>3</v>
      </c>
      <c r="K356" t="s">
        <v>927</v>
      </c>
      <c r="L356">
        <v>1369</v>
      </c>
      <c r="N356">
        <v>1013</v>
      </c>
      <c r="O356" t="s">
        <v>692</v>
      </c>
      <c r="P356" t="s">
        <v>692</v>
      </c>
      <c r="Q356">
        <v>1</v>
      </c>
      <c r="X356">
        <v>5.34</v>
      </c>
      <c r="Y356">
        <v>0</v>
      </c>
      <c r="Z356">
        <v>0</v>
      </c>
      <c r="AA356">
        <v>0</v>
      </c>
      <c r="AB356">
        <v>12.92</v>
      </c>
      <c r="AC356">
        <v>0</v>
      </c>
      <c r="AD356">
        <v>1</v>
      </c>
      <c r="AE356">
        <v>1</v>
      </c>
      <c r="AF356" t="s">
        <v>27</v>
      </c>
      <c r="AG356">
        <v>6.4079999999999995</v>
      </c>
      <c r="AH356">
        <v>2</v>
      </c>
      <c r="AI356">
        <v>64878479</v>
      </c>
      <c r="AJ356">
        <v>348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ROW(Source!A208)</f>
        <v>208</v>
      </c>
      <c r="B357">
        <v>64878485</v>
      </c>
      <c r="C357">
        <v>64878478</v>
      </c>
      <c r="D357">
        <v>29174863</v>
      </c>
      <c r="E357">
        <v>1</v>
      </c>
      <c r="F357">
        <v>1</v>
      </c>
      <c r="G357">
        <v>1</v>
      </c>
      <c r="H357">
        <v>2</v>
      </c>
      <c r="I357" t="s">
        <v>928</v>
      </c>
      <c r="J357" t="s">
        <v>929</v>
      </c>
      <c r="K357" t="s">
        <v>930</v>
      </c>
      <c r="L357">
        <v>1368</v>
      </c>
      <c r="N357">
        <v>1011</v>
      </c>
      <c r="O357" t="s">
        <v>698</v>
      </c>
      <c r="P357" t="s">
        <v>698</v>
      </c>
      <c r="Q357">
        <v>1</v>
      </c>
      <c r="X357">
        <v>0.42</v>
      </c>
      <c r="Y357">
        <v>0</v>
      </c>
      <c r="Z357">
        <v>12.14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27</v>
      </c>
      <c r="AG357">
        <v>0.504</v>
      </c>
      <c r="AH357">
        <v>2</v>
      </c>
      <c r="AI357">
        <v>64878480</v>
      </c>
      <c r="AJ357">
        <v>349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ROW(Source!A208)</f>
        <v>208</v>
      </c>
      <c r="B358">
        <v>64878486</v>
      </c>
      <c r="C358">
        <v>64878478</v>
      </c>
      <c r="D358">
        <v>29174908</v>
      </c>
      <c r="E358">
        <v>1</v>
      </c>
      <c r="F358">
        <v>1</v>
      </c>
      <c r="G358">
        <v>1</v>
      </c>
      <c r="H358">
        <v>2</v>
      </c>
      <c r="I358" t="s">
        <v>931</v>
      </c>
      <c r="J358" t="s">
        <v>932</v>
      </c>
      <c r="K358" t="s">
        <v>933</v>
      </c>
      <c r="L358">
        <v>1368</v>
      </c>
      <c r="N358">
        <v>1011</v>
      </c>
      <c r="O358" t="s">
        <v>698</v>
      </c>
      <c r="P358" t="s">
        <v>698</v>
      </c>
      <c r="Q358">
        <v>1</v>
      </c>
      <c r="X358">
        <v>1.61</v>
      </c>
      <c r="Y358">
        <v>0</v>
      </c>
      <c r="Z358">
        <v>10.62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27</v>
      </c>
      <c r="AG358">
        <v>1.9319999999999999</v>
      </c>
      <c r="AH358">
        <v>2</v>
      </c>
      <c r="AI358">
        <v>64878481</v>
      </c>
      <c r="AJ358">
        <v>350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ROW(Source!A208)</f>
        <v>208</v>
      </c>
      <c r="B359">
        <v>64878487</v>
      </c>
      <c r="C359">
        <v>64878478</v>
      </c>
      <c r="D359">
        <v>29107682</v>
      </c>
      <c r="E359">
        <v>1</v>
      </c>
      <c r="F359">
        <v>1</v>
      </c>
      <c r="G359">
        <v>1</v>
      </c>
      <c r="H359">
        <v>3</v>
      </c>
      <c r="I359" t="s">
        <v>934</v>
      </c>
      <c r="J359" t="s">
        <v>935</v>
      </c>
      <c r="K359" t="s">
        <v>936</v>
      </c>
      <c r="L359">
        <v>1346</v>
      </c>
      <c r="N359">
        <v>1009</v>
      </c>
      <c r="O359" t="s">
        <v>258</v>
      </c>
      <c r="P359" t="s">
        <v>258</v>
      </c>
      <c r="Q359">
        <v>1</v>
      </c>
      <c r="X359">
        <v>0.1467</v>
      </c>
      <c r="Y359">
        <v>38.89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0.1467</v>
      </c>
      <c r="AH359">
        <v>2</v>
      </c>
      <c r="AI359">
        <v>64878482</v>
      </c>
      <c r="AJ359">
        <v>351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ROW(Source!A208)</f>
        <v>208</v>
      </c>
      <c r="B360">
        <v>64878488</v>
      </c>
      <c r="C360">
        <v>64878478</v>
      </c>
      <c r="D360">
        <v>29171808</v>
      </c>
      <c r="E360">
        <v>1</v>
      </c>
      <c r="F360">
        <v>1</v>
      </c>
      <c r="G360">
        <v>1</v>
      </c>
      <c r="H360">
        <v>3</v>
      </c>
      <c r="I360" t="s">
        <v>783</v>
      </c>
      <c r="J360" t="s">
        <v>784</v>
      </c>
      <c r="K360" t="s">
        <v>785</v>
      </c>
      <c r="L360">
        <v>1374</v>
      </c>
      <c r="N360">
        <v>1013</v>
      </c>
      <c r="O360" t="s">
        <v>786</v>
      </c>
      <c r="P360" t="s">
        <v>786</v>
      </c>
      <c r="Q360">
        <v>1</v>
      </c>
      <c r="X360">
        <v>1.38</v>
      </c>
      <c r="Y360">
        <v>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1.38</v>
      </c>
      <c r="AH360">
        <v>2</v>
      </c>
      <c r="AI360">
        <v>64878483</v>
      </c>
      <c r="AJ360">
        <v>352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ROW(Source!A213)</f>
        <v>213</v>
      </c>
      <c r="B361">
        <v>64878497</v>
      </c>
      <c r="C361">
        <v>64878491</v>
      </c>
      <c r="D361">
        <v>29410471</v>
      </c>
      <c r="E361">
        <v>1</v>
      </c>
      <c r="F361">
        <v>1</v>
      </c>
      <c r="G361">
        <v>1</v>
      </c>
      <c r="H361">
        <v>1</v>
      </c>
      <c r="I361" t="s">
        <v>926</v>
      </c>
      <c r="J361" t="s">
        <v>3</v>
      </c>
      <c r="K361" t="s">
        <v>927</v>
      </c>
      <c r="L361">
        <v>1369</v>
      </c>
      <c r="N361">
        <v>1013</v>
      </c>
      <c r="O361" t="s">
        <v>692</v>
      </c>
      <c r="P361" t="s">
        <v>692</v>
      </c>
      <c r="Q361">
        <v>1</v>
      </c>
      <c r="X361">
        <v>7.05</v>
      </c>
      <c r="Y361">
        <v>0</v>
      </c>
      <c r="Z361">
        <v>0</v>
      </c>
      <c r="AA361">
        <v>0</v>
      </c>
      <c r="AB361">
        <v>12.92</v>
      </c>
      <c r="AC361">
        <v>0</v>
      </c>
      <c r="AD361">
        <v>1</v>
      </c>
      <c r="AE361">
        <v>1</v>
      </c>
      <c r="AF361" t="s">
        <v>27</v>
      </c>
      <c r="AG361">
        <v>8.4599999999999991</v>
      </c>
      <c r="AH361">
        <v>2</v>
      </c>
      <c r="AI361">
        <v>64878492</v>
      </c>
      <c r="AJ361">
        <v>353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ROW(Source!A213)</f>
        <v>213</v>
      </c>
      <c r="B362">
        <v>64878498</v>
      </c>
      <c r="C362">
        <v>64878491</v>
      </c>
      <c r="D362">
        <v>29174863</v>
      </c>
      <c r="E362">
        <v>1</v>
      </c>
      <c r="F362">
        <v>1</v>
      </c>
      <c r="G362">
        <v>1</v>
      </c>
      <c r="H362">
        <v>2</v>
      </c>
      <c r="I362" t="s">
        <v>928</v>
      </c>
      <c r="J362" t="s">
        <v>929</v>
      </c>
      <c r="K362" t="s">
        <v>930</v>
      </c>
      <c r="L362">
        <v>1368</v>
      </c>
      <c r="N362">
        <v>1011</v>
      </c>
      <c r="O362" t="s">
        <v>698</v>
      </c>
      <c r="P362" t="s">
        <v>698</v>
      </c>
      <c r="Q362">
        <v>1</v>
      </c>
      <c r="X362">
        <v>0.63</v>
      </c>
      <c r="Y362">
        <v>0</v>
      </c>
      <c r="Z362">
        <v>12.14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27</v>
      </c>
      <c r="AG362">
        <v>0.75600000000000001</v>
      </c>
      <c r="AH362">
        <v>2</v>
      </c>
      <c r="AI362">
        <v>64878493</v>
      </c>
      <c r="AJ362">
        <v>354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ROW(Source!A213)</f>
        <v>213</v>
      </c>
      <c r="B363">
        <v>64878499</v>
      </c>
      <c r="C363">
        <v>64878491</v>
      </c>
      <c r="D363">
        <v>29174908</v>
      </c>
      <c r="E363">
        <v>1</v>
      </c>
      <c r="F363">
        <v>1</v>
      </c>
      <c r="G363">
        <v>1</v>
      </c>
      <c r="H363">
        <v>2</v>
      </c>
      <c r="I363" t="s">
        <v>931</v>
      </c>
      <c r="J363" t="s">
        <v>932</v>
      </c>
      <c r="K363" t="s">
        <v>933</v>
      </c>
      <c r="L363">
        <v>1368</v>
      </c>
      <c r="N363">
        <v>1011</v>
      </c>
      <c r="O363" t="s">
        <v>698</v>
      </c>
      <c r="P363" t="s">
        <v>698</v>
      </c>
      <c r="Q363">
        <v>1</v>
      </c>
      <c r="X363">
        <v>2.13</v>
      </c>
      <c r="Y363">
        <v>0</v>
      </c>
      <c r="Z363">
        <v>10.62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27</v>
      </c>
      <c r="AG363">
        <v>2.5559999999999996</v>
      </c>
      <c r="AH363">
        <v>2</v>
      </c>
      <c r="AI363">
        <v>64878494</v>
      </c>
      <c r="AJ363">
        <v>355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ROW(Source!A213)</f>
        <v>213</v>
      </c>
      <c r="B364">
        <v>64878500</v>
      </c>
      <c r="C364">
        <v>64878491</v>
      </c>
      <c r="D364">
        <v>29107682</v>
      </c>
      <c r="E364">
        <v>1</v>
      </c>
      <c r="F364">
        <v>1</v>
      </c>
      <c r="G364">
        <v>1</v>
      </c>
      <c r="H364">
        <v>3</v>
      </c>
      <c r="I364" t="s">
        <v>934</v>
      </c>
      <c r="J364" t="s">
        <v>935</v>
      </c>
      <c r="K364" t="s">
        <v>936</v>
      </c>
      <c r="L364">
        <v>1346</v>
      </c>
      <c r="N364">
        <v>1009</v>
      </c>
      <c r="O364" t="s">
        <v>258</v>
      </c>
      <c r="P364" t="s">
        <v>258</v>
      </c>
      <c r="Q364">
        <v>1</v>
      </c>
      <c r="X364">
        <v>0.2</v>
      </c>
      <c r="Y364">
        <v>38.89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0.2</v>
      </c>
      <c r="AH364">
        <v>2</v>
      </c>
      <c r="AI364">
        <v>64878495</v>
      </c>
      <c r="AJ364">
        <v>356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ROW(Source!A213)</f>
        <v>213</v>
      </c>
      <c r="B365">
        <v>64878501</v>
      </c>
      <c r="C365">
        <v>64878491</v>
      </c>
      <c r="D365">
        <v>29171808</v>
      </c>
      <c r="E365">
        <v>1</v>
      </c>
      <c r="F365">
        <v>1</v>
      </c>
      <c r="G365">
        <v>1</v>
      </c>
      <c r="H365">
        <v>3</v>
      </c>
      <c r="I365" t="s">
        <v>783</v>
      </c>
      <c r="J365" t="s">
        <v>784</v>
      </c>
      <c r="K365" t="s">
        <v>785</v>
      </c>
      <c r="L365">
        <v>1374</v>
      </c>
      <c r="N365">
        <v>1013</v>
      </c>
      <c r="O365" t="s">
        <v>786</v>
      </c>
      <c r="P365" t="s">
        <v>786</v>
      </c>
      <c r="Q365">
        <v>1</v>
      </c>
      <c r="X365">
        <v>1.82</v>
      </c>
      <c r="Y365">
        <v>1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1.82</v>
      </c>
      <c r="AH365">
        <v>2</v>
      </c>
      <c r="AI365">
        <v>64878496</v>
      </c>
      <c r="AJ365">
        <v>357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ROW(Source!A214)</f>
        <v>214</v>
      </c>
      <c r="B366">
        <v>64878497</v>
      </c>
      <c r="C366">
        <v>64878491</v>
      </c>
      <c r="D366">
        <v>29410471</v>
      </c>
      <c r="E366">
        <v>1</v>
      </c>
      <c r="F366">
        <v>1</v>
      </c>
      <c r="G366">
        <v>1</v>
      </c>
      <c r="H366">
        <v>1</v>
      </c>
      <c r="I366" t="s">
        <v>926</v>
      </c>
      <c r="J366" t="s">
        <v>3</v>
      </c>
      <c r="K366" t="s">
        <v>927</v>
      </c>
      <c r="L366">
        <v>1369</v>
      </c>
      <c r="N366">
        <v>1013</v>
      </c>
      <c r="O366" t="s">
        <v>692</v>
      </c>
      <c r="P366" t="s">
        <v>692</v>
      </c>
      <c r="Q366">
        <v>1</v>
      </c>
      <c r="X366">
        <v>7.05</v>
      </c>
      <c r="Y366">
        <v>0</v>
      </c>
      <c r="Z366">
        <v>0</v>
      </c>
      <c r="AA366">
        <v>0</v>
      </c>
      <c r="AB366">
        <v>12.92</v>
      </c>
      <c r="AC366">
        <v>0</v>
      </c>
      <c r="AD366">
        <v>1</v>
      </c>
      <c r="AE366">
        <v>1</v>
      </c>
      <c r="AF366" t="s">
        <v>27</v>
      </c>
      <c r="AG366">
        <v>8.4599999999999991</v>
      </c>
      <c r="AH366">
        <v>2</v>
      </c>
      <c r="AI366">
        <v>64878492</v>
      </c>
      <c r="AJ366">
        <v>358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ROW(Source!A214)</f>
        <v>214</v>
      </c>
      <c r="B367">
        <v>64878498</v>
      </c>
      <c r="C367">
        <v>64878491</v>
      </c>
      <c r="D367">
        <v>29174863</v>
      </c>
      <c r="E367">
        <v>1</v>
      </c>
      <c r="F367">
        <v>1</v>
      </c>
      <c r="G367">
        <v>1</v>
      </c>
      <c r="H367">
        <v>2</v>
      </c>
      <c r="I367" t="s">
        <v>928</v>
      </c>
      <c r="J367" t="s">
        <v>929</v>
      </c>
      <c r="K367" t="s">
        <v>930</v>
      </c>
      <c r="L367">
        <v>1368</v>
      </c>
      <c r="N367">
        <v>1011</v>
      </c>
      <c r="O367" t="s">
        <v>698</v>
      </c>
      <c r="P367" t="s">
        <v>698</v>
      </c>
      <c r="Q367">
        <v>1</v>
      </c>
      <c r="X367">
        <v>0.63</v>
      </c>
      <c r="Y367">
        <v>0</v>
      </c>
      <c r="Z367">
        <v>12.14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27</v>
      </c>
      <c r="AG367">
        <v>0.75600000000000001</v>
      </c>
      <c r="AH367">
        <v>2</v>
      </c>
      <c r="AI367">
        <v>64878493</v>
      </c>
      <c r="AJ367">
        <v>359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ROW(Source!A214)</f>
        <v>214</v>
      </c>
      <c r="B368">
        <v>64878499</v>
      </c>
      <c r="C368">
        <v>64878491</v>
      </c>
      <c r="D368">
        <v>29174908</v>
      </c>
      <c r="E368">
        <v>1</v>
      </c>
      <c r="F368">
        <v>1</v>
      </c>
      <c r="G368">
        <v>1</v>
      </c>
      <c r="H368">
        <v>2</v>
      </c>
      <c r="I368" t="s">
        <v>931</v>
      </c>
      <c r="J368" t="s">
        <v>932</v>
      </c>
      <c r="K368" t="s">
        <v>933</v>
      </c>
      <c r="L368">
        <v>1368</v>
      </c>
      <c r="N368">
        <v>1011</v>
      </c>
      <c r="O368" t="s">
        <v>698</v>
      </c>
      <c r="P368" t="s">
        <v>698</v>
      </c>
      <c r="Q368">
        <v>1</v>
      </c>
      <c r="X368">
        <v>2.13</v>
      </c>
      <c r="Y368">
        <v>0</v>
      </c>
      <c r="Z368">
        <v>10.62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27</v>
      </c>
      <c r="AG368">
        <v>2.5559999999999996</v>
      </c>
      <c r="AH368">
        <v>2</v>
      </c>
      <c r="AI368">
        <v>64878494</v>
      </c>
      <c r="AJ368">
        <v>360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ROW(Source!A214)</f>
        <v>214</v>
      </c>
      <c r="B369">
        <v>64878500</v>
      </c>
      <c r="C369">
        <v>64878491</v>
      </c>
      <c r="D369">
        <v>29107682</v>
      </c>
      <c r="E369">
        <v>1</v>
      </c>
      <c r="F369">
        <v>1</v>
      </c>
      <c r="G369">
        <v>1</v>
      </c>
      <c r="H369">
        <v>3</v>
      </c>
      <c r="I369" t="s">
        <v>934</v>
      </c>
      <c r="J369" t="s">
        <v>935</v>
      </c>
      <c r="K369" t="s">
        <v>936</v>
      </c>
      <c r="L369">
        <v>1346</v>
      </c>
      <c r="N369">
        <v>1009</v>
      </c>
      <c r="O369" t="s">
        <v>258</v>
      </c>
      <c r="P369" t="s">
        <v>258</v>
      </c>
      <c r="Q369">
        <v>1</v>
      </c>
      <c r="X369">
        <v>0.2</v>
      </c>
      <c r="Y369">
        <v>38.89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0.2</v>
      </c>
      <c r="AH369">
        <v>2</v>
      </c>
      <c r="AI369">
        <v>64878495</v>
      </c>
      <c r="AJ369">
        <v>361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ROW(Source!A214)</f>
        <v>214</v>
      </c>
      <c r="B370">
        <v>64878501</v>
      </c>
      <c r="C370">
        <v>64878491</v>
      </c>
      <c r="D370">
        <v>29171808</v>
      </c>
      <c r="E370">
        <v>1</v>
      </c>
      <c r="F370">
        <v>1</v>
      </c>
      <c r="G370">
        <v>1</v>
      </c>
      <c r="H370">
        <v>3</v>
      </c>
      <c r="I370" t="s">
        <v>783</v>
      </c>
      <c r="J370" t="s">
        <v>784</v>
      </c>
      <c r="K370" t="s">
        <v>785</v>
      </c>
      <c r="L370">
        <v>1374</v>
      </c>
      <c r="N370">
        <v>1013</v>
      </c>
      <c r="O370" t="s">
        <v>786</v>
      </c>
      <c r="P370" t="s">
        <v>786</v>
      </c>
      <c r="Q370">
        <v>1</v>
      </c>
      <c r="X370">
        <v>1.82</v>
      </c>
      <c r="Y370">
        <v>1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1.82</v>
      </c>
      <c r="AH370">
        <v>2</v>
      </c>
      <c r="AI370">
        <v>64878496</v>
      </c>
      <c r="AJ370">
        <v>362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ROW(Source!A254)</f>
        <v>254</v>
      </c>
      <c r="B371">
        <v>64878510</v>
      </c>
      <c r="C371">
        <v>64878504</v>
      </c>
      <c r="D371">
        <v>29410471</v>
      </c>
      <c r="E371">
        <v>1</v>
      </c>
      <c r="F371">
        <v>1</v>
      </c>
      <c r="G371">
        <v>1</v>
      </c>
      <c r="H371">
        <v>1</v>
      </c>
      <c r="I371" t="s">
        <v>926</v>
      </c>
      <c r="J371" t="s">
        <v>3</v>
      </c>
      <c r="K371" t="s">
        <v>927</v>
      </c>
      <c r="L371">
        <v>1369</v>
      </c>
      <c r="N371">
        <v>1013</v>
      </c>
      <c r="O371" t="s">
        <v>692</v>
      </c>
      <c r="P371" t="s">
        <v>692</v>
      </c>
      <c r="Q371">
        <v>1</v>
      </c>
      <c r="X371">
        <v>0.31</v>
      </c>
      <c r="Y371">
        <v>0</v>
      </c>
      <c r="Z371">
        <v>0</v>
      </c>
      <c r="AA371">
        <v>0</v>
      </c>
      <c r="AB371">
        <v>12.92</v>
      </c>
      <c r="AC371">
        <v>0</v>
      </c>
      <c r="AD371">
        <v>1</v>
      </c>
      <c r="AE371">
        <v>1</v>
      </c>
      <c r="AF371" t="s">
        <v>27</v>
      </c>
      <c r="AG371">
        <v>0.372</v>
      </c>
      <c r="AH371">
        <v>2</v>
      </c>
      <c r="AI371">
        <v>64878505</v>
      </c>
      <c r="AJ371">
        <v>363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ROW(Source!A254)</f>
        <v>254</v>
      </c>
      <c r="B372">
        <v>64878511</v>
      </c>
      <c r="C372">
        <v>64878504</v>
      </c>
      <c r="D372">
        <v>29412067</v>
      </c>
      <c r="E372">
        <v>1</v>
      </c>
      <c r="F372">
        <v>1</v>
      </c>
      <c r="G372">
        <v>1</v>
      </c>
      <c r="H372">
        <v>1</v>
      </c>
      <c r="I372" t="s">
        <v>937</v>
      </c>
      <c r="J372" t="s">
        <v>3</v>
      </c>
      <c r="K372" t="s">
        <v>938</v>
      </c>
      <c r="L372">
        <v>1369</v>
      </c>
      <c r="N372">
        <v>1013</v>
      </c>
      <c r="O372" t="s">
        <v>692</v>
      </c>
      <c r="P372" t="s">
        <v>692</v>
      </c>
      <c r="Q372">
        <v>1</v>
      </c>
      <c r="X372">
        <v>0.59</v>
      </c>
      <c r="Y372">
        <v>0</v>
      </c>
      <c r="Z372">
        <v>0</v>
      </c>
      <c r="AA372">
        <v>0</v>
      </c>
      <c r="AB372">
        <v>15.49</v>
      </c>
      <c r="AC372">
        <v>0</v>
      </c>
      <c r="AD372">
        <v>1</v>
      </c>
      <c r="AE372">
        <v>1</v>
      </c>
      <c r="AF372" t="s">
        <v>27</v>
      </c>
      <c r="AG372">
        <v>0.70799999999999996</v>
      </c>
      <c r="AH372">
        <v>2</v>
      </c>
      <c r="AI372">
        <v>64878506</v>
      </c>
      <c r="AJ372">
        <v>364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ROW(Source!A254)</f>
        <v>254</v>
      </c>
      <c r="B373">
        <v>64878512</v>
      </c>
      <c r="C373">
        <v>64878504</v>
      </c>
      <c r="D373">
        <v>29420467</v>
      </c>
      <c r="E373">
        <v>1</v>
      </c>
      <c r="F373">
        <v>1</v>
      </c>
      <c r="G373">
        <v>1</v>
      </c>
      <c r="H373">
        <v>1</v>
      </c>
      <c r="I373" t="s">
        <v>939</v>
      </c>
      <c r="J373" t="s">
        <v>3</v>
      </c>
      <c r="K373" t="s">
        <v>940</v>
      </c>
      <c r="L373">
        <v>1369</v>
      </c>
      <c r="N373">
        <v>1013</v>
      </c>
      <c r="O373" t="s">
        <v>692</v>
      </c>
      <c r="P373" t="s">
        <v>692</v>
      </c>
      <c r="Q373">
        <v>1</v>
      </c>
      <c r="X373">
        <v>1.49</v>
      </c>
      <c r="Y373">
        <v>0</v>
      </c>
      <c r="Z373">
        <v>0</v>
      </c>
      <c r="AA373">
        <v>0</v>
      </c>
      <c r="AB373">
        <v>16.93</v>
      </c>
      <c r="AC373">
        <v>0</v>
      </c>
      <c r="AD373">
        <v>1</v>
      </c>
      <c r="AE373">
        <v>1</v>
      </c>
      <c r="AF373" t="s">
        <v>27</v>
      </c>
      <c r="AG373">
        <v>1.788</v>
      </c>
      <c r="AH373">
        <v>2</v>
      </c>
      <c r="AI373">
        <v>64878507</v>
      </c>
      <c r="AJ373">
        <v>365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ROW(Source!A254)</f>
        <v>254</v>
      </c>
      <c r="B374">
        <v>64878513</v>
      </c>
      <c r="C374">
        <v>64878504</v>
      </c>
      <c r="D374">
        <v>29174908</v>
      </c>
      <c r="E374">
        <v>1</v>
      </c>
      <c r="F374">
        <v>1</v>
      </c>
      <c r="G374">
        <v>1</v>
      </c>
      <c r="H374">
        <v>2</v>
      </c>
      <c r="I374" t="s">
        <v>931</v>
      </c>
      <c r="J374" t="s">
        <v>932</v>
      </c>
      <c r="K374" t="s">
        <v>933</v>
      </c>
      <c r="L374">
        <v>1368</v>
      </c>
      <c r="N374">
        <v>1011</v>
      </c>
      <c r="O374" t="s">
        <v>698</v>
      </c>
      <c r="P374" t="s">
        <v>698</v>
      </c>
      <c r="Q374">
        <v>1</v>
      </c>
      <c r="X374">
        <v>0.91</v>
      </c>
      <c r="Y374">
        <v>0</v>
      </c>
      <c r="Z374">
        <v>10.62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27</v>
      </c>
      <c r="AG374">
        <v>1.0920000000000001</v>
      </c>
      <c r="AH374">
        <v>2</v>
      </c>
      <c r="AI374">
        <v>64878508</v>
      </c>
      <c r="AJ374">
        <v>366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ROW(Source!A254)</f>
        <v>254</v>
      </c>
      <c r="B375">
        <v>64878514</v>
      </c>
      <c r="C375">
        <v>64878504</v>
      </c>
      <c r="D375">
        <v>29171808</v>
      </c>
      <c r="E375">
        <v>1</v>
      </c>
      <c r="F375">
        <v>1</v>
      </c>
      <c r="G375">
        <v>1</v>
      </c>
      <c r="H375">
        <v>3</v>
      </c>
      <c r="I375" t="s">
        <v>783</v>
      </c>
      <c r="J375" t="s">
        <v>784</v>
      </c>
      <c r="K375" t="s">
        <v>785</v>
      </c>
      <c r="L375">
        <v>1374</v>
      </c>
      <c r="N375">
        <v>1013</v>
      </c>
      <c r="O375" t="s">
        <v>786</v>
      </c>
      <c r="P375" t="s">
        <v>786</v>
      </c>
      <c r="Q375">
        <v>1</v>
      </c>
      <c r="X375">
        <v>0.77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0.77</v>
      </c>
      <c r="AH375">
        <v>2</v>
      </c>
      <c r="AI375">
        <v>64878509</v>
      </c>
      <c r="AJ375">
        <v>367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ROW(Source!A255)</f>
        <v>255</v>
      </c>
      <c r="B376">
        <v>64878510</v>
      </c>
      <c r="C376">
        <v>64878504</v>
      </c>
      <c r="D376">
        <v>29410471</v>
      </c>
      <c r="E376">
        <v>1</v>
      </c>
      <c r="F376">
        <v>1</v>
      </c>
      <c r="G376">
        <v>1</v>
      </c>
      <c r="H376">
        <v>1</v>
      </c>
      <c r="I376" t="s">
        <v>926</v>
      </c>
      <c r="J376" t="s">
        <v>3</v>
      </c>
      <c r="K376" t="s">
        <v>927</v>
      </c>
      <c r="L376">
        <v>1369</v>
      </c>
      <c r="N376">
        <v>1013</v>
      </c>
      <c r="O376" t="s">
        <v>692</v>
      </c>
      <c r="P376" t="s">
        <v>692</v>
      </c>
      <c r="Q376">
        <v>1</v>
      </c>
      <c r="X376">
        <v>0.31</v>
      </c>
      <c r="Y376">
        <v>0</v>
      </c>
      <c r="Z376">
        <v>0</v>
      </c>
      <c r="AA376">
        <v>0</v>
      </c>
      <c r="AB376">
        <v>12.92</v>
      </c>
      <c r="AC376">
        <v>0</v>
      </c>
      <c r="AD376">
        <v>1</v>
      </c>
      <c r="AE376">
        <v>1</v>
      </c>
      <c r="AF376" t="s">
        <v>27</v>
      </c>
      <c r="AG376">
        <v>0.372</v>
      </c>
      <c r="AH376">
        <v>2</v>
      </c>
      <c r="AI376">
        <v>64878505</v>
      </c>
      <c r="AJ376">
        <v>368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ROW(Source!A255)</f>
        <v>255</v>
      </c>
      <c r="B377">
        <v>64878511</v>
      </c>
      <c r="C377">
        <v>64878504</v>
      </c>
      <c r="D377">
        <v>29412067</v>
      </c>
      <c r="E377">
        <v>1</v>
      </c>
      <c r="F377">
        <v>1</v>
      </c>
      <c r="G377">
        <v>1</v>
      </c>
      <c r="H377">
        <v>1</v>
      </c>
      <c r="I377" t="s">
        <v>937</v>
      </c>
      <c r="J377" t="s">
        <v>3</v>
      </c>
      <c r="K377" t="s">
        <v>938</v>
      </c>
      <c r="L377">
        <v>1369</v>
      </c>
      <c r="N377">
        <v>1013</v>
      </c>
      <c r="O377" t="s">
        <v>692</v>
      </c>
      <c r="P377" t="s">
        <v>692</v>
      </c>
      <c r="Q377">
        <v>1</v>
      </c>
      <c r="X377">
        <v>0.59</v>
      </c>
      <c r="Y377">
        <v>0</v>
      </c>
      <c r="Z377">
        <v>0</v>
      </c>
      <c r="AA377">
        <v>0</v>
      </c>
      <c r="AB377">
        <v>15.49</v>
      </c>
      <c r="AC377">
        <v>0</v>
      </c>
      <c r="AD377">
        <v>1</v>
      </c>
      <c r="AE377">
        <v>1</v>
      </c>
      <c r="AF377" t="s">
        <v>27</v>
      </c>
      <c r="AG377">
        <v>0.70799999999999996</v>
      </c>
      <c r="AH377">
        <v>2</v>
      </c>
      <c r="AI377">
        <v>64878506</v>
      </c>
      <c r="AJ377">
        <v>369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ROW(Source!A255)</f>
        <v>255</v>
      </c>
      <c r="B378">
        <v>64878512</v>
      </c>
      <c r="C378">
        <v>64878504</v>
      </c>
      <c r="D378">
        <v>29420467</v>
      </c>
      <c r="E378">
        <v>1</v>
      </c>
      <c r="F378">
        <v>1</v>
      </c>
      <c r="G378">
        <v>1</v>
      </c>
      <c r="H378">
        <v>1</v>
      </c>
      <c r="I378" t="s">
        <v>939</v>
      </c>
      <c r="J378" t="s">
        <v>3</v>
      </c>
      <c r="K378" t="s">
        <v>940</v>
      </c>
      <c r="L378">
        <v>1369</v>
      </c>
      <c r="N378">
        <v>1013</v>
      </c>
      <c r="O378" t="s">
        <v>692</v>
      </c>
      <c r="P378" t="s">
        <v>692</v>
      </c>
      <c r="Q378">
        <v>1</v>
      </c>
      <c r="X378">
        <v>1.49</v>
      </c>
      <c r="Y378">
        <v>0</v>
      </c>
      <c r="Z378">
        <v>0</v>
      </c>
      <c r="AA378">
        <v>0</v>
      </c>
      <c r="AB378">
        <v>16.93</v>
      </c>
      <c r="AC378">
        <v>0</v>
      </c>
      <c r="AD378">
        <v>1</v>
      </c>
      <c r="AE378">
        <v>1</v>
      </c>
      <c r="AF378" t="s">
        <v>27</v>
      </c>
      <c r="AG378">
        <v>1.788</v>
      </c>
      <c r="AH378">
        <v>2</v>
      </c>
      <c r="AI378">
        <v>64878507</v>
      </c>
      <c r="AJ378">
        <v>370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ROW(Source!A255)</f>
        <v>255</v>
      </c>
      <c r="B379">
        <v>64878513</v>
      </c>
      <c r="C379">
        <v>64878504</v>
      </c>
      <c r="D379">
        <v>29174908</v>
      </c>
      <c r="E379">
        <v>1</v>
      </c>
      <c r="F379">
        <v>1</v>
      </c>
      <c r="G379">
        <v>1</v>
      </c>
      <c r="H379">
        <v>2</v>
      </c>
      <c r="I379" t="s">
        <v>931</v>
      </c>
      <c r="J379" t="s">
        <v>932</v>
      </c>
      <c r="K379" t="s">
        <v>933</v>
      </c>
      <c r="L379">
        <v>1368</v>
      </c>
      <c r="N379">
        <v>1011</v>
      </c>
      <c r="O379" t="s">
        <v>698</v>
      </c>
      <c r="P379" t="s">
        <v>698</v>
      </c>
      <c r="Q379">
        <v>1</v>
      </c>
      <c r="X379">
        <v>0.91</v>
      </c>
      <c r="Y379">
        <v>0</v>
      </c>
      <c r="Z379">
        <v>10.62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27</v>
      </c>
      <c r="AG379">
        <v>1.0920000000000001</v>
      </c>
      <c r="AH379">
        <v>2</v>
      </c>
      <c r="AI379">
        <v>64878508</v>
      </c>
      <c r="AJ379">
        <v>371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ROW(Source!A255)</f>
        <v>255</v>
      </c>
      <c r="B380">
        <v>64878514</v>
      </c>
      <c r="C380">
        <v>64878504</v>
      </c>
      <c r="D380">
        <v>29171808</v>
      </c>
      <c r="E380">
        <v>1</v>
      </c>
      <c r="F380">
        <v>1</v>
      </c>
      <c r="G380">
        <v>1</v>
      </c>
      <c r="H380">
        <v>3</v>
      </c>
      <c r="I380" t="s">
        <v>783</v>
      </c>
      <c r="J380" t="s">
        <v>784</v>
      </c>
      <c r="K380" t="s">
        <v>785</v>
      </c>
      <c r="L380">
        <v>1374</v>
      </c>
      <c r="N380">
        <v>1013</v>
      </c>
      <c r="O380" t="s">
        <v>786</v>
      </c>
      <c r="P380" t="s">
        <v>786</v>
      </c>
      <c r="Q380">
        <v>1</v>
      </c>
      <c r="X380">
        <v>0.77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0.77</v>
      </c>
      <c r="AH380">
        <v>2</v>
      </c>
      <c r="AI380">
        <v>64878509</v>
      </c>
      <c r="AJ380">
        <v>372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ROW(Source!A256)</f>
        <v>256</v>
      </c>
      <c r="B381">
        <v>64878521</v>
      </c>
      <c r="C381">
        <v>64878515</v>
      </c>
      <c r="D381">
        <v>29410471</v>
      </c>
      <c r="E381">
        <v>1</v>
      </c>
      <c r="F381">
        <v>1</v>
      </c>
      <c r="G381">
        <v>1</v>
      </c>
      <c r="H381">
        <v>1</v>
      </c>
      <c r="I381" t="s">
        <v>926</v>
      </c>
      <c r="J381" t="s">
        <v>3</v>
      </c>
      <c r="K381" t="s">
        <v>927</v>
      </c>
      <c r="L381">
        <v>1369</v>
      </c>
      <c r="N381">
        <v>1013</v>
      </c>
      <c r="O381" t="s">
        <v>692</v>
      </c>
      <c r="P381" t="s">
        <v>692</v>
      </c>
      <c r="Q381">
        <v>1</v>
      </c>
      <c r="X381">
        <v>0.45</v>
      </c>
      <c r="Y381">
        <v>0</v>
      </c>
      <c r="Z381">
        <v>0</v>
      </c>
      <c r="AA381">
        <v>0</v>
      </c>
      <c r="AB381">
        <v>12.92</v>
      </c>
      <c r="AC381">
        <v>0</v>
      </c>
      <c r="AD381">
        <v>1</v>
      </c>
      <c r="AE381">
        <v>1</v>
      </c>
      <c r="AF381" t="s">
        <v>27</v>
      </c>
      <c r="AG381">
        <v>0.54</v>
      </c>
      <c r="AH381">
        <v>2</v>
      </c>
      <c r="AI381">
        <v>64878516</v>
      </c>
      <c r="AJ381">
        <v>373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ROW(Source!A256)</f>
        <v>256</v>
      </c>
      <c r="B382">
        <v>64878522</v>
      </c>
      <c r="C382">
        <v>64878515</v>
      </c>
      <c r="D382">
        <v>29412067</v>
      </c>
      <c r="E382">
        <v>1</v>
      </c>
      <c r="F382">
        <v>1</v>
      </c>
      <c r="G382">
        <v>1</v>
      </c>
      <c r="H382">
        <v>1</v>
      </c>
      <c r="I382" t="s">
        <v>937</v>
      </c>
      <c r="J382" t="s">
        <v>3</v>
      </c>
      <c r="K382" t="s">
        <v>938</v>
      </c>
      <c r="L382">
        <v>1369</v>
      </c>
      <c r="N382">
        <v>1013</v>
      </c>
      <c r="O382" t="s">
        <v>692</v>
      </c>
      <c r="P382" t="s">
        <v>692</v>
      </c>
      <c r="Q382">
        <v>1</v>
      </c>
      <c r="X382">
        <v>0.89</v>
      </c>
      <c r="Y382">
        <v>0</v>
      </c>
      <c r="Z382">
        <v>0</v>
      </c>
      <c r="AA382">
        <v>0</v>
      </c>
      <c r="AB382">
        <v>15.49</v>
      </c>
      <c r="AC382">
        <v>0</v>
      </c>
      <c r="AD382">
        <v>1</v>
      </c>
      <c r="AE382">
        <v>1</v>
      </c>
      <c r="AF382" t="s">
        <v>27</v>
      </c>
      <c r="AG382">
        <v>1.0680000000000001</v>
      </c>
      <c r="AH382">
        <v>2</v>
      </c>
      <c r="AI382">
        <v>64878517</v>
      </c>
      <c r="AJ382">
        <v>374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ROW(Source!A256)</f>
        <v>256</v>
      </c>
      <c r="B383">
        <v>64878523</v>
      </c>
      <c r="C383">
        <v>64878515</v>
      </c>
      <c r="D383">
        <v>29420467</v>
      </c>
      <c r="E383">
        <v>1</v>
      </c>
      <c r="F383">
        <v>1</v>
      </c>
      <c r="G383">
        <v>1</v>
      </c>
      <c r="H383">
        <v>1</v>
      </c>
      <c r="I383" t="s">
        <v>939</v>
      </c>
      <c r="J383" t="s">
        <v>3</v>
      </c>
      <c r="K383" t="s">
        <v>940</v>
      </c>
      <c r="L383">
        <v>1369</v>
      </c>
      <c r="N383">
        <v>1013</v>
      </c>
      <c r="O383" t="s">
        <v>692</v>
      </c>
      <c r="P383" t="s">
        <v>692</v>
      </c>
      <c r="Q383">
        <v>1</v>
      </c>
      <c r="X383">
        <v>1.49</v>
      </c>
      <c r="Y383">
        <v>0</v>
      </c>
      <c r="Z383">
        <v>0</v>
      </c>
      <c r="AA383">
        <v>0</v>
      </c>
      <c r="AB383">
        <v>16.93</v>
      </c>
      <c r="AC383">
        <v>0</v>
      </c>
      <c r="AD383">
        <v>1</v>
      </c>
      <c r="AE383">
        <v>1</v>
      </c>
      <c r="AF383" t="s">
        <v>27</v>
      </c>
      <c r="AG383">
        <v>1.788</v>
      </c>
      <c r="AH383">
        <v>2</v>
      </c>
      <c r="AI383">
        <v>64878518</v>
      </c>
      <c r="AJ383">
        <v>375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ROW(Source!A256)</f>
        <v>256</v>
      </c>
      <c r="B384">
        <v>64878524</v>
      </c>
      <c r="C384">
        <v>64878515</v>
      </c>
      <c r="D384">
        <v>29174908</v>
      </c>
      <c r="E384">
        <v>1</v>
      </c>
      <c r="F384">
        <v>1</v>
      </c>
      <c r="G384">
        <v>1</v>
      </c>
      <c r="H384">
        <v>2</v>
      </c>
      <c r="I384" t="s">
        <v>931</v>
      </c>
      <c r="J384" t="s">
        <v>932</v>
      </c>
      <c r="K384" t="s">
        <v>933</v>
      </c>
      <c r="L384">
        <v>1368</v>
      </c>
      <c r="N384">
        <v>1011</v>
      </c>
      <c r="O384" t="s">
        <v>698</v>
      </c>
      <c r="P384" t="s">
        <v>698</v>
      </c>
      <c r="Q384">
        <v>1</v>
      </c>
      <c r="X384">
        <v>1.35</v>
      </c>
      <c r="Y384">
        <v>0</v>
      </c>
      <c r="Z384">
        <v>10.62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27</v>
      </c>
      <c r="AG384">
        <v>1.62</v>
      </c>
      <c r="AH384">
        <v>2</v>
      </c>
      <c r="AI384">
        <v>64878519</v>
      </c>
      <c r="AJ384">
        <v>376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ROW(Source!A256)</f>
        <v>256</v>
      </c>
      <c r="B385">
        <v>64878525</v>
      </c>
      <c r="C385">
        <v>64878515</v>
      </c>
      <c r="D385">
        <v>29171808</v>
      </c>
      <c r="E385">
        <v>1</v>
      </c>
      <c r="F385">
        <v>1</v>
      </c>
      <c r="G385">
        <v>1</v>
      </c>
      <c r="H385">
        <v>3</v>
      </c>
      <c r="I385" t="s">
        <v>783</v>
      </c>
      <c r="J385" t="s">
        <v>784</v>
      </c>
      <c r="K385" t="s">
        <v>785</v>
      </c>
      <c r="L385">
        <v>1374</v>
      </c>
      <c r="N385">
        <v>1013</v>
      </c>
      <c r="O385" t="s">
        <v>786</v>
      </c>
      <c r="P385" t="s">
        <v>786</v>
      </c>
      <c r="Q385">
        <v>1</v>
      </c>
      <c r="X385">
        <v>0.9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0.9</v>
      </c>
      <c r="AH385">
        <v>2</v>
      </c>
      <c r="AI385">
        <v>64878520</v>
      </c>
      <c r="AJ385">
        <v>377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ROW(Source!A257)</f>
        <v>257</v>
      </c>
      <c r="B386">
        <v>64878521</v>
      </c>
      <c r="C386">
        <v>64878515</v>
      </c>
      <c r="D386">
        <v>29410471</v>
      </c>
      <c r="E386">
        <v>1</v>
      </c>
      <c r="F386">
        <v>1</v>
      </c>
      <c r="G386">
        <v>1</v>
      </c>
      <c r="H386">
        <v>1</v>
      </c>
      <c r="I386" t="s">
        <v>926</v>
      </c>
      <c r="J386" t="s">
        <v>3</v>
      </c>
      <c r="K386" t="s">
        <v>927</v>
      </c>
      <c r="L386">
        <v>1369</v>
      </c>
      <c r="N386">
        <v>1013</v>
      </c>
      <c r="O386" t="s">
        <v>692</v>
      </c>
      <c r="P386" t="s">
        <v>692</v>
      </c>
      <c r="Q386">
        <v>1</v>
      </c>
      <c r="X386">
        <v>0.45</v>
      </c>
      <c r="Y386">
        <v>0</v>
      </c>
      <c r="Z386">
        <v>0</v>
      </c>
      <c r="AA386">
        <v>0</v>
      </c>
      <c r="AB386">
        <v>12.92</v>
      </c>
      <c r="AC386">
        <v>0</v>
      </c>
      <c r="AD386">
        <v>1</v>
      </c>
      <c r="AE386">
        <v>1</v>
      </c>
      <c r="AF386" t="s">
        <v>27</v>
      </c>
      <c r="AG386">
        <v>0.54</v>
      </c>
      <c r="AH386">
        <v>2</v>
      </c>
      <c r="AI386">
        <v>64878516</v>
      </c>
      <c r="AJ386">
        <v>378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ROW(Source!A257)</f>
        <v>257</v>
      </c>
      <c r="B387">
        <v>64878522</v>
      </c>
      <c r="C387">
        <v>64878515</v>
      </c>
      <c r="D387">
        <v>29412067</v>
      </c>
      <c r="E387">
        <v>1</v>
      </c>
      <c r="F387">
        <v>1</v>
      </c>
      <c r="G387">
        <v>1</v>
      </c>
      <c r="H387">
        <v>1</v>
      </c>
      <c r="I387" t="s">
        <v>937</v>
      </c>
      <c r="J387" t="s">
        <v>3</v>
      </c>
      <c r="K387" t="s">
        <v>938</v>
      </c>
      <c r="L387">
        <v>1369</v>
      </c>
      <c r="N387">
        <v>1013</v>
      </c>
      <c r="O387" t="s">
        <v>692</v>
      </c>
      <c r="P387" t="s">
        <v>692</v>
      </c>
      <c r="Q387">
        <v>1</v>
      </c>
      <c r="X387">
        <v>0.89</v>
      </c>
      <c r="Y387">
        <v>0</v>
      </c>
      <c r="Z387">
        <v>0</v>
      </c>
      <c r="AA387">
        <v>0</v>
      </c>
      <c r="AB387">
        <v>15.49</v>
      </c>
      <c r="AC387">
        <v>0</v>
      </c>
      <c r="AD387">
        <v>1</v>
      </c>
      <c r="AE387">
        <v>1</v>
      </c>
      <c r="AF387" t="s">
        <v>27</v>
      </c>
      <c r="AG387">
        <v>1.0680000000000001</v>
      </c>
      <c r="AH387">
        <v>2</v>
      </c>
      <c r="AI387">
        <v>64878517</v>
      </c>
      <c r="AJ387">
        <v>379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ROW(Source!A257)</f>
        <v>257</v>
      </c>
      <c r="B388">
        <v>64878523</v>
      </c>
      <c r="C388">
        <v>64878515</v>
      </c>
      <c r="D388">
        <v>29420467</v>
      </c>
      <c r="E388">
        <v>1</v>
      </c>
      <c r="F388">
        <v>1</v>
      </c>
      <c r="G388">
        <v>1</v>
      </c>
      <c r="H388">
        <v>1</v>
      </c>
      <c r="I388" t="s">
        <v>939</v>
      </c>
      <c r="J388" t="s">
        <v>3</v>
      </c>
      <c r="K388" t="s">
        <v>940</v>
      </c>
      <c r="L388">
        <v>1369</v>
      </c>
      <c r="N388">
        <v>1013</v>
      </c>
      <c r="O388" t="s">
        <v>692</v>
      </c>
      <c r="P388" t="s">
        <v>692</v>
      </c>
      <c r="Q388">
        <v>1</v>
      </c>
      <c r="X388">
        <v>1.49</v>
      </c>
      <c r="Y388">
        <v>0</v>
      </c>
      <c r="Z388">
        <v>0</v>
      </c>
      <c r="AA388">
        <v>0</v>
      </c>
      <c r="AB388">
        <v>16.93</v>
      </c>
      <c r="AC388">
        <v>0</v>
      </c>
      <c r="AD388">
        <v>1</v>
      </c>
      <c r="AE388">
        <v>1</v>
      </c>
      <c r="AF388" t="s">
        <v>27</v>
      </c>
      <c r="AG388">
        <v>1.788</v>
      </c>
      <c r="AH388">
        <v>2</v>
      </c>
      <c r="AI388">
        <v>64878518</v>
      </c>
      <c r="AJ388">
        <v>380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ROW(Source!A257)</f>
        <v>257</v>
      </c>
      <c r="B389">
        <v>64878524</v>
      </c>
      <c r="C389">
        <v>64878515</v>
      </c>
      <c r="D389">
        <v>29174908</v>
      </c>
      <c r="E389">
        <v>1</v>
      </c>
      <c r="F389">
        <v>1</v>
      </c>
      <c r="G389">
        <v>1</v>
      </c>
      <c r="H389">
        <v>2</v>
      </c>
      <c r="I389" t="s">
        <v>931</v>
      </c>
      <c r="J389" t="s">
        <v>932</v>
      </c>
      <c r="K389" t="s">
        <v>933</v>
      </c>
      <c r="L389">
        <v>1368</v>
      </c>
      <c r="N389">
        <v>1011</v>
      </c>
      <c r="O389" t="s">
        <v>698</v>
      </c>
      <c r="P389" t="s">
        <v>698</v>
      </c>
      <c r="Q389">
        <v>1</v>
      </c>
      <c r="X389">
        <v>1.35</v>
      </c>
      <c r="Y389">
        <v>0</v>
      </c>
      <c r="Z389">
        <v>10.62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27</v>
      </c>
      <c r="AG389">
        <v>1.62</v>
      </c>
      <c r="AH389">
        <v>2</v>
      </c>
      <c r="AI389">
        <v>64878519</v>
      </c>
      <c r="AJ389">
        <v>381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ROW(Source!A257)</f>
        <v>257</v>
      </c>
      <c r="B390">
        <v>64878525</v>
      </c>
      <c r="C390">
        <v>64878515</v>
      </c>
      <c r="D390">
        <v>29171808</v>
      </c>
      <c r="E390">
        <v>1</v>
      </c>
      <c r="F390">
        <v>1</v>
      </c>
      <c r="G390">
        <v>1</v>
      </c>
      <c r="H390">
        <v>3</v>
      </c>
      <c r="I390" t="s">
        <v>783</v>
      </c>
      <c r="J390" t="s">
        <v>784</v>
      </c>
      <c r="K390" t="s">
        <v>785</v>
      </c>
      <c r="L390">
        <v>1374</v>
      </c>
      <c r="N390">
        <v>1013</v>
      </c>
      <c r="O390" t="s">
        <v>786</v>
      </c>
      <c r="P390" t="s">
        <v>786</v>
      </c>
      <c r="Q390">
        <v>1</v>
      </c>
      <c r="X390">
        <v>0.9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0.9</v>
      </c>
      <c r="AH390">
        <v>2</v>
      </c>
      <c r="AI390">
        <v>64878520</v>
      </c>
      <c r="AJ390">
        <v>382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ROW(Source!A258)</f>
        <v>258</v>
      </c>
      <c r="B391">
        <v>64878532</v>
      </c>
      <c r="C391">
        <v>64878526</v>
      </c>
      <c r="D391">
        <v>29410471</v>
      </c>
      <c r="E391">
        <v>1</v>
      </c>
      <c r="F391">
        <v>1</v>
      </c>
      <c r="G391">
        <v>1</v>
      </c>
      <c r="H391">
        <v>1</v>
      </c>
      <c r="I391" t="s">
        <v>926</v>
      </c>
      <c r="J391" t="s">
        <v>3</v>
      </c>
      <c r="K391" t="s">
        <v>927</v>
      </c>
      <c r="L391">
        <v>1369</v>
      </c>
      <c r="N391">
        <v>1013</v>
      </c>
      <c r="O391" t="s">
        <v>692</v>
      </c>
      <c r="P391" t="s">
        <v>692</v>
      </c>
      <c r="Q391">
        <v>1</v>
      </c>
      <c r="X391">
        <v>0.61</v>
      </c>
      <c r="Y391">
        <v>0</v>
      </c>
      <c r="Z391">
        <v>0</v>
      </c>
      <c r="AA391">
        <v>0</v>
      </c>
      <c r="AB391">
        <v>12.92</v>
      </c>
      <c r="AC391">
        <v>0</v>
      </c>
      <c r="AD391">
        <v>1</v>
      </c>
      <c r="AE391">
        <v>1</v>
      </c>
      <c r="AF391" t="s">
        <v>27</v>
      </c>
      <c r="AG391">
        <v>0.73199999999999998</v>
      </c>
      <c r="AH391">
        <v>2</v>
      </c>
      <c r="AI391">
        <v>64878527</v>
      </c>
      <c r="AJ391">
        <v>383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ROW(Source!A258)</f>
        <v>258</v>
      </c>
      <c r="B392">
        <v>64878533</v>
      </c>
      <c r="C392">
        <v>64878526</v>
      </c>
      <c r="D392">
        <v>29412067</v>
      </c>
      <c r="E392">
        <v>1</v>
      </c>
      <c r="F392">
        <v>1</v>
      </c>
      <c r="G392">
        <v>1</v>
      </c>
      <c r="H392">
        <v>1</v>
      </c>
      <c r="I392" t="s">
        <v>937</v>
      </c>
      <c r="J392" t="s">
        <v>3</v>
      </c>
      <c r="K392" t="s">
        <v>938</v>
      </c>
      <c r="L392">
        <v>1369</v>
      </c>
      <c r="N392">
        <v>1013</v>
      </c>
      <c r="O392" t="s">
        <v>692</v>
      </c>
      <c r="P392" t="s">
        <v>692</v>
      </c>
      <c r="Q392">
        <v>1</v>
      </c>
      <c r="X392">
        <v>1.19</v>
      </c>
      <c r="Y392">
        <v>0</v>
      </c>
      <c r="Z392">
        <v>0</v>
      </c>
      <c r="AA392">
        <v>0</v>
      </c>
      <c r="AB392">
        <v>15.49</v>
      </c>
      <c r="AC392">
        <v>0</v>
      </c>
      <c r="AD392">
        <v>1</v>
      </c>
      <c r="AE392">
        <v>1</v>
      </c>
      <c r="AF392" t="s">
        <v>27</v>
      </c>
      <c r="AG392">
        <v>1.4279999999999999</v>
      </c>
      <c r="AH392">
        <v>2</v>
      </c>
      <c r="AI392">
        <v>64878528</v>
      </c>
      <c r="AJ392">
        <v>384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ROW(Source!A258)</f>
        <v>258</v>
      </c>
      <c r="B393">
        <v>64878534</v>
      </c>
      <c r="C393">
        <v>64878526</v>
      </c>
      <c r="D393">
        <v>29420467</v>
      </c>
      <c r="E393">
        <v>1</v>
      </c>
      <c r="F393">
        <v>1</v>
      </c>
      <c r="G393">
        <v>1</v>
      </c>
      <c r="H393">
        <v>1</v>
      </c>
      <c r="I393" t="s">
        <v>939</v>
      </c>
      <c r="J393" t="s">
        <v>3</v>
      </c>
      <c r="K393" t="s">
        <v>940</v>
      </c>
      <c r="L393">
        <v>1369</v>
      </c>
      <c r="N393">
        <v>1013</v>
      </c>
      <c r="O393" t="s">
        <v>692</v>
      </c>
      <c r="P393" t="s">
        <v>692</v>
      </c>
      <c r="Q393">
        <v>1</v>
      </c>
      <c r="X393">
        <v>1.51</v>
      </c>
      <c r="Y393">
        <v>0</v>
      </c>
      <c r="Z393">
        <v>0</v>
      </c>
      <c r="AA393">
        <v>0</v>
      </c>
      <c r="AB393">
        <v>16.93</v>
      </c>
      <c r="AC393">
        <v>0</v>
      </c>
      <c r="AD393">
        <v>1</v>
      </c>
      <c r="AE393">
        <v>1</v>
      </c>
      <c r="AF393" t="s">
        <v>27</v>
      </c>
      <c r="AG393">
        <v>1.8119999999999998</v>
      </c>
      <c r="AH393">
        <v>2</v>
      </c>
      <c r="AI393">
        <v>64878529</v>
      </c>
      <c r="AJ393">
        <v>385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ROW(Source!A258)</f>
        <v>258</v>
      </c>
      <c r="B394">
        <v>64878535</v>
      </c>
      <c r="C394">
        <v>64878526</v>
      </c>
      <c r="D394">
        <v>29174908</v>
      </c>
      <c r="E394">
        <v>1</v>
      </c>
      <c r="F394">
        <v>1</v>
      </c>
      <c r="G394">
        <v>1</v>
      </c>
      <c r="H394">
        <v>2</v>
      </c>
      <c r="I394" t="s">
        <v>931</v>
      </c>
      <c r="J394" t="s">
        <v>932</v>
      </c>
      <c r="K394" t="s">
        <v>933</v>
      </c>
      <c r="L394">
        <v>1368</v>
      </c>
      <c r="N394">
        <v>1011</v>
      </c>
      <c r="O394" t="s">
        <v>698</v>
      </c>
      <c r="P394" t="s">
        <v>698</v>
      </c>
      <c r="Q394">
        <v>1</v>
      </c>
      <c r="X394">
        <v>1.79</v>
      </c>
      <c r="Y394">
        <v>0</v>
      </c>
      <c r="Z394">
        <v>10.62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27</v>
      </c>
      <c r="AG394">
        <v>2.1480000000000001</v>
      </c>
      <c r="AH394">
        <v>2</v>
      </c>
      <c r="AI394">
        <v>64878530</v>
      </c>
      <c r="AJ394">
        <v>386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ROW(Source!A258)</f>
        <v>258</v>
      </c>
      <c r="B395">
        <v>64878536</v>
      </c>
      <c r="C395">
        <v>64878526</v>
      </c>
      <c r="D395">
        <v>29171808</v>
      </c>
      <c r="E395">
        <v>1</v>
      </c>
      <c r="F395">
        <v>1</v>
      </c>
      <c r="G395">
        <v>1</v>
      </c>
      <c r="H395">
        <v>3</v>
      </c>
      <c r="I395" t="s">
        <v>783</v>
      </c>
      <c r="J395" t="s">
        <v>784</v>
      </c>
      <c r="K395" t="s">
        <v>785</v>
      </c>
      <c r="L395">
        <v>1374</v>
      </c>
      <c r="N395">
        <v>1013</v>
      </c>
      <c r="O395" t="s">
        <v>786</v>
      </c>
      <c r="P395" t="s">
        <v>786</v>
      </c>
      <c r="Q395">
        <v>1</v>
      </c>
      <c r="X395">
        <v>1.04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1.04</v>
      </c>
      <c r="AH395">
        <v>2</v>
      </c>
      <c r="AI395">
        <v>64878531</v>
      </c>
      <c r="AJ395">
        <v>387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ROW(Source!A259)</f>
        <v>259</v>
      </c>
      <c r="B396">
        <v>64878532</v>
      </c>
      <c r="C396">
        <v>64878526</v>
      </c>
      <c r="D396">
        <v>29410471</v>
      </c>
      <c r="E396">
        <v>1</v>
      </c>
      <c r="F396">
        <v>1</v>
      </c>
      <c r="G396">
        <v>1</v>
      </c>
      <c r="H396">
        <v>1</v>
      </c>
      <c r="I396" t="s">
        <v>926</v>
      </c>
      <c r="J396" t="s">
        <v>3</v>
      </c>
      <c r="K396" t="s">
        <v>927</v>
      </c>
      <c r="L396">
        <v>1369</v>
      </c>
      <c r="N396">
        <v>1013</v>
      </c>
      <c r="O396" t="s">
        <v>692</v>
      </c>
      <c r="P396" t="s">
        <v>692</v>
      </c>
      <c r="Q396">
        <v>1</v>
      </c>
      <c r="X396">
        <v>0.61</v>
      </c>
      <c r="Y396">
        <v>0</v>
      </c>
      <c r="Z396">
        <v>0</v>
      </c>
      <c r="AA396">
        <v>0</v>
      </c>
      <c r="AB396">
        <v>12.92</v>
      </c>
      <c r="AC396">
        <v>0</v>
      </c>
      <c r="AD396">
        <v>1</v>
      </c>
      <c r="AE396">
        <v>1</v>
      </c>
      <c r="AF396" t="s">
        <v>27</v>
      </c>
      <c r="AG396">
        <v>0.73199999999999998</v>
      </c>
      <c r="AH396">
        <v>2</v>
      </c>
      <c r="AI396">
        <v>64878527</v>
      </c>
      <c r="AJ396">
        <v>388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ROW(Source!A259)</f>
        <v>259</v>
      </c>
      <c r="B397">
        <v>64878533</v>
      </c>
      <c r="C397">
        <v>64878526</v>
      </c>
      <c r="D397">
        <v>29412067</v>
      </c>
      <c r="E397">
        <v>1</v>
      </c>
      <c r="F397">
        <v>1</v>
      </c>
      <c r="G397">
        <v>1</v>
      </c>
      <c r="H397">
        <v>1</v>
      </c>
      <c r="I397" t="s">
        <v>937</v>
      </c>
      <c r="J397" t="s">
        <v>3</v>
      </c>
      <c r="K397" t="s">
        <v>938</v>
      </c>
      <c r="L397">
        <v>1369</v>
      </c>
      <c r="N397">
        <v>1013</v>
      </c>
      <c r="O397" t="s">
        <v>692</v>
      </c>
      <c r="P397" t="s">
        <v>692</v>
      </c>
      <c r="Q397">
        <v>1</v>
      </c>
      <c r="X397">
        <v>1.19</v>
      </c>
      <c r="Y397">
        <v>0</v>
      </c>
      <c r="Z397">
        <v>0</v>
      </c>
      <c r="AA397">
        <v>0</v>
      </c>
      <c r="AB397">
        <v>15.49</v>
      </c>
      <c r="AC397">
        <v>0</v>
      </c>
      <c r="AD397">
        <v>1</v>
      </c>
      <c r="AE397">
        <v>1</v>
      </c>
      <c r="AF397" t="s">
        <v>27</v>
      </c>
      <c r="AG397">
        <v>1.4279999999999999</v>
      </c>
      <c r="AH397">
        <v>2</v>
      </c>
      <c r="AI397">
        <v>64878528</v>
      </c>
      <c r="AJ397">
        <v>389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ROW(Source!A259)</f>
        <v>259</v>
      </c>
      <c r="B398">
        <v>64878534</v>
      </c>
      <c r="C398">
        <v>64878526</v>
      </c>
      <c r="D398">
        <v>29420467</v>
      </c>
      <c r="E398">
        <v>1</v>
      </c>
      <c r="F398">
        <v>1</v>
      </c>
      <c r="G398">
        <v>1</v>
      </c>
      <c r="H398">
        <v>1</v>
      </c>
      <c r="I398" t="s">
        <v>939</v>
      </c>
      <c r="J398" t="s">
        <v>3</v>
      </c>
      <c r="K398" t="s">
        <v>940</v>
      </c>
      <c r="L398">
        <v>1369</v>
      </c>
      <c r="N398">
        <v>1013</v>
      </c>
      <c r="O398" t="s">
        <v>692</v>
      </c>
      <c r="P398" t="s">
        <v>692</v>
      </c>
      <c r="Q398">
        <v>1</v>
      </c>
      <c r="X398">
        <v>1.51</v>
      </c>
      <c r="Y398">
        <v>0</v>
      </c>
      <c r="Z398">
        <v>0</v>
      </c>
      <c r="AA398">
        <v>0</v>
      </c>
      <c r="AB398">
        <v>16.93</v>
      </c>
      <c r="AC398">
        <v>0</v>
      </c>
      <c r="AD398">
        <v>1</v>
      </c>
      <c r="AE398">
        <v>1</v>
      </c>
      <c r="AF398" t="s">
        <v>27</v>
      </c>
      <c r="AG398">
        <v>1.8119999999999998</v>
      </c>
      <c r="AH398">
        <v>2</v>
      </c>
      <c r="AI398">
        <v>64878529</v>
      </c>
      <c r="AJ398">
        <v>390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ROW(Source!A259)</f>
        <v>259</v>
      </c>
      <c r="B399">
        <v>64878535</v>
      </c>
      <c r="C399">
        <v>64878526</v>
      </c>
      <c r="D399">
        <v>29174908</v>
      </c>
      <c r="E399">
        <v>1</v>
      </c>
      <c r="F399">
        <v>1</v>
      </c>
      <c r="G399">
        <v>1</v>
      </c>
      <c r="H399">
        <v>2</v>
      </c>
      <c r="I399" t="s">
        <v>931</v>
      </c>
      <c r="J399" t="s">
        <v>932</v>
      </c>
      <c r="K399" t="s">
        <v>933</v>
      </c>
      <c r="L399">
        <v>1368</v>
      </c>
      <c r="N399">
        <v>1011</v>
      </c>
      <c r="O399" t="s">
        <v>698</v>
      </c>
      <c r="P399" t="s">
        <v>698</v>
      </c>
      <c r="Q399">
        <v>1</v>
      </c>
      <c r="X399">
        <v>1.79</v>
      </c>
      <c r="Y399">
        <v>0</v>
      </c>
      <c r="Z399">
        <v>10.62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27</v>
      </c>
      <c r="AG399">
        <v>2.1480000000000001</v>
      </c>
      <c r="AH399">
        <v>2</v>
      </c>
      <c r="AI399">
        <v>64878530</v>
      </c>
      <c r="AJ399">
        <v>391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ROW(Source!A259)</f>
        <v>259</v>
      </c>
      <c r="B400">
        <v>64878536</v>
      </c>
      <c r="C400">
        <v>64878526</v>
      </c>
      <c r="D400">
        <v>29171808</v>
      </c>
      <c r="E400">
        <v>1</v>
      </c>
      <c r="F400">
        <v>1</v>
      </c>
      <c r="G400">
        <v>1</v>
      </c>
      <c r="H400">
        <v>3</v>
      </c>
      <c r="I400" t="s">
        <v>783</v>
      </c>
      <c r="J400" t="s">
        <v>784</v>
      </c>
      <c r="K400" t="s">
        <v>785</v>
      </c>
      <c r="L400">
        <v>1374</v>
      </c>
      <c r="N400">
        <v>1013</v>
      </c>
      <c r="O400" t="s">
        <v>786</v>
      </c>
      <c r="P400" t="s">
        <v>786</v>
      </c>
      <c r="Q400">
        <v>1</v>
      </c>
      <c r="X400">
        <v>1.04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1.04</v>
      </c>
      <c r="AH400">
        <v>2</v>
      </c>
      <c r="AI400">
        <v>64878531</v>
      </c>
      <c r="AJ400">
        <v>392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ROW(Source!A260)</f>
        <v>260</v>
      </c>
      <c r="B401">
        <v>64878542</v>
      </c>
      <c r="C401">
        <v>64878537</v>
      </c>
      <c r="D401">
        <v>18432504</v>
      </c>
      <c r="E401">
        <v>1</v>
      </c>
      <c r="F401">
        <v>1</v>
      </c>
      <c r="G401">
        <v>1</v>
      </c>
      <c r="H401">
        <v>1</v>
      </c>
      <c r="I401" t="s">
        <v>941</v>
      </c>
      <c r="J401" t="s">
        <v>3</v>
      </c>
      <c r="K401" t="s">
        <v>942</v>
      </c>
      <c r="L401">
        <v>1369</v>
      </c>
      <c r="N401">
        <v>1013</v>
      </c>
      <c r="O401" t="s">
        <v>692</v>
      </c>
      <c r="P401" t="s">
        <v>692</v>
      </c>
      <c r="Q401">
        <v>1</v>
      </c>
      <c r="X401">
        <v>1.7</v>
      </c>
      <c r="Y401">
        <v>0</v>
      </c>
      <c r="Z401">
        <v>0</v>
      </c>
      <c r="AA401">
        <v>0</v>
      </c>
      <c r="AB401">
        <v>12.92</v>
      </c>
      <c r="AC401">
        <v>0</v>
      </c>
      <c r="AD401">
        <v>1</v>
      </c>
      <c r="AE401">
        <v>1</v>
      </c>
      <c r="AF401" t="s">
        <v>27</v>
      </c>
      <c r="AG401">
        <v>2.04</v>
      </c>
      <c r="AH401">
        <v>2</v>
      </c>
      <c r="AI401">
        <v>64878538</v>
      </c>
      <c r="AJ401">
        <v>393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ROW(Source!A260)</f>
        <v>260</v>
      </c>
      <c r="B402">
        <v>64878543</v>
      </c>
      <c r="C402">
        <v>64878537</v>
      </c>
      <c r="D402">
        <v>29412067</v>
      </c>
      <c r="E402">
        <v>1</v>
      </c>
      <c r="F402">
        <v>1</v>
      </c>
      <c r="G402">
        <v>1</v>
      </c>
      <c r="H402">
        <v>1</v>
      </c>
      <c r="I402" t="s">
        <v>937</v>
      </c>
      <c r="J402" t="s">
        <v>3</v>
      </c>
      <c r="K402" t="s">
        <v>938</v>
      </c>
      <c r="L402">
        <v>1369</v>
      </c>
      <c r="N402">
        <v>1013</v>
      </c>
      <c r="O402" t="s">
        <v>692</v>
      </c>
      <c r="P402" t="s">
        <v>692</v>
      </c>
      <c r="Q402">
        <v>1</v>
      </c>
      <c r="X402">
        <v>1.65</v>
      </c>
      <c r="Y402">
        <v>0</v>
      </c>
      <c r="Z402">
        <v>0</v>
      </c>
      <c r="AA402">
        <v>0</v>
      </c>
      <c r="AB402">
        <v>15.49</v>
      </c>
      <c r="AC402">
        <v>0</v>
      </c>
      <c r="AD402">
        <v>1</v>
      </c>
      <c r="AE402">
        <v>1</v>
      </c>
      <c r="AF402" t="s">
        <v>27</v>
      </c>
      <c r="AG402">
        <v>1.9799999999999998</v>
      </c>
      <c r="AH402">
        <v>2</v>
      </c>
      <c r="AI402">
        <v>64878539</v>
      </c>
      <c r="AJ402">
        <v>394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ROW(Source!A260)</f>
        <v>260</v>
      </c>
      <c r="B403">
        <v>64878544</v>
      </c>
      <c r="C403">
        <v>64878537</v>
      </c>
      <c r="D403">
        <v>29174908</v>
      </c>
      <c r="E403">
        <v>1</v>
      </c>
      <c r="F403">
        <v>1</v>
      </c>
      <c r="G403">
        <v>1</v>
      </c>
      <c r="H403">
        <v>2</v>
      </c>
      <c r="I403" t="s">
        <v>931</v>
      </c>
      <c r="J403" t="s">
        <v>932</v>
      </c>
      <c r="K403" t="s">
        <v>933</v>
      </c>
      <c r="L403">
        <v>1368</v>
      </c>
      <c r="N403">
        <v>1011</v>
      </c>
      <c r="O403" t="s">
        <v>698</v>
      </c>
      <c r="P403" t="s">
        <v>698</v>
      </c>
      <c r="Q403">
        <v>1</v>
      </c>
      <c r="X403">
        <v>0.83</v>
      </c>
      <c r="Y403">
        <v>0</v>
      </c>
      <c r="Z403">
        <v>10.62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27</v>
      </c>
      <c r="AG403">
        <v>0.99599999999999989</v>
      </c>
      <c r="AH403">
        <v>2</v>
      </c>
      <c r="AI403">
        <v>64878540</v>
      </c>
      <c r="AJ403">
        <v>395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ROW(Source!A260)</f>
        <v>260</v>
      </c>
      <c r="B404">
        <v>64878545</v>
      </c>
      <c r="C404">
        <v>64878537</v>
      </c>
      <c r="D404">
        <v>29171808</v>
      </c>
      <c r="E404">
        <v>1</v>
      </c>
      <c r="F404">
        <v>1</v>
      </c>
      <c r="G404">
        <v>1</v>
      </c>
      <c r="H404">
        <v>3</v>
      </c>
      <c r="I404" t="s">
        <v>783</v>
      </c>
      <c r="J404" t="s">
        <v>784</v>
      </c>
      <c r="K404" t="s">
        <v>785</v>
      </c>
      <c r="L404">
        <v>1374</v>
      </c>
      <c r="N404">
        <v>1013</v>
      </c>
      <c r="O404" t="s">
        <v>786</v>
      </c>
      <c r="P404" t="s">
        <v>786</v>
      </c>
      <c r="Q404">
        <v>1</v>
      </c>
      <c r="X404">
        <v>0.95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0.95</v>
      </c>
      <c r="AH404">
        <v>2</v>
      </c>
      <c r="AI404">
        <v>64878541</v>
      </c>
      <c r="AJ404">
        <v>396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ROW(Source!A261)</f>
        <v>261</v>
      </c>
      <c r="B405">
        <v>64878542</v>
      </c>
      <c r="C405">
        <v>64878537</v>
      </c>
      <c r="D405">
        <v>18432504</v>
      </c>
      <c r="E405">
        <v>1</v>
      </c>
      <c r="F405">
        <v>1</v>
      </c>
      <c r="G405">
        <v>1</v>
      </c>
      <c r="H405">
        <v>1</v>
      </c>
      <c r="I405" t="s">
        <v>941</v>
      </c>
      <c r="J405" t="s">
        <v>3</v>
      </c>
      <c r="K405" t="s">
        <v>942</v>
      </c>
      <c r="L405">
        <v>1369</v>
      </c>
      <c r="N405">
        <v>1013</v>
      </c>
      <c r="O405" t="s">
        <v>692</v>
      </c>
      <c r="P405" t="s">
        <v>692</v>
      </c>
      <c r="Q405">
        <v>1</v>
      </c>
      <c r="X405">
        <v>1.7</v>
      </c>
      <c r="Y405">
        <v>0</v>
      </c>
      <c r="Z405">
        <v>0</v>
      </c>
      <c r="AA405">
        <v>0</v>
      </c>
      <c r="AB405">
        <v>12.92</v>
      </c>
      <c r="AC405">
        <v>0</v>
      </c>
      <c r="AD405">
        <v>1</v>
      </c>
      <c r="AE405">
        <v>1</v>
      </c>
      <c r="AF405" t="s">
        <v>27</v>
      </c>
      <c r="AG405">
        <v>2.04</v>
      </c>
      <c r="AH405">
        <v>2</v>
      </c>
      <c r="AI405">
        <v>64878538</v>
      </c>
      <c r="AJ405">
        <v>397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ROW(Source!A261)</f>
        <v>261</v>
      </c>
      <c r="B406">
        <v>64878543</v>
      </c>
      <c r="C406">
        <v>64878537</v>
      </c>
      <c r="D406">
        <v>29412067</v>
      </c>
      <c r="E406">
        <v>1</v>
      </c>
      <c r="F406">
        <v>1</v>
      </c>
      <c r="G406">
        <v>1</v>
      </c>
      <c r="H406">
        <v>1</v>
      </c>
      <c r="I406" t="s">
        <v>937</v>
      </c>
      <c r="J406" t="s">
        <v>3</v>
      </c>
      <c r="K406" t="s">
        <v>938</v>
      </c>
      <c r="L406">
        <v>1369</v>
      </c>
      <c r="N406">
        <v>1013</v>
      </c>
      <c r="O406" t="s">
        <v>692</v>
      </c>
      <c r="P406" t="s">
        <v>692</v>
      </c>
      <c r="Q406">
        <v>1</v>
      </c>
      <c r="X406">
        <v>1.65</v>
      </c>
      <c r="Y406">
        <v>0</v>
      </c>
      <c r="Z406">
        <v>0</v>
      </c>
      <c r="AA406">
        <v>0</v>
      </c>
      <c r="AB406">
        <v>15.49</v>
      </c>
      <c r="AC406">
        <v>0</v>
      </c>
      <c r="AD406">
        <v>1</v>
      </c>
      <c r="AE406">
        <v>1</v>
      </c>
      <c r="AF406" t="s">
        <v>27</v>
      </c>
      <c r="AG406">
        <v>1.9799999999999998</v>
      </c>
      <c r="AH406">
        <v>2</v>
      </c>
      <c r="AI406">
        <v>64878539</v>
      </c>
      <c r="AJ406">
        <v>398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ROW(Source!A261)</f>
        <v>261</v>
      </c>
      <c r="B407">
        <v>64878544</v>
      </c>
      <c r="C407">
        <v>64878537</v>
      </c>
      <c r="D407">
        <v>29174908</v>
      </c>
      <c r="E407">
        <v>1</v>
      </c>
      <c r="F407">
        <v>1</v>
      </c>
      <c r="G407">
        <v>1</v>
      </c>
      <c r="H407">
        <v>2</v>
      </c>
      <c r="I407" t="s">
        <v>931</v>
      </c>
      <c r="J407" t="s">
        <v>932</v>
      </c>
      <c r="K407" t="s">
        <v>933</v>
      </c>
      <c r="L407">
        <v>1368</v>
      </c>
      <c r="N407">
        <v>1011</v>
      </c>
      <c r="O407" t="s">
        <v>698</v>
      </c>
      <c r="P407" t="s">
        <v>698</v>
      </c>
      <c r="Q407">
        <v>1</v>
      </c>
      <c r="X407">
        <v>0.83</v>
      </c>
      <c r="Y407">
        <v>0</v>
      </c>
      <c r="Z407">
        <v>10.62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27</v>
      </c>
      <c r="AG407">
        <v>0.99599999999999989</v>
      </c>
      <c r="AH407">
        <v>2</v>
      </c>
      <c r="AI407">
        <v>64878540</v>
      </c>
      <c r="AJ407">
        <v>399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ROW(Source!A261)</f>
        <v>261</v>
      </c>
      <c r="B408">
        <v>64878545</v>
      </c>
      <c r="C408">
        <v>64878537</v>
      </c>
      <c r="D408">
        <v>29171808</v>
      </c>
      <c r="E408">
        <v>1</v>
      </c>
      <c r="F408">
        <v>1</v>
      </c>
      <c r="G408">
        <v>1</v>
      </c>
      <c r="H408">
        <v>3</v>
      </c>
      <c r="I408" t="s">
        <v>783</v>
      </c>
      <c r="J408" t="s">
        <v>784</v>
      </c>
      <c r="K408" t="s">
        <v>785</v>
      </c>
      <c r="L408">
        <v>1374</v>
      </c>
      <c r="N408">
        <v>1013</v>
      </c>
      <c r="O408" t="s">
        <v>786</v>
      </c>
      <c r="P408" t="s">
        <v>786</v>
      </c>
      <c r="Q408">
        <v>1</v>
      </c>
      <c r="X408">
        <v>0.95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0.95</v>
      </c>
      <c r="AH408">
        <v>2</v>
      </c>
      <c r="AI408">
        <v>64878541</v>
      </c>
      <c r="AJ408">
        <v>400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ROW(Source!A262)</f>
        <v>262</v>
      </c>
      <c r="B409">
        <v>64878551</v>
      </c>
      <c r="C409">
        <v>64878546</v>
      </c>
      <c r="D409">
        <v>18432504</v>
      </c>
      <c r="E409">
        <v>1</v>
      </c>
      <c r="F409">
        <v>1</v>
      </c>
      <c r="G409">
        <v>1</v>
      </c>
      <c r="H409">
        <v>1</v>
      </c>
      <c r="I409" t="s">
        <v>941</v>
      </c>
      <c r="J409" t="s">
        <v>3</v>
      </c>
      <c r="K409" t="s">
        <v>942</v>
      </c>
      <c r="L409">
        <v>1369</v>
      </c>
      <c r="N409">
        <v>1013</v>
      </c>
      <c r="O409" t="s">
        <v>692</v>
      </c>
      <c r="P409" t="s">
        <v>692</v>
      </c>
      <c r="Q409">
        <v>1</v>
      </c>
      <c r="X409">
        <v>2</v>
      </c>
      <c r="Y409">
        <v>0</v>
      </c>
      <c r="Z409">
        <v>0</v>
      </c>
      <c r="AA409">
        <v>0</v>
      </c>
      <c r="AB409">
        <v>12.92</v>
      </c>
      <c r="AC409">
        <v>0</v>
      </c>
      <c r="AD409">
        <v>1</v>
      </c>
      <c r="AE409">
        <v>1</v>
      </c>
      <c r="AF409" t="s">
        <v>27</v>
      </c>
      <c r="AG409">
        <v>2.4</v>
      </c>
      <c r="AH409">
        <v>2</v>
      </c>
      <c r="AI409">
        <v>64878547</v>
      </c>
      <c r="AJ409">
        <v>401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ROW(Source!A262)</f>
        <v>262</v>
      </c>
      <c r="B410">
        <v>64878552</v>
      </c>
      <c r="C410">
        <v>64878546</v>
      </c>
      <c r="D410">
        <v>29412067</v>
      </c>
      <c r="E410">
        <v>1</v>
      </c>
      <c r="F410">
        <v>1</v>
      </c>
      <c r="G410">
        <v>1</v>
      </c>
      <c r="H410">
        <v>1</v>
      </c>
      <c r="I410" t="s">
        <v>937</v>
      </c>
      <c r="J410" t="s">
        <v>3</v>
      </c>
      <c r="K410" t="s">
        <v>938</v>
      </c>
      <c r="L410">
        <v>1369</v>
      </c>
      <c r="N410">
        <v>1013</v>
      </c>
      <c r="O410" t="s">
        <v>692</v>
      </c>
      <c r="P410" t="s">
        <v>692</v>
      </c>
      <c r="Q410">
        <v>1</v>
      </c>
      <c r="X410">
        <v>1.94</v>
      </c>
      <c r="Y410">
        <v>0</v>
      </c>
      <c r="Z410">
        <v>0</v>
      </c>
      <c r="AA410">
        <v>0</v>
      </c>
      <c r="AB410">
        <v>15.49</v>
      </c>
      <c r="AC410">
        <v>0</v>
      </c>
      <c r="AD410">
        <v>1</v>
      </c>
      <c r="AE410">
        <v>1</v>
      </c>
      <c r="AF410" t="s">
        <v>27</v>
      </c>
      <c r="AG410">
        <v>2.3279999999999998</v>
      </c>
      <c r="AH410">
        <v>2</v>
      </c>
      <c r="AI410">
        <v>64878548</v>
      </c>
      <c r="AJ410">
        <v>402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ROW(Source!A262)</f>
        <v>262</v>
      </c>
      <c r="B411">
        <v>64878553</v>
      </c>
      <c r="C411">
        <v>64878546</v>
      </c>
      <c r="D411">
        <v>29174908</v>
      </c>
      <c r="E411">
        <v>1</v>
      </c>
      <c r="F411">
        <v>1</v>
      </c>
      <c r="G411">
        <v>1</v>
      </c>
      <c r="H411">
        <v>2</v>
      </c>
      <c r="I411" t="s">
        <v>931</v>
      </c>
      <c r="J411" t="s">
        <v>932</v>
      </c>
      <c r="K411" t="s">
        <v>933</v>
      </c>
      <c r="L411">
        <v>1368</v>
      </c>
      <c r="N411">
        <v>1011</v>
      </c>
      <c r="O411" t="s">
        <v>698</v>
      </c>
      <c r="P411" t="s">
        <v>698</v>
      </c>
      <c r="Q411">
        <v>1</v>
      </c>
      <c r="X411">
        <v>0.98</v>
      </c>
      <c r="Y411">
        <v>0</v>
      </c>
      <c r="Z411">
        <v>10.62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27</v>
      </c>
      <c r="AG411">
        <v>1.1759999999999999</v>
      </c>
      <c r="AH411">
        <v>2</v>
      </c>
      <c r="AI411">
        <v>64878549</v>
      </c>
      <c r="AJ411">
        <v>403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ROW(Source!A262)</f>
        <v>262</v>
      </c>
      <c r="B412">
        <v>64878554</v>
      </c>
      <c r="C412">
        <v>64878546</v>
      </c>
      <c r="D412">
        <v>29171808</v>
      </c>
      <c r="E412">
        <v>1</v>
      </c>
      <c r="F412">
        <v>1</v>
      </c>
      <c r="G412">
        <v>1</v>
      </c>
      <c r="H412">
        <v>3</v>
      </c>
      <c r="I412" t="s">
        <v>783</v>
      </c>
      <c r="J412" t="s">
        <v>784</v>
      </c>
      <c r="K412" t="s">
        <v>785</v>
      </c>
      <c r="L412">
        <v>1374</v>
      </c>
      <c r="N412">
        <v>1013</v>
      </c>
      <c r="O412" t="s">
        <v>786</v>
      </c>
      <c r="P412" t="s">
        <v>786</v>
      </c>
      <c r="Q412">
        <v>1</v>
      </c>
      <c r="X412">
        <v>1.1200000000000001</v>
      </c>
      <c r="Y412">
        <v>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1.1200000000000001</v>
      </c>
      <c r="AH412">
        <v>2</v>
      </c>
      <c r="AI412">
        <v>64878550</v>
      </c>
      <c r="AJ412">
        <v>404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ROW(Source!A263)</f>
        <v>263</v>
      </c>
      <c r="B413">
        <v>64878551</v>
      </c>
      <c r="C413">
        <v>64878546</v>
      </c>
      <c r="D413">
        <v>18432504</v>
      </c>
      <c r="E413">
        <v>1</v>
      </c>
      <c r="F413">
        <v>1</v>
      </c>
      <c r="G413">
        <v>1</v>
      </c>
      <c r="H413">
        <v>1</v>
      </c>
      <c r="I413" t="s">
        <v>941</v>
      </c>
      <c r="J413" t="s">
        <v>3</v>
      </c>
      <c r="K413" t="s">
        <v>942</v>
      </c>
      <c r="L413">
        <v>1369</v>
      </c>
      <c r="N413">
        <v>1013</v>
      </c>
      <c r="O413" t="s">
        <v>692</v>
      </c>
      <c r="P413" t="s">
        <v>692</v>
      </c>
      <c r="Q413">
        <v>1</v>
      </c>
      <c r="X413">
        <v>2</v>
      </c>
      <c r="Y413">
        <v>0</v>
      </c>
      <c r="Z413">
        <v>0</v>
      </c>
      <c r="AA413">
        <v>0</v>
      </c>
      <c r="AB413">
        <v>12.92</v>
      </c>
      <c r="AC413">
        <v>0</v>
      </c>
      <c r="AD413">
        <v>1</v>
      </c>
      <c r="AE413">
        <v>1</v>
      </c>
      <c r="AF413" t="s">
        <v>27</v>
      </c>
      <c r="AG413">
        <v>2.4</v>
      </c>
      <c r="AH413">
        <v>2</v>
      </c>
      <c r="AI413">
        <v>64878547</v>
      </c>
      <c r="AJ413">
        <v>405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ROW(Source!A263)</f>
        <v>263</v>
      </c>
      <c r="B414">
        <v>64878552</v>
      </c>
      <c r="C414">
        <v>64878546</v>
      </c>
      <c r="D414">
        <v>29412067</v>
      </c>
      <c r="E414">
        <v>1</v>
      </c>
      <c r="F414">
        <v>1</v>
      </c>
      <c r="G414">
        <v>1</v>
      </c>
      <c r="H414">
        <v>1</v>
      </c>
      <c r="I414" t="s">
        <v>937</v>
      </c>
      <c r="J414" t="s">
        <v>3</v>
      </c>
      <c r="K414" t="s">
        <v>938</v>
      </c>
      <c r="L414">
        <v>1369</v>
      </c>
      <c r="N414">
        <v>1013</v>
      </c>
      <c r="O414" t="s">
        <v>692</v>
      </c>
      <c r="P414" t="s">
        <v>692</v>
      </c>
      <c r="Q414">
        <v>1</v>
      </c>
      <c r="X414">
        <v>1.94</v>
      </c>
      <c r="Y414">
        <v>0</v>
      </c>
      <c r="Z414">
        <v>0</v>
      </c>
      <c r="AA414">
        <v>0</v>
      </c>
      <c r="AB414">
        <v>15.49</v>
      </c>
      <c r="AC414">
        <v>0</v>
      </c>
      <c r="AD414">
        <v>1</v>
      </c>
      <c r="AE414">
        <v>1</v>
      </c>
      <c r="AF414" t="s">
        <v>27</v>
      </c>
      <c r="AG414">
        <v>2.3279999999999998</v>
      </c>
      <c r="AH414">
        <v>2</v>
      </c>
      <c r="AI414">
        <v>64878548</v>
      </c>
      <c r="AJ414">
        <v>406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ROW(Source!A263)</f>
        <v>263</v>
      </c>
      <c r="B415">
        <v>64878553</v>
      </c>
      <c r="C415">
        <v>64878546</v>
      </c>
      <c r="D415">
        <v>29174908</v>
      </c>
      <c r="E415">
        <v>1</v>
      </c>
      <c r="F415">
        <v>1</v>
      </c>
      <c r="G415">
        <v>1</v>
      </c>
      <c r="H415">
        <v>2</v>
      </c>
      <c r="I415" t="s">
        <v>931</v>
      </c>
      <c r="J415" t="s">
        <v>932</v>
      </c>
      <c r="K415" t="s">
        <v>933</v>
      </c>
      <c r="L415">
        <v>1368</v>
      </c>
      <c r="N415">
        <v>1011</v>
      </c>
      <c r="O415" t="s">
        <v>698</v>
      </c>
      <c r="P415" t="s">
        <v>698</v>
      </c>
      <c r="Q415">
        <v>1</v>
      </c>
      <c r="X415">
        <v>0.98</v>
      </c>
      <c r="Y415">
        <v>0</v>
      </c>
      <c r="Z415">
        <v>10.62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27</v>
      </c>
      <c r="AG415">
        <v>1.1759999999999999</v>
      </c>
      <c r="AH415">
        <v>2</v>
      </c>
      <c r="AI415">
        <v>64878549</v>
      </c>
      <c r="AJ415">
        <v>407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ROW(Source!A263)</f>
        <v>263</v>
      </c>
      <c r="B416">
        <v>64878554</v>
      </c>
      <c r="C416">
        <v>64878546</v>
      </c>
      <c r="D416">
        <v>29171808</v>
      </c>
      <c r="E416">
        <v>1</v>
      </c>
      <c r="F416">
        <v>1</v>
      </c>
      <c r="G416">
        <v>1</v>
      </c>
      <c r="H416">
        <v>3</v>
      </c>
      <c r="I416" t="s">
        <v>783</v>
      </c>
      <c r="J416" t="s">
        <v>784</v>
      </c>
      <c r="K416" t="s">
        <v>785</v>
      </c>
      <c r="L416">
        <v>1374</v>
      </c>
      <c r="N416">
        <v>1013</v>
      </c>
      <c r="O416" t="s">
        <v>786</v>
      </c>
      <c r="P416" t="s">
        <v>786</v>
      </c>
      <c r="Q416">
        <v>1</v>
      </c>
      <c r="X416">
        <v>1.1200000000000001</v>
      </c>
      <c r="Y416">
        <v>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1.1200000000000001</v>
      </c>
      <c r="AH416">
        <v>2</v>
      </c>
      <c r="AI416">
        <v>64878550</v>
      </c>
      <c r="AJ416">
        <v>408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ROW(Source!A264)</f>
        <v>264</v>
      </c>
      <c r="B417">
        <v>64878560</v>
      </c>
      <c r="C417">
        <v>64878555</v>
      </c>
      <c r="D417">
        <v>18432504</v>
      </c>
      <c r="E417">
        <v>1</v>
      </c>
      <c r="F417">
        <v>1</v>
      </c>
      <c r="G417">
        <v>1</v>
      </c>
      <c r="H417">
        <v>1</v>
      </c>
      <c r="I417" t="s">
        <v>941</v>
      </c>
      <c r="J417" t="s">
        <v>3</v>
      </c>
      <c r="K417" t="s">
        <v>942</v>
      </c>
      <c r="L417">
        <v>1369</v>
      </c>
      <c r="N417">
        <v>1013</v>
      </c>
      <c r="O417" t="s">
        <v>692</v>
      </c>
      <c r="P417" t="s">
        <v>692</v>
      </c>
      <c r="Q417">
        <v>1</v>
      </c>
      <c r="X417">
        <v>2.2999999999999998</v>
      </c>
      <c r="Y417">
        <v>0</v>
      </c>
      <c r="Z417">
        <v>0</v>
      </c>
      <c r="AA417">
        <v>0</v>
      </c>
      <c r="AB417">
        <v>12.92</v>
      </c>
      <c r="AC417">
        <v>0</v>
      </c>
      <c r="AD417">
        <v>1</v>
      </c>
      <c r="AE417">
        <v>1</v>
      </c>
      <c r="AF417" t="s">
        <v>27</v>
      </c>
      <c r="AG417">
        <v>2.76</v>
      </c>
      <c r="AH417">
        <v>2</v>
      </c>
      <c r="AI417">
        <v>64878556</v>
      </c>
      <c r="AJ417">
        <v>409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ROW(Source!A264)</f>
        <v>264</v>
      </c>
      <c r="B418">
        <v>64878561</v>
      </c>
      <c r="C418">
        <v>64878555</v>
      </c>
      <c r="D418">
        <v>29412067</v>
      </c>
      <c r="E418">
        <v>1</v>
      </c>
      <c r="F418">
        <v>1</v>
      </c>
      <c r="G418">
        <v>1</v>
      </c>
      <c r="H418">
        <v>1</v>
      </c>
      <c r="I418" t="s">
        <v>937</v>
      </c>
      <c r="J418" t="s">
        <v>3</v>
      </c>
      <c r="K418" t="s">
        <v>938</v>
      </c>
      <c r="L418">
        <v>1369</v>
      </c>
      <c r="N418">
        <v>1013</v>
      </c>
      <c r="O418" t="s">
        <v>692</v>
      </c>
      <c r="P418" t="s">
        <v>692</v>
      </c>
      <c r="Q418">
        <v>1</v>
      </c>
      <c r="X418">
        <v>2.2400000000000002</v>
      </c>
      <c r="Y418">
        <v>0</v>
      </c>
      <c r="Z418">
        <v>0</v>
      </c>
      <c r="AA418">
        <v>0</v>
      </c>
      <c r="AB418">
        <v>15.49</v>
      </c>
      <c r="AC418">
        <v>0</v>
      </c>
      <c r="AD418">
        <v>1</v>
      </c>
      <c r="AE418">
        <v>1</v>
      </c>
      <c r="AF418" t="s">
        <v>27</v>
      </c>
      <c r="AG418">
        <v>2.6880000000000002</v>
      </c>
      <c r="AH418">
        <v>2</v>
      </c>
      <c r="AI418">
        <v>64878557</v>
      </c>
      <c r="AJ418">
        <v>410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ROW(Source!A264)</f>
        <v>264</v>
      </c>
      <c r="B419">
        <v>64878562</v>
      </c>
      <c r="C419">
        <v>64878555</v>
      </c>
      <c r="D419">
        <v>29174908</v>
      </c>
      <c r="E419">
        <v>1</v>
      </c>
      <c r="F419">
        <v>1</v>
      </c>
      <c r="G419">
        <v>1</v>
      </c>
      <c r="H419">
        <v>2</v>
      </c>
      <c r="I419" t="s">
        <v>931</v>
      </c>
      <c r="J419" t="s">
        <v>932</v>
      </c>
      <c r="K419" t="s">
        <v>933</v>
      </c>
      <c r="L419">
        <v>1368</v>
      </c>
      <c r="N419">
        <v>1011</v>
      </c>
      <c r="O419" t="s">
        <v>698</v>
      </c>
      <c r="P419" t="s">
        <v>698</v>
      </c>
      <c r="Q419">
        <v>1</v>
      </c>
      <c r="X419">
        <v>1.23</v>
      </c>
      <c r="Y419">
        <v>0</v>
      </c>
      <c r="Z419">
        <v>10.62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27</v>
      </c>
      <c r="AG419">
        <v>1.476</v>
      </c>
      <c r="AH419">
        <v>2</v>
      </c>
      <c r="AI419">
        <v>64878558</v>
      </c>
      <c r="AJ419">
        <v>411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ROW(Source!A264)</f>
        <v>264</v>
      </c>
      <c r="B420">
        <v>64878563</v>
      </c>
      <c r="C420">
        <v>64878555</v>
      </c>
      <c r="D420">
        <v>29171808</v>
      </c>
      <c r="E420">
        <v>1</v>
      </c>
      <c r="F420">
        <v>1</v>
      </c>
      <c r="G420">
        <v>1</v>
      </c>
      <c r="H420">
        <v>3</v>
      </c>
      <c r="I420" t="s">
        <v>783</v>
      </c>
      <c r="J420" t="s">
        <v>784</v>
      </c>
      <c r="K420" t="s">
        <v>785</v>
      </c>
      <c r="L420">
        <v>1374</v>
      </c>
      <c r="N420">
        <v>1013</v>
      </c>
      <c r="O420" t="s">
        <v>786</v>
      </c>
      <c r="P420" t="s">
        <v>786</v>
      </c>
      <c r="Q420">
        <v>1</v>
      </c>
      <c r="X420">
        <v>1.29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1.29</v>
      </c>
      <c r="AH420">
        <v>2</v>
      </c>
      <c r="AI420">
        <v>64878559</v>
      </c>
      <c r="AJ420">
        <v>412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ROW(Source!A265)</f>
        <v>265</v>
      </c>
      <c r="B421">
        <v>64878560</v>
      </c>
      <c r="C421">
        <v>64878555</v>
      </c>
      <c r="D421">
        <v>18432504</v>
      </c>
      <c r="E421">
        <v>1</v>
      </c>
      <c r="F421">
        <v>1</v>
      </c>
      <c r="G421">
        <v>1</v>
      </c>
      <c r="H421">
        <v>1</v>
      </c>
      <c r="I421" t="s">
        <v>941</v>
      </c>
      <c r="J421" t="s">
        <v>3</v>
      </c>
      <c r="K421" t="s">
        <v>942</v>
      </c>
      <c r="L421">
        <v>1369</v>
      </c>
      <c r="N421">
        <v>1013</v>
      </c>
      <c r="O421" t="s">
        <v>692</v>
      </c>
      <c r="P421" t="s">
        <v>692</v>
      </c>
      <c r="Q421">
        <v>1</v>
      </c>
      <c r="X421">
        <v>2.2999999999999998</v>
      </c>
      <c r="Y421">
        <v>0</v>
      </c>
      <c r="Z421">
        <v>0</v>
      </c>
      <c r="AA421">
        <v>0</v>
      </c>
      <c r="AB421">
        <v>12.92</v>
      </c>
      <c r="AC421">
        <v>0</v>
      </c>
      <c r="AD421">
        <v>1</v>
      </c>
      <c r="AE421">
        <v>1</v>
      </c>
      <c r="AF421" t="s">
        <v>27</v>
      </c>
      <c r="AG421">
        <v>2.76</v>
      </c>
      <c r="AH421">
        <v>2</v>
      </c>
      <c r="AI421">
        <v>64878556</v>
      </c>
      <c r="AJ421">
        <v>413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ROW(Source!A265)</f>
        <v>265</v>
      </c>
      <c r="B422">
        <v>64878561</v>
      </c>
      <c r="C422">
        <v>64878555</v>
      </c>
      <c r="D422">
        <v>29412067</v>
      </c>
      <c r="E422">
        <v>1</v>
      </c>
      <c r="F422">
        <v>1</v>
      </c>
      <c r="G422">
        <v>1</v>
      </c>
      <c r="H422">
        <v>1</v>
      </c>
      <c r="I422" t="s">
        <v>937</v>
      </c>
      <c r="J422" t="s">
        <v>3</v>
      </c>
      <c r="K422" t="s">
        <v>938</v>
      </c>
      <c r="L422">
        <v>1369</v>
      </c>
      <c r="N422">
        <v>1013</v>
      </c>
      <c r="O422" t="s">
        <v>692</v>
      </c>
      <c r="P422" t="s">
        <v>692</v>
      </c>
      <c r="Q422">
        <v>1</v>
      </c>
      <c r="X422">
        <v>2.2400000000000002</v>
      </c>
      <c r="Y422">
        <v>0</v>
      </c>
      <c r="Z422">
        <v>0</v>
      </c>
      <c r="AA422">
        <v>0</v>
      </c>
      <c r="AB422">
        <v>15.49</v>
      </c>
      <c r="AC422">
        <v>0</v>
      </c>
      <c r="AD422">
        <v>1</v>
      </c>
      <c r="AE422">
        <v>1</v>
      </c>
      <c r="AF422" t="s">
        <v>27</v>
      </c>
      <c r="AG422">
        <v>2.6880000000000002</v>
      </c>
      <c r="AH422">
        <v>2</v>
      </c>
      <c r="AI422">
        <v>64878557</v>
      </c>
      <c r="AJ422">
        <v>414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ROW(Source!A265)</f>
        <v>265</v>
      </c>
      <c r="B423">
        <v>64878562</v>
      </c>
      <c r="C423">
        <v>64878555</v>
      </c>
      <c r="D423">
        <v>29174908</v>
      </c>
      <c r="E423">
        <v>1</v>
      </c>
      <c r="F423">
        <v>1</v>
      </c>
      <c r="G423">
        <v>1</v>
      </c>
      <c r="H423">
        <v>2</v>
      </c>
      <c r="I423" t="s">
        <v>931</v>
      </c>
      <c r="J423" t="s">
        <v>932</v>
      </c>
      <c r="K423" t="s">
        <v>933</v>
      </c>
      <c r="L423">
        <v>1368</v>
      </c>
      <c r="N423">
        <v>1011</v>
      </c>
      <c r="O423" t="s">
        <v>698</v>
      </c>
      <c r="P423" t="s">
        <v>698</v>
      </c>
      <c r="Q423">
        <v>1</v>
      </c>
      <c r="X423">
        <v>1.23</v>
      </c>
      <c r="Y423">
        <v>0</v>
      </c>
      <c r="Z423">
        <v>10.62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27</v>
      </c>
      <c r="AG423">
        <v>1.476</v>
      </c>
      <c r="AH423">
        <v>2</v>
      </c>
      <c r="AI423">
        <v>64878558</v>
      </c>
      <c r="AJ423">
        <v>415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ROW(Source!A265)</f>
        <v>265</v>
      </c>
      <c r="B424">
        <v>64878563</v>
      </c>
      <c r="C424">
        <v>64878555</v>
      </c>
      <c r="D424">
        <v>29171808</v>
      </c>
      <c r="E424">
        <v>1</v>
      </c>
      <c r="F424">
        <v>1</v>
      </c>
      <c r="G424">
        <v>1</v>
      </c>
      <c r="H424">
        <v>3</v>
      </c>
      <c r="I424" t="s">
        <v>783</v>
      </c>
      <c r="J424" t="s">
        <v>784</v>
      </c>
      <c r="K424" t="s">
        <v>785</v>
      </c>
      <c r="L424">
        <v>1374</v>
      </c>
      <c r="N424">
        <v>1013</v>
      </c>
      <c r="O424" t="s">
        <v>786</v>
      </c>
      <c r="P424" t="s">
        <v>786</v>
      </c>
      <c r="Q424">
        <v>1</v>
      </c>
      <c r="X424">
        <v>1.29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1.29</v>
      </c>
      <c r="AH424">
        <v>2</v>
      </c>
      <c r="AI424">
        <v>64878559</v>
      </c>
      <c r="AJ424">
        <v>416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ROW(Source!A302)</f>
        <v>302</v>
      </c>
      <c r="B425">
        <v>64878579</v>
      </c>
      <c r="C425">
        <v>64878565</v>
      </c>
      <c r="D425">
        <v>29365131</v>
      </c>
      <c r="E425">
        <v>1</v>
      </c>
      <c r="F425">
        <v>1</v>
      </c>
      <c r="G425">
        <v>1</v>
      </c>
      <c r="H425">
        <v>1</v>
      </c>
      <c r="I425" t="s">
        <v>943</v>
      </c>
      <c r="J425" t="s">
        <v>3</v>
      </c>
      <c r="K425" t="s">
        <v>944</v>
      </c>
      <c r="L425">
        <v>1369</v>
      </c>
      <c r="N425">
        <v>1013</v>
      </c>
      <c r="O425" t="s">
        <v>692</v>
      </c>
      <c r="P425" t="s">
        <v>692</v>
      </c>
      <c r="Q425">
        <v>1</v>
      </c>
      <c r="X425">
        <v>17</v>
      </c>
      <c r="Y425">
        <v>0</v>
      </c>
      <c r="Z425">
        <v>0</v>
      </c>
      <c r="AA425">
        <v>0</v>
      </c>
      <c r="AB425">
        <v>8.86</v>
      </c>
      <c r="AC425">
        <v>0</v>
      </c>
      <c r="AD425">
        <v>1</v>
      </c>
      <c r="AE425">
        <v>1</v>
      </c>
      <c r="AF425" t="s">
        <v>27</v>
      </c>
      <c r="AG425">
        <v>20.399999999999999</v>
      </c>
      <c r="AH425">
        <v>2</v>
      </c>
      <c r="AI425">
        <v>64878566</v>
      </c>
      <c r="AJ425">
        <v>417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ROW(Source!A302)</f>
        <v>302</v>
      </c>
      <c r="B426">
        <v>64878580</v>
      </c>
      <c r="C426">
        <v>64878565</v>
      </c>
      <c r="D426">
        <v>121548</v>
      </c>
      <c r="E426">
        <v>1</v>
      </c>
      <c r="F426">
        <v>1</v>
      </c>
      <c r="G426">
        <v>1</v>
      </c>
      <c r="H426">
        <v>1</v>
      </c>
      <c r="I426" t="s">
        <v>38</v>
      </c>
      <c r="J426" t="s">
        <v>3</v>
      </c>
      <c r="K426" t="s">
        <v>693</v>
      </c>
      <c r="L426">
        <v>608254</v>
      </c>
      <c r="N426">
        <v>1013</v>
      </c>
      <c r="O426" t="s">
        <v>694</v>
      </c>
      <c r="P426" t="s">
        <v>694</v>
      </c>
      <c r="Q426">
        <v>1</v>
      </c>
      <c r="X426">
        <v>2.16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2</v>
      </c>
      <c r="AF426" t="s">
        <v>27</v>
      </c>
      <c r="AG426">
        <v>2.5920000000000001</v>
      </c>
      <c r="AH426">
        <v>2</v>
      </c>
      <c r="AI426">
        <v>64878567</v>
      </c>
      <c r="AJ426">
        <v>418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ROW(Source!A302)</f>
        <v>302</v>
      </c>
      <c r="B427">
        <v>64878581</v>
      </c>
      <c r="C427">
        <v>64878565</v>
      </c>
      <c r="D427">
        <v>29173740</v>
      </c>
      <c r="E427">
        <v>1</v>
      </c>
      <c r="F427">
        <v>1</v>
      </c>
      <c r="G427">
        <v>1</v>
      </c>
      <c r="H427">
        <v>2</v>
      </c>
      <c r="I427" t="s">
        <v>774</v>
      </c>
      <c r="J427" t="s">
        <v>775</v>
      </c>
      <c r="K427" t="s">
        <v>776</v>
      </c>
      <c r="L427">
        <v>1368</v>
      </c>
      <c r="N427">
        <v>1011</v>
      </c>
      <c r="O427" t="s">
        <v>698</v>
      </c>
      <c r="P427" t="s">
        <v>698</v>
      </c>
      <c r="Q427">
        <v>1</v>
      </c>
      <c r="X427">
        <v>2.16</v>
      </c>
      <c r="Y427">
        <v>0</v>
      </c>
      <c r="Z427">
        <v>110.86</v>
      </c>
      <c r="AA427">
        <v>11.6</v>
      </c>
      <c r="AB427">
        <v>0</v>
      </c>
      <c r="AC427">
        <v>0</v>
      </c>
      <c r="AD427">
        <v>1</v>
      </c>
      <c r="AE427">
        <v>0</v>
      </c>
      <c r="AF427" t="s">
        <v>27</v>
      </c>
      <c r="AG427">
        <v>2.5920000000000001</v>
      </c>
      <c r="AH427">
        <v>2</v>
      </c>
      <c r="AI427">
        <v>64878568</v>
      </c>
      <c r="AJ427">
        <v>419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ROW(Source!A302)</f>
        <v>302</v>
      </c>
      <c r="B428">
        <v>64878582</v>
      </c>
      <c r="C428">
        <v>64878565</v>
      </c>
      <c r="D428">
        <v>29114247</v>
      </c>
      <c r="E428">
        <v>1</v>
      </c>
      <c r="F428">
        <v>1</v>
      </c>
      <c r="G428">
        <v>1</v>
      </c>
      <c r="H428">
        <v>3</v>
      </c>
      <c r="I428" t="s">
        <v>945</v>
      </c>
      <c r="J428" t="s">
        <v>946</v>
      </c>
      <c r="K428" t="s">
        <v>947</v>
      </c>
      <c r="L428">
        <v>1348</v>
      </c>
      <c r="N428">
        <v>1009</v>
      </c>
      <c r="O428" t="s">
        <v>155</v>
      </c>
      <c r="P428" t="s">
        <v>155</v>
      </c>
      <c r="Q428">
        <v>1000</v>
      </c>
      <c r="X428">
        <v>1.7000000000000001E-4</v>
      </c>
      <c r="Y428">
        <v>9040.01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1.7000000000000001E-4</v>
      </c>
      <c r="AH428">
        <v>2</v>
      </c>
      <c r="AI428">
        <v>64878569</v>
      </c>
      <c r="AJ428">
        <v>420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ROW(Source!A302)</f>
        <v>302</v>
      </c>
      <c r="B429">
        <v>64878583</v>
      </c>
      <c r="C429">
        <v>64878565</v>
      </c>
      <c r="D429">
        <v>29108232</v>
      </c>
      <c r="E429">
        <v>1</v>
      </c>
      <c r="F429">
        <v>1</v>
      </c>
      <c r="G429">
        <v>1</v>
      </c>
      <c r="H429">
        <v>3</v>
      </c>
      <c r="I429" t="s">
        <v>948</v>
      </c>
      <c r="J429" t="s">
        <v>949</v>
      </c>
      <c r="K429" t="s">
        <v>950</v>
      </c>
      <c r="L429">
        <v>1358</v>
      </c>
      <c r="N429">
        <v>1010</v>
      </c>
      <c r="O429" t="s">
        <v>405</v>
      </c>
      <c r="P429" t="s">
        <v>405</v>
      </c>
      <c r="Q429">
        <v>10</v>
      </c>
      <c r="X429">
        <v>2E-3</v>
      </c>
      <c r="Y429">
        <v>72.2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2E-3</v>
      </c>
      <c r="AH429">
        <v>2</v>
      </c>
      <c r="AI429">
        <v>64878570</v>
      </c>
      <c r="AJ429">
        <v>421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ROW(Source!A302)</f>
        <v>302</v>
      </c>
      <c r="B430">
        <v>64878584</v>
      </c>
      <c r="C430">
        <v>64878565</v>
      </c>
      <c r="D430">
        <v>29110832</v>
      </c>
      <c r="E430">
        <v>1</v>
      </c>
      <c r="F430">
        <v>1</v>
      </c>
      <c r="G430">
        <v>1</v>
      </c>
      <c r="H430">
        <v>3</v>
      </c>
      <c r="I430" t="s">
        <v>951</v>
      </c>
      <c r="J430" t="s">
        <v>952</v>
      </c>
      <c r="K430" t="s">
        <v>953</v>
      </c>
      <c r="L430">
        <v>1346</v>
      </c>
      <c r="N430">
        <v>1009</v>
      </c>
      <c r="O430" t="s">
        <v>258</v>
      </c>
      <c r="P430" t="s">
        <v>258</v>
      </c>
      <c r="Q430">
        <v>1</v>
      </c>
      <c r="X430">
        <v>2E-3</v>
      </c>
      <c r="Y430">
        <v>67.989999999999995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2E-3</v>
      </c>
      <c r="AH430">
        <v>2</v>
      </c>
      <c r="AI430">
        <v>64878571</v>
      </c>
      <c r="AJ430">
        <v>422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ROW(Source!A302)</f>
        <v>302</v>
      </c>
      <c r="B431">
        <v>64878585</v>
      </c>
      <c r="C431">
        <v>64878565</v>
      </c>
      <c r="D431">
        <v>29121222</v>
      </c>
      <c r="E431">
        <v>1</v>
      </c>
      <c r="F431">
        <v>1</v>
      </c>
      <c r="G431">
        <v>1</v>
      </c>
      <c r="H431">
        <v>3</v>
      </c>
      <c r="I431" t="s">
        <v>954</v>
      </c>
      <c r="J431" t="s">
        <v>955</v>
      </c>
      <c r="K431" t="s">
        <v>956</v>
      </c>
      <c r="L431">
        <v>1355</v>
      </c>
      <c r="N431">
        <v>1010</v>
      </c>
      <c r="O431" t="s">
        <v>387</v>
      </c>
      <c r="P431" t="s">
        <v>387</v>
      </c>
      <c r="Q431">
        <v>100</v>
      </c>
      <c r="X431">
        <v>2.53E-2</v>
      </c>
      <c r="Y431">
        <v>164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2.53E-2</v>
      </c>
      <c r="AH431">
        <v>2</v>
      </c>
      <c r="AI431">
        <v>64878572</v>
      </c>
      <c r="AJ431">
        <v>423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ROW(Source!A302)</f>
        <v>302</v>
      </c>
      <c r="B432">
        <v>64878586</v>
      </c>
      <c r="C432">
        <v>64878565</v>
      </c>
      <c r="D432">
        <v>29121321</v>
      </c>
      <c r="E432">
        <v>1</v>
      </c>
      <c r="F432">
        <v>1</v>
      </c>
      <c r="G432">
        <v>1</v>
      </c>
      <c r="H432">
        <v>3</v>
      </c>
      <c r="I432" t="s">
        <v>957</v>
      </c>
      <c r="J432" t="s">
        <v>958</v>
      </c>
      <c r="K432" t="s">
        <v>959</v>
      </c>
      <c r="L432">
        <v>1355</v>
      </c>
      <c r="N432">
        <v>1010</v>
      </c>
      <c r="O432" t="s">
        <v>387</v>
      </c>
      <c r="P432" t="s">
        <v>387</v>
      </c>
      <c r="Q432">
        <v>100</v>
      </c>
      <c r="X432">
        <v>1.7999999999999999E-2</v>
      </c>
      <c r="Y432">
        <v>903.43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1.7999999999999999E-2</v>
      </c>
      <c r="AH432">
        <v>2</v>
      </c>
      <c r="AI432">
        <v>64878573</v>
      </c>
      <c r="AJ432">
        <v>424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ROW(Source!A302)</f>
        <v>302</v>
      </c>
      <c r="B433">
        <v>64878587</v>
      </c>
      <c r="C433">
        <v>64878565</v>
      </c>
      <c r="D433">
        <v>29129108</v>
      </c>
      <c r="E433">
        <v>1</v>
      </c>
      <c r="F433">
        <v>1</v>
      </c>
      <c r="G433">
        <v>1</v>
      </c>
      <c r="H433">
        <v>3</v>
      </c>
      <c r="I433" t="s">
        <v>960</v>
      </c>
      <c r="J433" t="s">
        <v>961</v>
      </c>
      <c r="K433" t="s">
        <v>962</v>
      </c>
      <c r="L433">
        <v>1354</v>
      </c>
      <c r="N433">
        <v>1010</v>
      </c>
      <c r="O433" t="s">
        <v>134</v>
      </c>
      <c r="P433" t="s">
        <v>134</v>
      </c>
      <c r="Q433">
        <v>1</v>
      </c>
      <c r="X433">
        <v>0.2</v>
      </c>
      <c r="Y433">
        <v>22.87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0.2</v>
      </c>
      <c r="AH433">
        <v>2</v>
      </c>
      <c r="AI433">
        <v>64878574</v>
      </c>
      <c r="AJ433">
        <v>425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ROW(Source!A302)</f>
        <v>302</v>
      </c>
      <c r="B434">
        <v>64878588</v>
      </c>
      <c r="C434">
        <v>64878565</v>
      </c>
      <c r="D434">
        <v>29163057</v>
      </c>
      <c r="E434">
        <v>1</v>
      </c>
      <c r="F434">
        <v>1</v>
      </c>
      <c r="G434">
        <v>1</v>
      </c>
      <c r="H434">
        <v>3</v>
      </c>
      <c r="I434" t="s">
        <v>963</v>
      </c>
      <c r="J434" t="s">
        <v>964</v>
      </c>
      <c r="K434" t="s">
        <v>965</v>
      </c>
      <c r="L434">
        <v>1302</v>
      </c>
      <c r="N434">
        <v>1003</v>
      </c>
      <c r="O434" t="s">
        <v>370</v>
      </c>
      <c r="P434" t="s">
        <v>370</v>
      </c>
      <c r="Q434">
        <v>10</v>
      </c>
      <c r="X434">
        <v>10.5</v>
      </c>
      <c r="Y434">
        <v>81.180000000000007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10.5</v>
      </c>
      <c r="AH434">
        <v>2</v>
      </c>
      <c r="AI434">
        <v>64878575</v>
      </c>
      <c r="AJ434">
        <v>426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ROW(Source!A302)</f>
        <v>302</v>
      </c>
      <c r="B435">
        <v>64878589</v>
      </c>
      <c r="C435">
        <v>64878565</v>
      </c>
      <c r="D435">
        <v>29163568</v>
      </c>
      <c r="E435">
        <v>1</v>
      </c>
      <c r="F435">
        <v>1</v>
      </c>
      <c r="G435">
        <v>1</v>
      </c>
      <c r="H435">
        <v>3</v>
      </c>
      <c r="I435" t="s">
        <v>966</v>
      </c>
      <c r="J435" t="s">
        <v>967</v>
      </c>
      <c r="K435" t="s">
        <v>968</v>
      </c>
      <c r="L435">
        <v>1346</v>
      </c>
      <c r="N435">
        <v>1009</v>
      </c>
      <c r="O435" t="s">
        <v>258</v>
      </c>
      <c r="P435" t="s">
        <v>258</v>
      </c>
      <c r="Q435">
        <v>1</v>
      </c>
      <c r="X435">
        <v>2.48</v>
      </c>
      <c r="Y435">
        <v>12.58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2.48</v>
      </c>
      <c r="AH435">
        <v>2</v>
      </c>
      <c r="AI435">
        <v>64878576</v>
      </c>
      <c r="AJ435">
        <v>427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ROW(Source!A302)</f>
        <v>302</v>
      </c>
      <c r="B436">
        <v>64878590</v>
      </c>
      <c r="C436">
        <v>64878565</v>
      </c>
      <c r="D436">
        <v>29164381</v>
      </c>
      <c r="E436">
        <v>1</v>
      </c>
      <c r="F436">
        <v>1</v>
      </c>
      <c r="G436">
        <v>1</v>
      </c>
      <c r="H436">
        <v>3</v>
      </c>
      <c r="I436" t="s">
        <v>498</v>
      </c>
      <c r="J436" t="s">
        <v>500</v>
      </c>
      <c r="K436" t="s">
        <v>499</v>
      </c>
      <c r="L436">
        <v>1348</v>
      </c>
      <c r="N436">
        <v>1009</v>
      </c>
      <c r="O436" t="s">
        <v>155</v>
      </c>
      <c r="P436" t="s">
        <v>155</v>
      </c>
      <c r="Q436">
        <v>1000</v>
      </c>
      <c r="X436">
        <v>6.6E-3</v>
      </c>
      <c r="Y436">
        <v>14549.21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6.6E-3</v>
      </c>
      <c r="AH436">
        <v>2</v>
      </c>
      <c r="AI436">
        <v>64878577</v>
      </c>
      <c r="AJ436">
        <v>428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ROW(Source!A302)</f>
        <v>302</v>
      </c>
      <c r="B437">
        <v>64878591</v>
      </c>
      <c r="C437">
        <v>64878565</v>
      </c>
      <c r="D437">
        <v>29171808</v>
      </c>
      <c r="E437">
        <v>1</v>
      </c>
      <c r="F437">
        <v>1</v>
      </c>
      <c r="G437">
        <v>1</v>
      </c>
      <c r="H437">
        <v>3</v>
      </c>
      <c r="I437" t="s">
        <v>783</v>
      </c>
      <c r="J437" t="s">
        <v>784</v>
      </c>
      <c r="K437" t="s">
        <v>785</v>
      </c>
      <c r="L437">
        <v>1374</v>
      </c>
      <c r="N437">
        <v>1013</v>
      </c>
      <c r="O437" t="s">
        <v>786</v>
      </c>
      <c r="P437" t="s">
        <v>786</v>
      </c>
      <c r="Q437">
        <v>1</v>
      </c>
      <c r="X437">
        <v>3.01</v>
      </c>
      <c r="Y437">
        <v>1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3.01</v>
      </c>
      <c r="AH437">
        <v>2</v>
      </c>
      <c r="AI437">
        <v>64878578</v>
      </c>
      <c r="AJ437">
        <v>429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ROW(Source!A303)</f>
        <v>303</v>
      </c>
      <c r="B438">
        <v>64878579</v>
      </c>
      <c r="C438">
        <v>64878565</v>
      </c>
      <c r="D438">
        <v>29365131</v>
      </c>
      <c r="E438">
        <v>1</v>
      </c>
      <c r="F438">
        <v>1</v>
      </c>
      <c r="G438">
        <v>1</v>
      </c>
      <c r="H438">
        <v>1</v>
      </c>
      <c r="I438" t="s">
        <v>943</v>
      </c>
      <c r="J438" t="s">
        <v>3</v>
      </c>
      <c r="K438" t="s">
        <v>944</v>
      </c>
      <c r="L438">
        <v>1369</v>
      </c>
      <c r="N438">
        <v>1013</v>
      </c>
      <c r="O438" t="s">
        <v>692</v>
      </c>
      <c r="P438" t="s">
        <v>692</v>
      </c>
      <c r="Q438">
        <v>1</v>
      </c>
      <c r="X438">
        <v>17</v>
      </c>
      <c r="Y438">
        <v>0</v>
      </c>
      <c r="Z438">
        <v>0</v>
      </c>
      <c r="AA438">
        <v>0</v>
      </c>
      <c r="AB438">
        <v>8.86</v>
      </c>
      <c r="AC438">
        <v>0</v>
      </c>
      <c r="AD438">
        <v>1</v>
      </c>
      <c r="AE438">
        <v>1</v>
      </c>
      <c r="AF438" t="s">
        <v>27</v>
      </c>
      <c r="AG438">
        <v>20.399999999999999</v>
      </c>
      <c r="AH438">
        <v>2</v>
      </c>
      <c r="AI438">
        <v>64878566</v>
      </c>
      <c r="AJ438">
        <v>430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ROW(Source!A303)</f>
        <v>303</v>
      </c>
      <c r="B439">
        <v>64878580</v>
      </c>
      <c r="C439">
        <v>64878565</v>
      </c>
      <c r="D439">
        <v>121548</v>
      </c>
      <c r="E439">
        <v>1</v>
      </c>
      <c r="F439">
        <v>1</v>
      </c>
      <c r="G439">
        <v>1</v>
      </c>
      <c r="H439">
        <v>1</v>
      </c>
      <c r="I439" t="s">
        <v>38</v>
      </c>
      <c r="J439" t="s">
        <v>3</v>
      </c>
      <c r="K439" t="s">
        <v>693</v>
      </c>
      <c r="L439">
        <v>608254</v>
      </c>
      <c r="N439">
        <v>1013</v>
      </c>
      <c r="O439" t="s">
        <v>694</v>
      </c>
      <c r="P439" t="s">
        <v>694</v>
      </c>
      <c r="Q439">
        <v>1</v>
      </c>
      <c r="X439">
        <v>2.16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27</v>
      </c>
      <c r="AG439">
        <v>2.5920000000000001</v>
      </c>
      <c r="AH439">
        <v>2</v>
      </c>
      <c r="AI439">
        <v>64878567</v>
      </c>
      <c r="AJ439">
        <v>431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ROW(Source!A303)</f>
        <v>303</v>
      </c>
      <c r="B440">
        <v>64878581</v>
      </c>
      <c r="C440">
        <v>64878565</v>
      </c>
      <c r="D440">
        <v>29173740</v>
      </c>
      <c r="E440">
        <v>1</v>
      </c>
      <c r="F440">
        <v>1</v>
      </c>
      <c r="G440">
        <v>1</v>
      </c>
      <c r="H440">
        <v>2</v>
      </c>
      <c r="I440" t="s">
        <v>774</v>
      </c>
      <c r="J440" t="s">
        <v>775</v>
      </c>
      <c r="K440" t="s">
        <v>776</v>
      </c>
      <c r="L440">
        <v>1368</v>
      </c>
      <c r="N440">
        <v>1011</v>
      </c>
      <c r="O440" t="s">
        <v>698</v>
      </c>
      <c r="P440" t="s">
        <v>698</v>
      </c>
      <c r="Q440">
        <v>1</v>
      </c>
      <c r="X440">
        <v>2.16</v>
      </c>
      <c r="Y440">
        <v>0</v>
      </c>
      <c r="Z440">
        <v>110.86</v>
      </c>
      <c r="AA440">
        <v>11.6</v>
      </c>
      <c r="AB440">
        <v>0</v>
      </c>
      <c r="AC440">
        <v>0</v>
      </c>
      <c r="AD440">
        <v>1</v>
      </c>
      <c r="AE440">
        <v>0</v>
      </c>
      <c r="AF440" t="s">
        <v>27</v>
      </c>
      <c r="AG440">
        <v>2.5920000000000001</v>
      </c>
      <c r="AH440">
        <v>2</v>
      </c>
      <c r="AI440">
        <v>64878568</v>
      </c>
      <c r="AJ440">
        <v>432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ROW(Source!A303)</f>
        <v>303</v>
      </c>
      <c r="B441">
        <v>64878582</v>
      </c>
      <c r="C441">
        <v>64878565</v>
      </c>
      <c r="D441">
        <v>29114247</v>
      </c>
      <c r="E441">
        <v>1</v>
      </c>
      <c r="F441">
        <v>1</v>
      </c>
      <c r="G441">
        <v>1</v>
      </c>
      <c r="H441">
        <v>3</v>
      </c>
      <c r="I441" t="s">
        <v>945</v>
      </c>
      <c r="J441" t="s">
        <v>946</v>
      </c>
      <c r="K441" t="s">
        <v>947</v>
      </c>
      <c r="L441">
        <v>1348</v>
      </c>
      <c r="N441">
        <v>1009</v>
      </c>
      <c r="O441" t="s">
        <v>155</v>
      </c>
      <c r="P441" t="s">
        <v>155</v>
      </c>
      <c r="Q441">
        <v>1000</v>
      </c>
      <c r="X441">
        <v>1.7000000000000001E-4</v>
      </c>
      <c r="Y441">
        <v>9040.01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1.7000000000000001E-4</v>
      </c>
      <c r="AH441">
        <v>2</v>
      </c>
      <c r="AI441">
        <v>64878569</v>
      </c>
      <c r="AJ441">
        <v>433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ROW(Source!A303)</f>
        <v>303</v>
      </c>
      <c r="B442">
        <v>64878583</v>
      </c>
      <c r="C442">
        <v>64878565</v>
      </c>
      <c r="D442">
        <v>29108232</v>
      </c>
      <c r="E442">
        <v>1</v>
      </c>
      <c r="F442">
        <v>1</v>
      </c>
      <c r="G442">
        <v>1</v>
      </c>
      <c r="H442">
        <v>3</v>
      </c>
      <c r="I442" t="s">
        <v>948</v>
      </c>
      <c r="J442" t="s">
        <v>949</v>
      </c>
      <c r="K442" t="s">
        <v>950</v>
      </c>
      <c r="L442">
        <v>1358</v>
      </c>
      <c r="N442">
        <v>1010</v>
      </c>
      <c r="O442" t="s">
        <v>405</v>
      </c>
      <c r="P442" t="s">
        <v>405</v>
      </c>
      <c r="Q442">
        <v>10</v>
      </c>
      <c r="X442">
        <v>2E-3</v>
      </c>
      <c r="Y442">
        <v>72.2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2E-3</v>
      </c>
      <c r="AH442">
        <v>2</v>
      </c>
      <c r="AI442">
        <v>64878570</v>
      </c>
      <c r="AJ442">
        <v>434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ROW(Source!A303)</f>
        <v>303</v>
      </c>
      <c r="B443">
        <v>64878584</v>
      </c>
      <c r="C443">
        <v>64878565</v>
      </c>
      <c r="D443">
        <v>29110832</v>
      </c>
      <c r="E443">
        <v>1</v>
      </c>
      <c r="F443">
        <v>1</v>
      </c>
      <c r="G443">
        <v>1</v>
      </c>
      <c r="H443">
        <v>3</v>
      </c>
      <c r="I443" t="s">
        <v>951</v>
      </c>
      <c r="J443" t="s">
        <v>952</v>
      </c>
      <c r="K443" t="s">
        <v>953</v>
      </c>
      <c r="L443">
        <v>1346</v>
      </c>
      <c r="N443">
        <v>1009</v>
      </c>
      <c r="O443" t="s">
        <v>258</v>
      </c>
      <c r="P443" t="s">
        <v>258</v>
      </c>
      <c r="Q443">
        <v>1</v>
      </c>
      <c r="X443">
        <v>2E-3</v>
      </c>
      <c r="Y443">
        <v>67.989999999999995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2E-3</v>
      </c>
      <c r="AH443">
        <v>2</v>
      </c>
      <c r="AI443">
        <v>64878571</v>
      </c>
      <c r="AJ443">
        <v>435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ROW(Source!A303)</f>
        <v>303</v>
      </c>
      <c r="B444">
        <v>64878585</v>
      </c>
      <c r="C444">
        <v>64878565</v>
      </c>
      <c r="D444">
        <v>29121222</v>
      </c>
      <c r="E444">
        <v>1</v>
      </c>
      <c r="F444">
        <v>1</v>
      </c>
      <c r="G444">
        <v>1</v>
      </c>
      <c r="H444">
        <v>3</v>
      </c>
      <c r="I444" t="s">
        <v>954</v>
      </c>
      <c r="J444" t="s">
        <v>955</v>
      </c>
      <c r="K444" t="s">
        <v>956</v>
      </c>
      <c r="L444">
        <v>1355</v>
      </c>
      <c r="N444">
        <v>1010</v>
      </c>
      <c r="O444" t="s">
        <v>387</v>
      </c>
      <c r="P444" t="s">
        <v>387</v>
      </c>
      <c r="Q444">
        <v>100</v>
      </c>
      <c r="X444">
        <v>2.53E-2</v>
      </c>
      <c r="Y444">
        <v>164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2.53E-2</v>
      </c>
      <c r="AH444">
        <v>2</v>
      </c>
      <c r="AI444">
        <v>64878572</v>
      </c>
      <c r="AJ444">
        <v>436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ROW(Source!A303)</f>
        <v>303</v>
      </c>
      <c r="B445">
        <v>64878586</v>
      </c>
      <c r="C445">
        <v>64878565</v>
      </c>
      <c r="D445">
        <v>29121321</v>
      </c>
      <c r="E445">
        <v>1</v>
      </c>
      <c r="F445">
        <v>1</v>
      </c>
      <c r="G445">
        <v>1</v>
      </c>
      <c r="H445">
        <v>3</v>
      </c>
      <c r="I445" t="s">
        <v>957</v>
      </c>
      <c r="J445" t="s">
        <v>958</v>
      </c>
      <c r="K445" t="s">
        <v>959</v>
      </c>
      <c r="L445">
        <v>1355</v>
      </c>
      <c r="N445">
        <v>1010</v>
      </c>
      <c r="O445" t="s">
        <v>387</v>
      </c>
      <c r="P445" t="s">
        <v>387</v>
      </c>
      <c r="Q445">
        <v>100</v>
      </c>
      <c r="X445">
        <v>1.7999999999999999E-2</v>
      </c>
      <c r="Y445">
        <v>903.43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1.7999999999999999E-2</v>
      </c>
      <c r="AH445">
        <v>2</v>
      </c>
      <c r="AI445">
        <v>64878573</v>
      </c>
      <c r="AJ445">
        <v>437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ROW(Source!A303)</f>
        <v>303</v>
      </c>
      <c r="B446">
        <v>64878587</v>
      </c>
      <c r="C446">
        <v>64878565</v>
      </c>
      <c r="D446">
        <v>29129108</v>
      </c>
      <c r="E446">
        <v>1</v>
      </c>
      <c r="F446">
        <v>1</v>
      </c>
      <c r="G446">
        <v>1</v>
      </c>
      <c r="H446">
        <v>3</v>
      </c>
      <c r="I446" t="s">
        <v>960</v>
      </c>
      <c r="J446" t="s">
        <v>961</v>
      </c>
      <c r="K446" t="s">
        <v>962</v>
      </c>
      <c r="L446">
        <v>1354</v>
      </c>
      <c r="N446">
        <v>1010</v>
      </c>
      <c r="O446" t="s">
        <v>134</v>
      </c>
      <c r="P446" t="s">
        <v>134</v>
      </c>
      <c r="Q446">
        <v>1</v>
      </c>
      <c r="X446">
        <v>0.2</v>
      </c>
      <c r="Y446">
        <v>22.87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0.2</v>
      </c>
      <c r="AH446">
        <v>2</v>
      </c>
      <c r="AI446">
        <v>64878574</v>
      </c>
      <c r="AJ446">
        <v>438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ROW(Source!A303)</f>
        <v>303</v>
      </c>
      <c r="B447">
        <v>64878588</v>
      </c>
      <c r="C447">
        <v>64878565</v>
      </c>
      <c r="D447">
        <v>29163057</v>
      </c>
      <c r="E447">
        <v>1</v>
      </c>
      <c r="F447">
        <v>1</v>
      </c>
      <c r="G447">
        <v>1</v>
      </c>
      <c r="H447">
        <v>3</v>
      </c>
      <c r="I447" t="s">
        <v>963</v>
      </c>
      <c r="J447" t="s">
        <v>964</v>
      </c>
      <c r="K447" t="s">
        <v>965</v>
      </c>
      <c r="L447">
        <v>1302</v>
      </c>
      <c r="N447">
        <v>1003</v>
      </c>
      <c r="O447" t="s">
        <v>370</v>
      </c>
      <c r="P447" t="s">
        <v>370</v>
      </c>
      <c r="Q447">
        <v>10</v>
      </c>
      <c r="X447">
        <v>10.5</v>
      </c>
      <c r="Y447">
        <v>81.180000000000007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10.5</v>
      </c>
      <c r="AH447">
        <v>2</v>
      </c>
      <c r="AI447">
        <v>64878575</v>
      </c>
      <c r="AJ447">
        <v>439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ROW(Source!A303)</f>
        <v>303</v>
      </c>
      <c r="B448">
        <v>64878589</v>
      </c>
      <c r="C448">
        <v>64878565</v>
      </c>
      <c r="D448">
        <v>29163568</v>
      </c>
      <c r="E448">
        <v>1</v>
      </c>
      <c r="F448">
        <v>1</v>
      </c>
      <c r="G448">
        <v>1</v>
      </c>
      <c r="H448">
        <v>3</v>
      </c>
      <c r="I448" t="s">
        <v>966</v>
      </c>
      <c r="J448" t="s">
        <v>967</v>
      </c>
      <c r="K448" t="s">
        <v>968</v>
      </c>
      <c r="L448">
        <v>1346</v>
      </c>
      <c r="N448">
        <v>1009</v>
      </c>
      <c r="O448" t="s">
        <v>258</v>
      </c>
      <c r="P448" t="s">
        <v>258</v>
      </c>
      <c r="Q448">
        <v>1</v>
      </c>
      <c r="X448">
        <v>2.48</v>
      </c>
      <c r="Y448">
        <v>12.58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2.48</v>
      </c>
      <c r="AH448">
        <v>2</v>
      </c>
      <c r="AI448">
        <v>64878576</v>
      </c>
      <c r="AJ448">
        <v>440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ROW(Source!A303)</f>
        <v>303</v>
      </c>
      <c r="B449">
        <v>64878590</v>
      </c>
      <c r="C449">
        <v>64878565</v>
      </c>
      <c r="D449">
        <v>29164381</v>
      </c>
      <c r="E449">
        <v>1</v>
      </c>
      <c r="F449">
        <v>1</v>
      </c>
      <c r="G449">
        <v>1</v>
      </c>
      <c r="H449">
        <v>3</v>
      </c>
      <c r="I449" t="s">
        <v>498</v>
      </c>
      <c r="J449" t="s">
        <v>500</v>
      </c>
      <c r="K449" t="s">
        <v>499</v>
      </c>
      <c r="L449">
        <v>1348</v>
      </c>
      <c r="N449">
        <v>1009</v>
      </c>
      <c r="O449" t="s">
        <v>155</v>
      </c>
      <c r="P449" t="s">
        <v>155</v>
      </c>
      <c r="Q449">
        <v>1000</v>
      </c>
      <c r="X449">
        <v>6.6E-3</v>
      </c>
      <c r="Y449">
        <v>14549.21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6.6E-3</v>
      </c>
      <c r="AH449">
        <v>2</v>
      </c>
      <c r="AI449">
        <v>64878577</v>
      </c>
      <c r="AJ449">
        <v>441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ROW(Source!A303)</f>
        <v>303</v>
      </c>
      <c r="B450">
        <v>64878591</v>
      </c>
      <c r="C450">
        <v>64878565</v>
      </c>
      <c r="D450">
        <v>29171808</v>
      </c>
      <c r="E450">
        <v>1</v>
      </c>
      <c r="F450">
        <v>1</v>
      </c>
      <c r="G450">
        <v>1</v>
      </c>
      <c r="H450">
        <v>3</v>
      </c>
      <c r="I450" t="s">
        <v>783</v>
      </c>
      <c r="J450" t="s">
        <v>784</v>
      </c>
      <c r="K450" t="s">
        <v>785</v>
      </c>
      <c r="L450">
        <v>1374</v>
      </c>
      <c r="N450">
        <v>1013</v>
      </c>
      <c r="O450" t="s">
        <v>786</v>
      </c>
      <c r="P450" t="s">
        <v>786</v>
      </c>
      <c r="Q450">
        <v>1</v>
      </c>
      <c r="X450">
        <v>3.01</v>
      </c>
      <c r="Y450">
        <v>1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3.01</v>
      </c>
      <c r="AH450">
        <v>2</v>
      </c>
      <c r="AI450">
        <v>64878578</v>
      </c>
      <c r="AJ450">
        <v>442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ROW(Source!A306)</f>
        <v>306</v>
      </c>
      <c r="B451">
        <v>64878601</v>
      </c>
      <c r="C451">
        <v>64878593</v>
      </c>
      <c r="D451">
        <v>18411117</v>
      </c>
      <c r="E451">
        <v>1</v>
      </c>
      <c r="F451">
        <v>1</v>
      </c>
      <c r="G451">
        <v>1</v>
      </c>
      <c r="H451">
        <v>1</v>
      </c>
      <c r="I451" t="s">
        <v>835</v>
      </c>
      <c r="J451" t="s">
        <v>3</v>
      </c>
      <c r="K451" t="s">
        <v>836</v>
      </c>
      <c r="L451">
        <v>1369</v>
      </c>
      <c r="N451">
        <v>1013</v>
      </c>
      <c r="O451" t="s">
        <v>692</v>
      </c>
      <c r="P451" t="s">
        <v>692</v>
      </c>
      <c r="Q451">
        <v>1</v>
      </c>
      <c r="X451">
        <v>29.62</v>
      </c>
      <c r="Y451">
        <v>0</v>
      </c>
      <c r="Z451">
        <v>0</v>
      </c>
      <c r="AA451">
        <v>0</v>
      </c>
      <c r="AB451">
        <v>9.6199999999999992</v>
      </c>
      <c r="AC451">
        <v>0</v>
      </c>
      <c r="AD451">
        <v>1</v>
      </c>
      <c r="AE451">
        <v>1</v>
      </c>
      <c r="AF451" t="s">
        <v>27</v>
      </c>
      <c r="AG451">
        <v>35.543999999999997</v>
      </c>
      <c r="AH451">
        <v>2</v>
      </c>
      <c r="AI451">
        <v>64878594</v>
      </c>
      <c r="AJ451">
        <v>443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ROW(Source!A306)</f>
        <v>306</v>
      </c>
      <c r="B452">
        <v>64878602</v>
      </c>
      <c r="C452">
        <v>64878593</v>
      </c>
      <c r="D452">
        <v>121548</v>
      </c>
      <c r="E452">
        <v>1</v>
      </c>
      <c r="F452">
        <v>1</v>
      </c>
      <c r="G452">
        <v>1</v>
      </c>
      <c r="H452">
        <v>1</v>
      </c>
      <c r="I452" t="s">
        <v>38</v>
      </c>
      <c r="J452" t="s">
        <v>3</v>
      </c>
      <c r="K452" t="s">
        <v>693</v>
      </c>
      <c r="L452">
        <v>608254</v>
      </c>
      <c r="N452">
        <v>1013</v>
      </c>
      <c r="O452" t="s">
        <v>694</v>
      </c>
      <c r="P452" t="s">
        <v>694</v>
      </c>
      <c r="Q452">
        <v>1</v>
      </c>
      <c r="X452">
        <v>2.08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2</v>
      </c>
      <c r="AF452" t="s">
        <v>27</v>
      </c>
      <c r="AG452">
        <v>2.496</v>
      </c>
      <c r="AH452">
        <v>2</v>
      </c>
      <c r="AI452">
        <v>64878595</v>
      </c>
      <c r="AJ452">
        <v>444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ROW(Source!A306)</f>
        <v>306</v>
      </c>
      <c r="B453">
        <v>64878603</v>
      </c>
      <c r="C453">
        <v>64878593</v>
      </c>
      <c r="D453">
        <v>29173724</v>
      </c>
      <c r="E453">
        <v>1</v>
      </c>
      <c r="F453">
        <v>1</v>
      </c>
      <c r="G453">
        <v>1</v>
      </c>
      <c r="H453">
        <v>2</v>
      </c>
      <c r="I453" t="s">
        <v>969</v>
      </c>
      <c r="J453" t="s">
        <v>970</v>
      </c>
      <c r="K453" t="s">
        <v>971</v>
      </c>
      <c r="L453">
        <v>1368</v>
      </c>
      <c r="N453">
        <v>1011</v>
      </c>
      <c r="O453" t="s">
        <v>698</v>
      </c>
      <c r="P453" t="s">
        <v>698</v>
      </c>
      <c r="Q453">
        <v>1</v>
      </c>
      <c r="X453">
        <v>2.08</v>
      </c>
      <c r="Y453">
        <v>0</v>
      </c>
      <c r="Z453">
        <v>147.43</v>
      </c>
      <c r="AA453">
        <v>11.6</v>
      </c>
      <c r="AB453">
        <v>0</v>
      </c>
      <c r="AC453">
        <v>0</v>
      </c>
      <c r="AD453">
        <v>1</v>
      </c>
      <c r="AE453">
        <v>0</v>
      </c>
      <c r="AF453" t="s">
        <v>27</v>
      </c>
      <c r="AG453">
        <v>2.496</v>
      </c>
      <c r="AH453">
        <v>2</v>
      </c>
      <c r="AI453">
        <v>64878596</v>
      </c>
      <c r="AJ453">
        <v>445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ROW(Source!A306)</f>
        <v>306</v>
      </c>
      <c r="B454">
        <v>64878604</v>
      </c>
      <c r="C454">
        <v>64878593</v>
      </c>
      <c r="D454">
        <v>29173727</v>
      </c>
      <c r="E454">
        <v>1</v>
      </c>
      <c r="F454">
        <v>1</v>
      </c>
      <c r="G454">
        <v>1</v>
      </c>
      <c r="H454">
        <v>2</v>
      </c>
      <c r="I454" t="s">
        <v>972</v>
      </c>
      <c r="J454" t="s">
        <v>973</v>
      </c>
      <c r="K454" t="s">
        <v>974</v>
      </c>
      <c r="L454">
        <v>1368</v>
      </c>
      <c r="N454">
        <v>1011</v>
      </c>
      <c r="O454" t="s">
        <v>698</v>
      </c>
      <c r="P454" t="s">
        <v>698</v>
      </c>
      <c r="Q454">
        <v>1</v>
      </c>
      <c r="X454">
        <v>0.64</v>
      </c>
      <c r="Y454">
        <v>0</v>
      </c>
      <c r="Z454">
        <v>17.14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27</v>
      </c>
      <c r="AG454">
        <v>0.76800000000000002</v>
      </c>
      <c r="AH454">
        <v>2</v>
      </c>
      <c r="AI454">
        <v>64878597</v>
      </c>
      <c r="AJ454">
        <v>446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ROW(Source!A306)</f>
        <v>306</v>
      </c>
      <c r="B455">
        <v>64878605</v>
      </c>
      <c r="C455">
        <v>64878593</v>
      </c>
      <c r="D455">
        <v>29174689</v>
      </c>
      <c r="E455">
        <v>1</v>
      </c>
      <c r="F455">
        <v>1</v>
      </c>
      <c r="G455">
        <v>1</v>
      </c>
      <c r="H455">
        <v>2</v>
      </c>
      <c r="I455" t="s">
        <v>975</v>
      </c>
      <c r="J455" t="s">
        <v>976</v>
      </c>
      <c r="K455" t="s">
        <v>977</v>
      </c>
      <c r="L455">
        <v>1368</v>
      </c>
      <c r="N455">
        <v>1011</v>
      </c>
      <c r="O455" t="s">
        <v>698</v>
      </c>
      <c r="P455" t="s">
        <v>698</v>
      </c>
      <c r="Q455">
        <v>1</v>
      </c>
      <c r="X455">
        <v>2.0699999999999998</v>
      </c>
      <c r="Y455">
        <v>0</v>
      </c>
      <c r="Z455">
        <v>1.1100000000000001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27</v>
      </c>
      <c r="AG455">
        <v>2.4839999999999995</v>
      </c>
      <c r="AH455">
        <v>2</v>
      </c>
      <c r="AI455">
        <v>64878598</v>
      </c>
      <c r="AJ455">
        <v>447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ROW(Source!A306)</f>
        <v>306</v>
      </c>
      <c r="B456">
        <v>64878606</v>
      </c>
      <c r="C456">
        <v>64878593</v>
      </c>
      <c r="D456">
        <v>29174914</v>
      </c>
      <c r="E456">
        <v>1</v>
      </c>
      <c r="F456">
        <v>1</v>
      </c>
      <c r="G456">
        <v>1</v>
      </c>
      <c r="H456">
        <v>2</v>
      </c>
      <c r="I456" t="s">
        <v>978</v>
      </c>
      <c r="J456" t="s">
        <v>979</v>
      </c>
      <c r="K456" t="s">
        <v>980</v>
      </c>
      <c r="L456">
        <v>1368</v>
      </c>
      <c r="N456">
        <v>1011</v>
      </c>
      <c r="O456" t="s">
        <v>698</v>
      </c>
      <c r="P456" t="s">
        <v>698</v>
      </c>
      <c r="Q456">
        <v>1</v>
      </c>
      <c r="X456">
        <v>0.52</v>
      </c>
      <c r="Y456">
        <v>0</v>
      </c>
      <c r="Z456">
        <v>105.42</v>
      </c>
      <c r="AA456">
        <v>11.6</v>
      </c>
      <c r="AB456">
        <v>0</v>
      </c>
      <c r="AC456">
        <v>0</v>
      </c>
      <c r="AD456">
        <v>1</v>
      </c>
      <c r="AE456">
        <v>0</v>
      </c>
      <c r="AF456" t="s">
        <v>27</v>
      </c>
      <c r="AG456">
        <v>0.624</v>
      </c>
      <c r="AH456">
        <v>2</v>
      </c>
      <c r="AI456">
        <v>64878599</v>
      </c>
      <c r="AJ456">
        <v>448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ROW(Source!A306)</f>
        <v>306</v>
      </c>
      <c r="B457">
        <v>64878607</v>
      </c>
      <c r="C457">
        <v>64878593</v>
      </c>
      <c r="D457">
        <v>29174954</v>
      </c>
      <c r="E457">
        <v>1</v>
      </c>
      <c r="F457">
        <v>1</v>
      </c>
      <c r="G457">
        <v>1</v>
      </c>
      <c r="H457">
        <v>2</v>
      </c>
      <c r="I457" t="s">
        <v>981</v>
      </c>
      <c r="J457" t="s">
        <v>982</v>
      </c>
      <c r="K457" t="s">
        <v>983</v>
      </c>
      <c r="L457">
        <v>1368</v>
      </c>
      <c r="N457">
        <v>1011</v>
      </c>
      <c r="O457" t="s">
        <v>698</v>
      </c>
      <c r="P457" t="s">
        <v>698</v>
      </c>
      <c r="Q457">
        <v>1</v>
      </c>
      <c r="X457">
        <v>4.26</v>
      </c>
      <c r="Y457">
        <v>0</v>
      </c>
      <c r="Z457">
        <v>214.93</v>
      </c>
      <c r="AA457">
        <v>13.5</v>
      </c>
      <c r="AB457">
        <v>0</v>
      </c>
      <c r="AC457">
        <v>0</v>
      </c>
      <c r="AD457">
        <v>1</v>
      </c>
      <c r="AE457">
        <v>0</v>
      </c>
      <c r="AF457" t="s">
        <v>27</v>
      </c>
      <c r="AG457">
        <v>5.1119999999999992</v>
      </c>
      <c r="AH457">
        <v>2</v>
      </c>
      <c r="AI457">
        <v>64878600</v>
      </c>
      <c r="AJ457">
        <v>449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ROW(Source!A306)</f>
        <v>306</v>
      </c>
      <c r="B458">
        <v>64878608</v>
      </c>
      <c r="C458">
        <v>64878593</v>
      </c>
      <c r="D458">
        <v>29121459</v>
      </c>
      <c r="E458">
        <v>1</v>
      </c>
      <c r="F458">
        <v>1</v>
      </c>
      <c r="G458">
        <v>1</v>
      </c>
      <c r="H458">
        <v>3</v>
      </c>
      <c r="I458" t="s">
        <v>1034</v>
      </c>
      <c r="J458" t="s">
        <v>1035</v>
      </c>
      <c r="K458" t="s">
        <v>1036</v>
      </c>
      <c r="L458">
        <v>1348</v>
      </c>
      <c r="N458">
        <v>1009</v>
      </c>
      <c r="O458" t="s">
        <v>155</v>
      </c>
      <c r="P458" t="s">
        <v>155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ROW(Source!A306)</f>
        <v>306</v>
      </c>
      <c r="B459">
        <v>64878609</v>
      </c>
      <c r="C459">
        <v>64878593</v>
      </c>
      <c r="D459">
        <v>29121740</v>
      </c>
      <c r="E459">
        <v>1</v>
      </c>
      <c r="F459">
        <v>1</v>
      </c>
      <c r="G459">
        <v>1</v>
      </c>
      <c r="H459">
        <v>3</v>
      </c>
      <c r="I459" t="s">
        <v>1037</v>
      </c>
      <c r="J459" t="s">
        <v>1038</v>
      </c>
      <c r="K459" t="s">
        <v>1039</v>
      </c>
      <c r="L459">
        <v>1348</v>
      </c>
      <c r="N459">
        <v>1009</v>
      </c>
      <c r="O459" t="s">
        <v>155</v>
      </c>
      <c r="P459" t="s">
        <v>155</v>
      </c>
      <c r="Q459">
        <v>1000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E459">
        <v>0</v>
      </c>
      <c r="AF459" t="s">
        <v>3</v>
      </c>
      <c r="AG459">
        <v>0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ROW(Source!A306)</f>
        <v>306</v>
      </c>
      <c r="B460">
        <v>64878610</v>
      </c>
      <c r="C460">
        <v>64878593</v>
      </c>
      <c r="D460">
        <v>29166084</v>
      </c>
      <c r="E460">
        <v>1</v>
      </c>
      <c r="F460">
        <v>1</v>
      </c>
      <c r="G460">
        <v>1</v>
      </c>
      <c r="H460">
        <v>3</v>
      </c>
      <c r="I460" t="s">
        <v>1040</v>
      </c>
      <c r="J460" t="s">
        <v>1041</v>
      </c>
      <c r="K460" t="s">
        <v>569</v>
      </c>
      <c r="L460">
        <v>1348</v>
      </c>
      <c r="N460">
        <v>1009</v>
      </c>
      <c r="O460" t="s">
        <v>155</v>
      </c>
      <c r="P460" t="s">
        <v>155</v>
      </c>
      <c r="Q460">
        <v>1000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3</v>
      </c>
      <c r="AG460">
        <v>0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ROW(Source!A307)</f>
        <v>307</v>
      </c>
      <c r="B461">
        <v>64878601</v>
      </c>
      <c r="C461">
        <v>64878593</v>
      </c>
      <c r="D461">
        <v>18411117</v>
      </c>
      <c r="E461">
        <v>1</v>
      </c>
      <c r="F461">
        <v>1</v>
      </c>
      <c r="G461">
        <v>1</v>
      </c>
      <c r="H461">
        <v>1</v>
      </c>
      <c r="I461" t="s">
        <v>835</v>
      </c>
      <c r="J461" t="s">
        <v>3</v>
      </c>
      <c r="K461" t="s">
        <v>836</v>
      </c>
      <c r="L461">
        <v>1369</v>
      </c>
      <c r="N461">
        <v>1013</v>
      </c>
      <c r="O461" t="s">
        <v>692</v>
      </c>
      <c r="P461" t="s">
        <v>692</v>
      </c>
      <c r="Q461">
        <v>1</v>
      </c>
      <c r="X461">
        <v>29.62</v>
      </c>
      <c r="Y461">
        <v>0</v>
      </c>
      <c r="Z461">
        <v>0</v>
      </c>
      <c r="AA461">
        <v>0</v>
      </c>
      <c r="AB461">
        <v>9.6199999999999992</v>
      </c>
      <c r="AC461">
        <v>0</v>
      </c>
      <c r="AD461">
        <v>1</v>
      </c>
      <c r="AE461">
        <v>1</v>
      </c>
      <c r="AF461" t="s">
        <v>27</v>
      </c>
      <c r="AG461">
        <v>35.543999999999997</v>
      </c>
      <c r="AH461">
        <v>2</v>
      </c>
      <c r="AI461">
        <v>64878594</v>
      </c>
      <c r="AJ461">
        <v>450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ROW(Source!A307)</f>
        <v>307</v>
      </c>
      <c r="B462">
        <v>64878602</v>
      </c>
      <c r="C462">
        <v>64878593</v>
      </c>
      <c r="D462">
        <v>121548</v>
      </c>
      <c r="E462">
        <v>1</v>
      </c>
      <c r="F462">
        <v>1</v>
      </c>
      <c r="G462">
        <v>1</v>
      </c>
      <c r="H462">
        <v>1</v>
      </c>
      <c r="I462" t="s">
        <v>38</v>
      </c>
      <c r="J462" t="s">
        <v>3</v>
      </c>
      <c r="K462" t="s">
        <v>693</v>
      </c>
      <c r="L462">
        <v>608254</v>
      </c>
      <c r="N462">
        <v>1013</v>
      </c>
      <c r="O462" t="s">
        <v>694</v>
      </c>
      <c r="P462" t="s">
        <v>694</v>
      </c>
      <c r="Q462">
        <v>1</v>
      </c>
      <c r="X462">
        <v>2.08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2</v>
      </c>
      <c r="AF462" t="s">
        <v>27</v>
      </c>
      <c r="AG462">
        <v>2.496</v>
      </c>
      <c r="AH462">
        <v>2</v>
      </c>
      <c r="AI462">
        <v>64878595</v>
      </c>
      <c r="AJ462">
        <v>451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ROW(Source!A307)</f>
        <v>307</v>
      </c>
      <c r="B463">
        <v>64878603</v>
      </c>
      <c r="C463">
        <v>64878593</v>
      </c>
      <c r="D463">
        <v>29173724</v>
      </c>
      <c r="E463">
        <v>1</v>
      </c>
      <c r="F463">
        <v>1</v>
      </c>
      <c r="G463">
        <v>1</v>
      </c>
      <c r="H463">
        <v>2</v>
      </c>
      <c r="I463" t="s">
        <v>969</v>
      </c>
      <c r="J463" t="s">
        <v>970</v>
      </c>
      <c r="K463" t="s">
        <v>971</v>
      </c>
      <c r="L463">
        <v>1368</v>
      </c>
      <c r="N463">
        <v>1011</v>
      </c>
      <c r="O463" t="s">
        <v>698</v>
      </c>
      <c r="P463" t="s">
        <v>698</v>
      </c>
      <c r="Q463">
        <v>1</v>
      </c>
      <c r="X463">
        <v>2.08</v>
      </c>
      <c r="Y463">
        <v>0</v>
      </c>
      <c r="Z463">
        <v>147.43</v>
      </c>
      <c r="AA463">
        <v>11.6</v>
      </c>
      <c r="AB463">
        <v>0</v>
      </c>
      <c r="AC463">
        <v>0</v>
      </c>
      <c r="AD463">
        <v>1</v>
      </c>
      <c r="AE463">
        <v>0</v>
      </c>
      <c r="AF463" t="s">
        <v>27</v>
      </c>
      <c r="AG463">
        <v>2.496</v>
      </c>
      <c r="AH463">
        <v>2</v>
      </c>
      <c r="AI463">
        <v>64878596</v>
      </c>
      <c r="AJ463">
        <v>452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ROW(Source!A307)</f>
        <v>307</v>
      </c>
      <c r="B464">
        <v>64878604</v>
      </c>
      <c r="C464">
        <v>64878593</v>
      </c>
      <c r="D464">
        <v>29173727</v>
      </c>
      <c r="E464">
        <v>1</v>
      </c>
      <c r="F464">
        <v>1</v>
      </c>
      <c r="G464">
        <v>1</v>
      </c>
      <c r="H464">
        <v>2</v>
      </c>
      <c r="I464" t="s">
        <v>972</v>
      </c>
      <c r="J464" t="s">
        <v>973</v>
      </c>
      <c r="K464" t="s">
        <v>974</v>
      </c>
      <c r="L464">
        <v>1368</v>
      </c>
      <c r="N464">
        <v>1011</v>
      </c>
      <c r="O464" t="s">
        <v>698</v>
      </c>
      <c r="P464" t="s">
        <v>698</v>
      </c>
      <c r="Q464">
        <v>1</v>
      </c>
      <c r="X464">
        <v>0.64</v>
      </c>
      <c r="Y464">
        <v>0</v>
      </c>
      <c r="Z464">
        <v>17.14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27</v>
      </c>
      <c r="AG464">
        <v>0.76800000000000002</v>
      </c>
      <c r="AH464">
        <v>2</v>
      </c>
      <c r="AI464">
        <v>64878597</v>
      </c>
      <c r="AJ464">
        <v>453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ROW(Source!A307)</f>
        <v>307</v>
      </c>
      <c r="B465">
        <v>64878605</v>
      </c>
      <c r="C465">
        <v>64878593</v>
      </c>
      <c r="D465">
        <v>29174689</v>
      </c>
      <c r="E465">
        <v>1</v>
      </c>
      <c r="F465">
        <v>1</v>
      </c>
      <c r="G465">
        <v>1</v>
      </c>
      <c r="H465">
        <v>2</v>
      </c>
      <c r="I465" t="s">
        <v>975</v>
      </c>
      <c r="J465" t="s">
        <v>976</v>
      </c>
      <c r="K465" t="s">
        <v>977</v>
      </c>
      <c r="L465">
        <v>1368</v>
      </c>
      <c r="N465">
        <v>1011</v>
      </c>
      <c r="O465" t="s">
        <v>698</v>
      </c>
      <c r="P465" t="s">
        <v>698</v>
      </c>
      <c r="Q465">
        <v>1</v>
      </c>
      <c r="X465">
        <v>2.0699999999999998</v>
      </c>
      <c r="Y465">
        <v>0</v>
      </c>
      <c r="Z465">
        <v>1.1100000000000001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27</v>
      </c>
      <c r="AG465">
        <v>2.4839999999999995</v>
      </c>
      <c r="AH465">
        <v>2</v>
      </c>
      <c r="AI465">
        <v>64878598</v>
      </c>
      <c r="AJ465">
        <v>454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ROW(Source!A307)</f>
        <v>307</v>
      </c>
      <c r="B466">
        <v>64878606</v>
      </c>
      <c r="C466">
        <v>64878593</v>
      </c>
      <c r="D466">
        <v>29174914</v>
      </c>
      <c r="E466">
        <v>1</v>
      </c>
      <c r="F466">
        <v>1</v>
      </c>
      <c r="G466">
        <v>1</v>
      </c>
      <c r="H466">
        <v>2</v>
      </c>
      <c r="I466" t="s">
        <v>978</v>
      </c>
      <c r="J466" t="s">
        <v>979</v>
      </c>
      <c r="K466" t="s">
        <v>980</v>
      </c>
      <c r="L466">
        <v>1368</v>
      </c>
      <c r="N466">
        <v>1011</v>
      </c>
      <c r="O466" t="s">
        <v>698</v>
      </c>
      <c r="P466" t="s">
        <v>698</v>
      </c>
      <c r="Q466">
        <v>1</v>
      </c>
      <c r="X466">
        <v>0.52</v>
      </c>
      <c r="Y466">
        <v>0</v>
      </c>
      <c r="Z466">
        <v>105.42</v>
      </c>
      <c r="AA466">
        <v>11.6</v>
      </c>
      <c r="AB466">
        <v>0</v>
      </c>
      <c r="AC466">
        <v>0</v>
      </c>
      <c r="AD466">
        <v>1</v>
      </c>
      <c r="AE466">
        <v>0</v>
      </c>
      <c r="AF466" t="s">
        <v>27</v>
      </c>
      <c r="AG466">
        <v>0.624</v>
      </c>
      <c r="AH466">
        <v>2</v>
      </c>
      <c r="AI466">
        <v>64878599</v>
      </c>
      <c r="AJ466">
        <v>455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ROW(Source!A307)</f>
        <v>307</v>
      </c>
      <c r="B467">
        <v>64878607</v>
      </c>
      <c r="C467">
        <v>64878593</v>
      </c>
      <c r="D467">
        <v>29174954</v>
      </c>
      <c r="E467">
        <v>1</v>
      </c>
      <c r="F467">
        <v>1</v>
      </c>
      <c r="G467">
        <v>1</v>
      </c>
      <c r="H467">
        <v>2</v>
      </c>
      <c r="I467" t="s">
        <v>981</v>
      </c>
      <c r="J467" t="s">
        <v>982</v>
      </c>
      <c r="K467" t="s">
        <v>983</v>
      </c>
      <c r="L467">
        <v>1368</v>
      </c>
      <c r="N467">
        <v>1011</v>
      </c>
      <c r="O467" t="s">
        <v>698</v>
      </c>
      <c r="P467" t="s">
        <v>698</v>
      </c>
      <c r="Q467">
        <v>1</v>
      </c>
      <c r="X467">
        <v>4.26</v>
      </c>
      <c r="Y467">
        <v>0</v>
      </c>
      <c r="Z467">
        <v>214.93</v>
      </c>
      <c r="AA467">
        <v>13.5</v>
      </c>
      <c r="AB467">
        <v>0</v>
      </c>
      <c r="AC467">
        <v>0</v>
      </c>
      <c r="AD467">
        <v>1</v>
      </c>
      <c r="AE467">
        <v>0</v>
      </c>
      <c r="AF467" t="s">
        <v>27</v>
      </c>
      <c r="AG467">
        <v>5.1119999999999992</v>
      </c>
      <c r="AH467">
        <v>2</v>
      </c>
      <c r="AI467">
        <v>64878600</v>
      </c>
      <c r="AJ467">
        <v>456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ROW(Source!A307)</f>
        <v>307</v>
      </c>
      <c r="B468">
        <v>64878608</v>
      </c>
      <c r="C468">
        <v>64878593</v>
      </c>
      <c r="D468">
        <v>29121459</v>
      </c>
      <c r="E468">
        <v>1</v>
      </c>
      <c r="F468">
        <v>1</v>
      </c>
      <c r="G468">
        <v>1</v>
      </c>
      <c r="H468">
        <v>3</v>
      </c>
      <c r="I468" t="s">
        <v>1034</v>
      </c>
      <c r="J468" t="s">
        <v>1035</v>
      </c>
      <c r="K468" t="s">
        <v>1036</v>
      </c>
      <c r="L468">
        <v>1348</v>
      </c>
      <c r="N468">
        <v>1009</v>
      </c>
      <c r="O468" t="s">
        <v>155</v>
      </c>
      <c r="P468" t="s">
        <v>155</v>
      </c>
      <c r="Q468">
        <v>1000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0</v>
      </c>
      <c r="AF468" t="s">
        <v>3</v>
      </c>
      <c r="AG468">
        <v>0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ROW(Source!A307)</f>
        <v>307</v>
      </c>
      <c r="B469">
        <v>64878609</v>
      </c>
      <c r="C469">
        <v>64878593</v>
      </c>
      <c r="D469">
        <v>29121740</v>
      </c>
      <c r="E469">
        <v>1</v>
      </c>
      <c r="F469">
        <v>1</v>
      </c>
      <c r="G469">
        <v>1</v>
      </c>
      <c r="H469">
        <v>3</v>
      </c>
      <c r="I469" t="s">
        <v>1037</v>
      </c>
      <c r="J469" t="s">
        <v>1038</v>
      </c>
      <c r="K469" t="s">
        <v>1039</v>
      </c>
      <c r="L469">
        <v>1348</v>
      </c>
      <c r="N469">
        <v>1009</v>
      </c>
      <c r="O469" t="s">
        <v>155</v>
      </c>
      <c r="P469" t="s">
        <v>155</v>
      </c>
      <c r="Q469">
        <v>1000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1</v>
      </c>
      <c r="AD469">
        <v>0</v>
      </c>
      <c r="AE469">
        <v>0</v>
      </c>
      <c r="AF469" t="s">
        <v>3</v>
      </c>
      <c r="AG469">
        <v>0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ROW(Source!A307)</f>
        <v>307</v>
      </c>
      <c r="B470">
        <v>64878610</v>
      </c>
      <c r="C470">
        <v>64878593</v>
      </c>
      <c r="D470">
        <v>29166084</v>
      </c>
      <c r="E470">
        <v>1</v>
      </c>
      <c r="F470">
        <v>1</v>
      </c>
      <c r="G470">
        <v>1</v>
      </c>
      <c r="H470">
        <v>3</v>
      </c>
      <c r="I470" t="s">
        <v>1040</v>
      </c>
      <c r="J470" t="s">
        <v>1041</v>
      </c>
      <c r="K470" t="s">
        <v>569</v>
      </c>
      <c r="L470">
        <v>1348</v>
      </c>
      <c r="N470">
        <v>1009</v>
      </c>
      <c r="O470" t="s">
        <v>155</v>
      </c>
      <c r="P470" t="s">
        <v>155</v>
      </c>
      <c r="Q470">
        <v>1000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1</v>
      </c>
      <c r="AD470">
        <v>0</v>
      </c>
      <c r="AE470">
        <v>0</v>
      </c>
      <c r="AF470" t="s">
        <v>3</v>
      </c>
      <c r="AG470">
        <v>0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ROW(Source!A335)</f>
        <v>335</v>
      </c>
      <c r="B471">
        <v>64878633</v>
      </c>
      <c r="C471">
        <v>64878625</v>
      </c>
      <c r="D471">
        <v>29361034</v>
      </c>
      <c r="E471">
        <v>1</v>
      </c>
      <c r="F471">
        <v>1</v>
      </c>
      <c r="G471">
        <v>1</v>
      </c>
      <c r="H471">
        <v>1</v>
      </c>
      <c r="I471" t="s">
        <v>984</v>
      </c>
      <c r="J471" t="s">
        <v>3</v>
      </c>
      <c r="K471" t="s">
        <v>985</v>
      </c>
      <c r="L471">
        <v>1369</v>
      </c>
      <c r="N471">
        <v>1013</v>
      </c>
      <c r="O471" t="s">
        <v>692</v>
      </c>
      <c r="P471" t="s">
        <v>692</v>
      </c>
      <c r="Q471">
        <v>1</v>
      </c>
      <c r="X471">
        <v>3.59</v>
      </c>
      <c r="Y471">
        <v>0</v>
      </c>
      <c r="Z471">
        <v>0</v>
      </c>
      <c r="AA471">
        <v>0</v>
      </c>
      <c r="AB471">
        <v>9.4</v>
      </c>
      <c r="AC471">
        <v>0</v>
      </c>
      <c r="AD471">
        <v>1</v>
      </c>
      <c r="AE471">
        <v>1</v>
      </c>
      <c r="AF471" t="s">
        <v>27</v>
      </c>
      <c r="AG471">
        <v>4.3079999999999998</v>
      </c>
      <c r="AH471">
        <v>2</v>
      </c>
      <c r="AI471">
        <v>64878626</v>
      </c>
      <c r="AJ471">
        <v>457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ROW(Source!A335)</f>
        <v>335</v>
      </c>
      <c r="B472">
        <v>64878634</v>
      </c>
      <c r="C472">
        <v>64878625</v>
      </c>
      <c r="D472">
        <v>121548</v>
      </c>
      <c r="E472">
        <v>1</v>
      </c>
      <c r="F472">
        <v>1</v>
      </c>
      <c r="G472">
        <v>1</v>
      </c>
      <c r="H472">
        <v>1</v>
      </c>
      <c r="I472" t="s">
        <v>38</v>
      </c>
      <c r="J472" t="s">
        <v>3</v>
      </c>
      <c r="K472" t="s">
        <v>693</v>
      </c>
      <c r="L472">
        <v>608254</v>
      </c>
      <c r="N472">
        <v>1013</v>
      </c>
      <c r="O472" t="s">
        <v>694</v>
      </c>
      <c r="P472" t="s">
        <v>694</v>
      </c>
      <c r="Q472">
        <v>1</v>
      </c>
      <c r="X472">
        <v>0.01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2</v>
      </c>
      <c r="AF472" t="s">
        <v>27</v>
      </c>
      <c r="AG472">
        <v>1.2E-2</v>
      </c>
      <c r="AH472">
        <v>2</v>
      </c>
      <c r="AI472">
        <v>64878627</v>
      </c>
      <c r="AJ472">
        <v>458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ROW(Source!A335)</f>
        <v>335</v>
      </c>
      <c r="B473">
        <v>64878635</v>
      </c>
      <c r="C473">
        <v>64878625</v>
      </c>
      <c r="D473">
        <v>29172362</v>
      </c>
      <c r="E473">
        <v>1</v>
      </c>
      <c r="F473">
        <v>1</v>
      </c>
      <c r="G473">
        <v>1</v>
      </c>
      <c r="H473">
        <v>2</v>
      </c>
      <c r="I473" t="s">
        <v>986</v>
      </c>
      <c r="J473" t="s">
        <v>987</v>
      </c>
      <c r="K473" t="s">
        <v>988</v>
      </c>
      <c r="L473">
        <v>1368</v>
      </c>
      <c r="N473">
        <v>1011</v>
      </c>
      <c r="O473" t="s">
        <v>698</v>
      </c>
      <c r="P473" t="s">
        <v>698</v>
      </c>
      <c r="Q473">
        <v>1</v>
      </c>
      <c r="X473">
        <v>0.01</v>
      </c>
      <c r="Y473">
        <v>0</v>
      </c>
      <c r="Z473">
        <v>134.65</v>
      </c>
      <c r="AA473">
        <v>13.5</v>
      </c>
      <c r="AB473">
        <v>0</v>
      </c>
      <c r="AC473">
        <v>0</v>
      </c>
      <c r="AD473">
        <v>1</v>
      </c>
      <c r="AE473">
        <v>0</v>
      </c>
      <c r="AF473" t="s">
        <v>27</v>
      </c>
      <c r="AG473">
        <v>1.2E-2</v>
      </c>
      <c r="AH473">
        <v>2</v>
      </c>
      <c r="AI473">
        <v>64878628</v>
      </c>
      <c r="AJ473">
        <v>459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ROW(Source!A335)</f>
        <v>335</v>
      </c>
      <c r="B474">
        <v>64878636</v>
      </c>
      <c r="C474">
        <v>64878625</v>
      </c>
      <c r="D474">
        <v>29172657</v>
      </c>
      <c r="E474">
        <v>1</v>
      </c>
      <c r="F474">
        <v>1</v>
      </c>
      <c r="G474">
        <v>1</v>
      </c>
      <c r="H474">
        <v>2</v>
      </c>
      <c r="I474" t="s">
        <v>989</v>
      </c>
      <c r="J474" t="s">
        <v>990</v>
      </c>
      <c r="K474" t="s">
        <v>991</v>
      </c>
      <c r="L474">
        <v>1368</v>
      </c>
      <c r="N474">
        <v>1011</v>
      </c>
      <c r="O474" t="s">
        <v>698</v>
      </c>
      <c r="P474" t="s">
        <v>698</v>
      </c>
      <c r="Q474">
        <v>1</v>
      </c>
      <c r="X474">
        <v>0.56000000000000005</v>
      </c>
      <c r="Y474">
        <v>0</v>
      </c>
      <c r="Z474">
        <v>8.1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27</v>
      </c>
      <c r="AG474">
        <v>0.67200000000000004</v>
      </c>
      <c r="AH474">
        <v>2</v>
      </c>
      <c r="AI474">
        <v>64878629</v>
      </c>
      <c r="AJ474">
        <v>460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ROW(Source!A335)</f>
        <v>335</v>
      </c>
      <c r="B475">
        <v>64878637</v>
      </c>
      <c r="C475">
        <v>64878625</v>
      </c>
      <c r="D475">
        <v>29174913</v>
      </c>
      <c r="E475">
        <v>1</v>
      </c>
      <c r="F475">
        <v>1</v>
      </c>
      <c r="G475">
        <v>1</v>
      </c>
      <c r="H475">
        <v>2</v>
      </c>
      <c r="I475" t="s">
        <v>745</v>
      </c>
      <c r="J475" t="s">
        <v>746</v>
      </c>
      <c r="K475" t="s">
        <v>747</v>
      </c>
      <c r="L475">
        <v>1368</v>
      </c>
      <c r="N475">
        <v>1011</v>
      </c>
      <c r="O475" t="s">
        <v>698</v>
      </c>
      <c r="P475" t="s">
        <v>698</v>
      </c>
      <c r="Q475">
        <v>1</v>
      </c>
      <c r="X475">
        <v>0.01</v>
      </c>
      <c r="Y475">
        <v>0</v>
      </c>
      <c r="Z475">
        <v>87.17</v>
      </c>
      <c r="AA475">
        <v>11.6</v>
      </c>
      <c r="AB475">
        <v>0</v>
      </c>
      <c r="AC475">
        <v>0</v>
      </c>
      <c r="AD475">
        <v>1</v>
      </c>
      <c r="AE475">
        <v>0</v>
      </c>
      <c r="AF475" t="s">
        <v>27</v>
      </c>
      <c r="AG475">
        <v>1.2E-2</v>
      </c>
      <c r="AH475">
        <v>2</v>
      </c>
      <c r="AI475">
        <v>64878630</v>
      </c>
      <c r="AJ475">
        <v>461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ROW(Source!A335)</f>
        <v>335</v>
      </c>
      <c r="B476">
        <v>64878638</v>
      </c>
      <c r="C476">
        <v>64878625</v>
      </c>
      <c r="D476">
        <v>29113082</v>
      </c>
      <c r="E476">
        <v>1</v>
      </c>
      <c r="F476">
        <v>1</v>
      </c>
      <c r="G476">
        <v>1</v>
      </c>
      <c r="H476">
        <v>3</v>
      </c>
      <c r="I476" t="s">
        <v>992</v>
      </c>
      <c r="J476" t="s">
        <v>993</v>
      </c>
      <c r="K476" t="s">
        <v>994</v>
      </c>
      <c r="L476">
        <v>1348</v>
      </c>
      <c r="N476">
        <v>1009</v>
      </c>
      <c r="O476" t="s">
        <v>155</v>
      </c>
      <c r="P476" t="s">
        <v>155</v>
      </c>
      <c r="Q476">
        <v>1000</v>
      </c>
      <c r="X476">
        <v>1E-3</v>
      </c>
      <c r="Y476">
        <v>5763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1E-3</v>
      </c>
      <c r="AH476">
        <v>2</v>
      </c>
      <c r="AI476">
        <v>64878631</v>
      </c>
      <c r="AJ476">
        <v>462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ROW(Source!A335)</f>
        <v>335</v>
      </c>
      <c r="B477">
        <v>64878639</v>
      </c>
      <c r="C477">
        <v>64878625</v>
      </c>
      <c r="D477">
        <v>29171808</v>
      </c>
      <c r="E477">
        <v>1</v>
      </c>
      <c r="F477">
        <v>1</v>
      </c>
      <c r="G477">
        <v>1</v>
      </c>
      <c r="H477">
        <v>3</v>
      </c>
      <c r="I477" t="s">
        <v>783</v>
      </c>
      <c r="J477" t="s">
        <v>784</v>
      </c>
      <c r="K477" t="s">
        <v>785</v>
      </c>
      <c r="L477">
        <v>1374</v>
      </c>
      <c r="N477">
        <v>1013</v>
      </c>
      <c r="O477" t="s">
        <v>786</v>
      </c>
      <c r="P477" t="s">
        <v>786</v>
      </c>
      <c r="Q477">
        <v>1</v>
      </c>
      <c r="X477">
        <v>0.67</v>
      </c>
      <c r="Y477">
        <v>1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0.67</v>
      </c>
      <c r="AH477">
        <v>2</v>
      </c>
      <c r="AI477">
        <v>64878632</v>
      </c>
      <c r="AJ477">
        <v>463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ROW(Source!A336)</f>
        <v>336</v>
      </c>
      <c r="B478">
        <v>64878633</v>
      </c>
      <c r="C478">
        <v>64878625</v>
      </c>
      <c r="D478">
        <v>29361034</v>
      </c>
      <c r="E478">
        <v>1</v>
      </c>
      <c r="F478">
        <v>1</v>
      </c>
      <c r="G478">
        <v>1</v>
      </c>
      <c r="H478">
        <v>1</v>
      </c>
      <c r="I478" t="s">
        <v>984</v>
      </c>
      <c r="J478" t="s">
        <v>3</v>
      </c>
      <c r="K478" t="s">
        <v>985</v>
      </c>
      <c r="L478">
        <v>1369</v>
      </c>
      <c r="N478">
        <v>1013</v>
      </c>
      <c r="O478" t="s">
        <v>692</v>
      </c>
      <c r="P478" t="s">
        <v>692</v>
      </c>
      <c r="Q478">
        <v>1</v>
      </c>
      <c r="X478">
        <v>3.59</v>
      </c>
      <c r="Y478">
        <v>0</v>
      </c>
      <c r="Z478">
        <v>0</v>
      </c>
      <c r="AA478">
        <v>0</v>
      </c>
      <c r="AB478">
        <v>9.4</v>
      </c>
      <c r="AC478">
        <v>0</v>
      </c>
      <c r="AD478">
        <v>1</v>
      </c>
      <c r="AE478">
        <v>1</v>
      </c>
      <c r="AF478" t="s">
        <v>27</v>
      </c>
      <c r="AG478">
        <v>4.3079999999999998</v>
      </c>
      <c r="AH478">
        <v>2</v>
      </c>
      <c r="AI478">
        <v>64878626</v>
      </c>
      <c r="AJ478">
        <v>464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ROW(Source!A336)</f>
        <v>336</v>
      </c>
      <c r="B479">
        <v>64878634</v>
      </c>
      <c r="C479">
        <v>64878625</v>
      </c>
      <c r="D479">
        <v>121548</v>
      </c>
      <c r="E479">
        <v>1</v>
      </c>
      <c r="F479">
        <v>1</v>
      </c>
      <c r="G479">
        <v>1</v>
      </c>
      <c r="H479">
        <v>1</v>
      </c>
      <c r="I479" t="s">
        <v>38</v>
      </c>
      <c r="J479" t="s">
        <v>3</v>
      </c>
      <c r="K479" t="s">
        <v>693</v>
      </c>
      <c r="L479">
        <v>608254</v>
      </c>
      <c r="N479">
        <v>1013</v>
      </c>
      <c r="O479" t="s">
        <v>694</v>
      </c>
      <c r="P479" t="s">
        <v>694</v>
      </c>
      <c r="Q479">
        <v>1</v>
      </c>
      <c r="X479">
        <v>0.01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2</v>
      </c>
      <c r="AF479" t="s">
        <v>27</v>
      </c>
      <c r="AG479">
        <v>1.2E-2</v>
      </c>
      <c r="AH479">
        <v>2</v>
      </c>
      <c r="AI479">
        <v>64878627</v>
      </c>
      <c r="AJ479">
        <v>465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ROW(Source!A336)</f>
        <v>336</v>
      </c>
      <c r="B480">
        <v>64878635</v>
      </c>
      <c r="C480">
        <v>64878625</v>
      </c>
      <c r="D480">
        <v>29172362</v>
      </c>
      <c r="E480">
        <v>1</v>
      </c>
      <c r="F480">
        <v>1</v>
      </c>
      <c r="G480">
        <v>1</v>
      </c>
      <c r="H480">
        <v>2</v>
      </c>
      <c r="I480" t="s">
        <v>986</v>
      </c>
      <c r="J480" t="s">
        <v>987</v>
      </c>
      <c r="K480" t="s">
        <v>988</v>
      </c>
      <c r="L480">
        <v>1368</v>
      </c>
      <c r="N480">
        <v>1011</v>
      </c>
      <c r="O480" t="s">
        <v>698</v>
      </c>
      <c r="P480" t="s">
        <v>698</v>
      </c>
      <c r="Q480">
        <v>1</v>
      </c>
      <c r="X480">
        <v>0.01</v>
      </c>
      <c r="Y480">
        <v>0</v>
      </c>
      <c r="Z480">
        <v>134.65</v>
      </c>
      <c r="AA480">
        <v>13.5</v>
      </c>
      <c r="AB480">
        <v>0</v>
      </c>
      <c r="AC480">
        <v>0</v>
      </c>
      <c r="AD480">
        <v>1</v>
      </c>
      <c r="AE480">
        <v>0</v>
      </c>
      <c r="AF480" t="s">
        <v>27</v>
      </c>
      <c r="AG480">
        <v>1.2E-2</v>
      </c>
      <c r="AH480">
        <v>2</v>
      </c>
      <c r="AI480">
        <v>64878628</v>
      </c>
      <c r="AJ480">
        <v>466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ROW(Source!A336)</f>
        <v>336</v>
      </c>
      <c r="B481">
        <v>64878636</v>
      </c>
      <c r="C481">
        <v>64878625</v>
      </c>
      <c r="D481">
        <v>29172657</v>
      </c>
      <c r="E481">
        <v>1</v>
      </c>
      <c r="F481">
        <v>1</v>
      </c>
      <c r="G481">
        <v>1</v>
      </c>
      <c r="H481">
        <v>2</v>
      </c>
      <c r="I481" t="s">
        <v>989</v>
      </c>
      <c r="J481" t="s">
        <v>990</v>
      </c>
      <c r="K481" t="s">
        <v>991</v>
      </c>
      <c r="L481">
        <v>1368</v>
      </c>
      <c r="N481">
        <v>1011</v>
      </c>
      <c r="O481" t="s">
        <v>698</v>
      </c>
      <c r="P481" t="s">
        <v>698</v>
      </c>
      <c r="Q481">
        <v>1</v>
      </c>
      <c r="X481">
        <v>0.56000000000000005</v>
      </c>
      <c r="Y481">
        <v>0</v>
      </c>
      <c r="Z481">
        <v>8.1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27</v>
      </c>
      <c r="AG481">
        <v>0.67200000000000004</v>
      </c>
      <c r="AH481">
        <v>2</v>
      </c>
      <c r="AI481">
        <v>64878629</v>
      </c>
      <c r="AJ481">
        <v>467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ROW(Source!A336)</f>
        <v>336</v>
      </c>
      <c r="B482">
        <v>64878637</v>
      </c>
      <c r="C482">
        <v>64878625</v>
      </c>
      <c r="D482">
        <v>29174913</v>
      </c>
      <c r="E482">
        <v>1</v>
      </c>
      <c r="F482">
        <v>1</v>
      </c>
      <c r="G482">
        <v>1</v>
      </c>
      <c r="H482">
        <v>2</v>
      </c>
      <c r="I482" t="s">
        <v>745</v>
      </c>
      <c r="J482" t="s">
        <v>746</v>
      </c>
      <c r="K482" t="s">
        <v>747</v>
      </c>
      <c r="L482">
        <v>1368</v>
      </c>
      <c r="N482">
        <v>1011</v>
      </c>
      <c r="O482" t="s">
        <v>698</v>
      </c>
      <c r="P482" t="s">
        <v>698</v>
      </c>
      <c r="Q482">
        <v>1</v>
      </c>
      <c r="X482">
        <v>0.01</v>
      </c>
      <c r="Y482">
        <v>0</v>
      </c>
      <c r="Z482">
        <v>87.17</v>
      </c>
      <c r="AA482">
        <v>11.6</v>
      </c>
      <c r="AB482">
        <v>0</v>
      </c>
      <c r="AC482">
        <v>0</v>
      </c>
      <c r="AD482">
        <v>1</v>
      </c>
      <c r="AE482">
        <v>0</v>
      </c>
      <c r="AF482" t="s">
        <v>27</v>
      </c>
      <c r="AG482">
        <v>1.2E-2</v>
      </c>
      <c r="AH482">
        <v>2</v>
      </c>
      <c r="AI482">
        <v>64878630</v>
      </c>
      <c r="AJ482">
        <v>468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ROW(Source!A336)</f>
        <v>336</v>
      </c>
      <c r="B483">
        <v>64878638</v>
      </c>
      <c r="C483">
        <v>64878625</v>
      </c>
      <c r="D483">
        <v>29113082</v>
      </c>
      <c r="E483">
        <v>1</v>
      </c>
      <c r="F483">
        <v>1</v>
      </c>
      <c r="G483">
        <v>1</v>
      </c>
      <c r="H483">
        <v>3</v>
      </c>
      <c r="I483" t="s">
        <v>992</v>
      </c>
      <c r="J483" t="s">
        <v>993</v>
      </c>
      <c r="K483" t="s">
        <v>994</v>
      </c>
      <c r="L483">
        <v>1348</v>
      </c>
      <c r="N483">
        <v>1009</v>
      </c>
      <c r="O483" t="s">
        <v>155</v>
      </c>
      <c r="P483" t="s">
        <v>155</v>
      </c>
      <c r="Q483">
        <v>1000</v>
      </c>
      <c r="X483">
        <v>1E-3</v>
      </c>
      <c r="Y483">
        <v>5763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1E-3</v>
      </c>
      <c r="AH483">
        <v>2</v>
      </c>
      <c r="AI483">
        <v>64878631</v>
      </c>
      <c r="AJ483">
        <v>469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ROW(Source!A336)</f>
        <v>336</v>
      </c>
      <c r="B484">
        <v>64878639</v>
      </c>
      <c r="C484">
        <v>64878625</v>
      </c>
      <c r="D484">
        <v>29171808</v>
      </c>
      <c r="E484">
        <v>1</v>
      </c>
      <c r="F484">
        <v>1</v>
      </c>
      <c r="G484">
        <v>1</v>
      </c>
      <c r="H484">
        <v>3</v>
      </c>
      <c r="I484" t="s">
        <v>783</v>
      </c>
      <c r="J484" t="s">
        <v>784</v>
      </c>
      <c r="K484" t="s">
        <v>785</v>
      </c>
      <c r="L484">
        <v>1374</v>
      </c>
      <c r="N484">
        <v>1013</v>
      </c>
      <c r="O484" t="s">
        <v>786</v>
      </c>
      <c r="P484" t="s">
        <v>786</v>
      </c>
      <c r="Q484">
        <v>1</v>
      </c>
      <c r="X484">
        <v>0.67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0.67</v>
      </c>
      <c r="AH484">
        <v>2</v>
      </c>
      <c r="AI484">
        <v>64878632</v>
      </c>
      <c r="AJ484">
        <v>470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ROW(Source!A342)</f>
        <v>342</v>
      </c>
      <c r="B485">
        <v>64878655</v>
      </c>
      <c r="C485">
        <v>64878643</v>
      </c>
      <c r="D485">
        <v>29410471</v>
      </c>
      <c r="E485">
        <v>1</v>
      </c>
      <c r="F485">
        <v>1</v>
      </c>
      <c r="G485">
        <v>1</v>
      </c>
      <c r="H485">
        <v>1</v>
      </c>
      <c r="I485" t="s">
        <v>926</v>
      </c>
      <c r="J485" t="s">
        <v>3</v>
      </c>
      <c r="K485" t="s">
        <v>927</v>
      </c>
      <c r="L485">
        <v>1369</v>
      </c>
      <c r="N485">
        <v>1013</v>
      </c>
      <c r="O485" t="s">
        <v>692</v>
      </c>
      <c r="P485" t="s">
        <v>692</v>
      </c>
      <c r="Q485">
        <v>1</v>
      </c>
      <c r="X485">
        <v>10.8</v>
      </c>
      <c r="Y485">
        <v>0</v>
      </c>
      <c r="Z485">
        <v>0</v>
      </c>
      <c r="AA485">
        <v>0</v>
      </c>
      <c r="AB485">
        <v>12.92</v>
      </c>
      <c r="AC485">
        <v>0</v>
      </c>
      <c r="AD485">
        <v>1</v>
      </c>
      <c r="AE485">
        <v>1</v>
      </c>
      <c r="AF485" t="s">
        <v>580</v>
      </c>
      <c r="AG485">
        <v>51.84</v>
      </c>
      <c r="AH485">
        <v>2</v>
      </c>
      <c r="AI485">
        <v>64878644</v>
      </c>
      <c r="AJ485">
        <v>471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ROW(Source!A342)</f>
        <v>342</v>
      </c>
      <c r="B486">
        <v>64878656</v>
      </c>
      <c r="C486">
        <v>64878643</v>
      </c>
      <c r="D486">
        <v>121548</v>
      </c>
      <c r="E486">
        <v>1</v>
      </c>
      <c r="F486">
        <v>1</v>
      </c>
      <c r="G486">
        <v>1</v>
      </c>
      <c r="H486">
        <v>1</v>
      </c>
      <c r="I486" t="s">
        <v>38</v>
      </c>
      <c r="J486" t="s">
        <v>3</v>
      </c>
      <c r="K486" t="s">
        <v>693</v>
      </c>
      <c r="L486">
        <v>608254</v>
      </c>
      <c r="N486">
        <v>1013</v>
      </c>
      <c r="O486" t="s">
        <v>694</v>
      </c>
      <c r="P486" t="s">
        <v>694</v>
      </c>
      <c r="Q486">
        <v>1</v>
      </c>
      <c r="X486">
        <v>9.14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2</v>
      </c>
      <c r="AF486" t="s">
        <v>580</v>
      </c>
      <c r="AG486">
        <v>43.872</v>
      </c>
      <c r="AH486">
        <v>2</v>
      </c>
      <c r="AI486">
        <v>64878645</v>
      </c>
      <c r="AJ486">
        <v>472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ROW(Source!A342)</f>
        <v>342</v>
      </c>
      <c r="B487">
        <v>64878657</v>
      </c>
      <c r="C487">
        <v>64878643</v>
      </c>
      <c r="D487">
        <v>29172562</v>
      </c>
      <c r="E487">
        <v>1</v>
      </c>
      <c r="F487">
        <v>1</v>
      </c>
      <c r="G487">
        <v>1</v>
      </c>
      <c r="H487">
        <v>2</v>
      </c>
      <c r="I487" t="s">
        <v>995</v>
      </c>
      <c r="J487" t="s">
        <v>996</v>
      </c>
      <c r="K487" t="s">
        <v>997</v>
      </c>
      <c r="L487">
        <v>1368</v>
      </c>
      <c r="N487">
        <v>1011</v>
      </c>
      <c r="O487" t="s">
        <v>698</v>
      </c>
      <c r="P487" t="s">
        <v>698</v>
      </c>
      <c r="Q487">
        <v>1</v>
      </c>
      <c r="X487">
        <v>1.49</v>
      </c>
      <c r="Y487">
        <v>0</v>
      </c>
      <c r="Z487">
        <v>245.27</v>
      </c>
      <c r="AA487">
        <v>13.5</v>
      </c>
      <c r="AB487">
        <v>0</v>
      </c>
      <c r="AC487">
        <v>0</v>
      </c>
      <c r="AD487">
        <v>1</v>
      </c>
      <c r="AE487">
        <v>0</v>
      </c>
      <c r="AF487" t="s">
        <v>580</v>
      </c>
      <c r="AG487">
        <v>7.1520000000000001</v>
      </c>
      <c r="AH487">
        <v>2</v>
      </c>
      <c r="AI487">
        <v>64878646</v>
      </c>
      <c r="AJ487">
        <v>473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ROW(Source!A342)</f>
        <v>342</v>
      </c>
      <c r="B488">
        <v>64878658</v>
      </c>
      <c r="C488">
        <v>64878643</v>
      </c>
      <c r="D488">
        <v>29172635</v>
      </c>
      <c r="E488">
        <v>1</v>
      </c>
      <c r="F488">
        <v>1</v>
      </c>
      <c r="G488">
        <v>1</v>
      </c>
      <c r="H488">
        <v>2</v>
      </c>
      <c r="I488" t="s">
        <v>998</v>
      </c>
      <c r="J488" t="s">
        <v>999</v>
      </c>
      <c r="K488" t="s">
        <v>1000</v>
      </c>
      <c r="L488">
        <v>1368</v>
      </c>
      <c r="N488">
        <v>1011</v>
      </c>
      <c r="O488" t="s">
        <v>698</v>
      </c>
      <c r="P488" t="s">
        <v>698</v>
      </c>
      <c r="Q488">
        <v>1</v>
      </c>
      <c r="X488">
        <v>7.65</v>
      </c>
      <c r="Y488">
        <v>0</v>
      </c>
      <c r="Z488">
        <v>27.11</v>
      </c>
      <c r="AA488">
        <v>11.6</v>
      </c>
      <c r="AB488">
        <v>0</v>
      </c>
      <c r="AC488">
        <v>0</v>
      </c>
      <c r="AD488">
        <v>1</v>
      </c>
      <c r="AE488">
        <v>0</v>
      </c>
      <c r="AF488" t="s">
        <v>580</v>
      </c>
      <c r="AG488">
        <v>36.72</v>
      </c>
      <c r="AH488">
        <v>2</v>
      </c>
      <c r="AI488">
        <v>64878647</v>
      </c>
      <c r="AJ488">
        <v>474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ROW(Source!A342)</f>
        <v>342</v>
      </c>
      <c r="B489">
        <v>64878659</v>
      </c>
      <c r="C489">
        <v>64878643</v>
      </c>
      <c r="D489">
        <v>29174500</v>
      </c>
      <c r="E489">
        <v>1</v>
      </c>
      <c r="F489">
        <v>1</v>
      </c>
      <c r="G489">
        <v>1</v>
      </c>
      <c r="H489">
        <v>2</v>
      </c>
      <c r="I489" t="s">
        <v>1001</v>
      </c>
      <c r="J489" t="s">
        <v>1002</v>
      </c>
      <c r="K489" t="s">
        <v>1003</v>
      </c>
      <c r="L489">
        <v>1368</v>
      </c>
      <c r="N489">
        <v>1011</v>
      </c>
      <c r="O489" t="s">
        <v>698</v>
      </c>
      <c r="P489" t="s">
        <v>698</v>
      </c>
      <c r="Q489">
        <v>1</v>
      </c>
      <c r="X489">
        <v>1.49</v>
      </c>
      <c r="Y489">
        <v>0</v>
      </c>
      <c r="Z489">
        <v>1.95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580</v>
      </c>
      <c r="AG489">
        <v>7.1520000000000001</v>
      </c>
      <c r="AH489">
        <v>2</v>
      </c>
      <c r="AI489">
        <v>64878648</v>
      </c>
      <c r="AJ489">
        <v>475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ROW(Source!A342)</f>
        <v>342</v>
      </c>
      <c r="B490">
        <v>64878660</v>
      </c>
      <c r="C490">
        <v>64878643</v>
      </c>
      <c r="D490">
        <v>29174631</v>
      </c>
      <c r="E490">
        <v>1</v>
      </c>
      <c r="F490">
        <v>1</v>
      </c>
      <c r="G490">
        <v>1</v>
      </c>
      <c r="H490">
        <v>2</v>
      </c>
      <c r="I490" t="s">
        <v>871</v>
      </c>
      <c r="J490" t="s">
        <v>872</v>
      </c>
      <c r="K490" t="s">
        <v>873</v>
      </c>
      <c r="L490">
        <v>1368</v>
      </c>
      <c r="N490">
        <v>1011</v>
      </c>
      <c r="O490" t="s">
        <v>698</v>
      </c>
      <c r="P490" t="s">
        <v>698</v>
      </c>
      <c r="Q490">
        <v>1</v>
      </c>
      <c r="X490">
        <v>0.17</v>
      </c>
      <c r="Y490">
        <v>0</v>
      </c>
      <c r="Z490">
        <v>1.02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580</v>
      </c>
      <c r="AG490">
        <v>0.81600000000000006</v>
      </c>
      <c r="AH490">
        <v>2</v>
      </c>
      <c r="AI490">
        <v>64878649</v>
      </c>
      <c r="AJ490">
        <v>476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ROW(Source!A342)</f>
        <v>342</v>
      </c>
      <c r="B491">
        <v>64878661</v>
      </c>
      <c r="C491">
        <v>64878643</v>
      </c>
      <c r="D491">
        <v>29174863</v>
      </c>
      <c r="E491">
        <v>1</v>
      </c>
      <c r="F491">
        <v>1</v>
      </c>
      <c r="G491">
        <v>1</v>
      </c>
      <c r="H491">
        <v>2</v>
      </c>
      <c r="I491" t="s">
        <v>928</v>
      </c>
      <c r="J491" t="s">
        <v>929</v>
      </c>
      <c r="K491" t="s">
        <v>930</v>
      </c>
      <c r="L491">
        <v>1368</v>
      </c>
      <c r="N491">
        <v>1011</v>
      </c>
      <c r="O491" t="s">
        <v>698</v>
      </c>
      <c r="P491" t="s">
        <v>698</v>
      </c>
      <c r="Q491">
        <v>1</v>
      </c>
      <c r="X491">
        <v>5.99</v>
      </c>
      <c r="Y491">
        <v>0</v>
      </c>
      <c r="Z491">
        <v>12.14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580</v>
      </c>
      <c r="AG491">
        <v>28.751999999999999</v>
      </c>
      <c r="AH491">
        <v>2</v>
      </c>
      <c r="AI491">
        <v>64878650</v>
      </c>
      <c r="AJ491">
        <v>477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ROW(Source!A342)</f>
        <v>342</v>
      </c>
      <c r="B492">
        <v>64878662</v>
      </c>
      <c r="C492">
        <v>64878643</v>
      </c>
      <c r="D492">
        <v>29174908</v>
      </c>
      <c r="E492">
        <v>1</v>
      </c>
      <c r="F492">
        <v>1</v>
      </c>
      <c r="G492">
        <v>1</v>
      </c>
      <c r="H492">
        <v>2</v>
      </c>
      <c r="I492" t="s">
        <v>931</v>
      </c>
      <c r="J492" t="s">
        <v>932</v>
      </c>
      <c r="K492" t="s">
        <v>933</v>
      </c>
      <c r="L492">
        <v>1368</v>
      </c>
      <c r="N492">
        <v>1011</v>
      </c>
      <c r="O492" t="s">
        <v>698</v>
      </c>
      <c r="P492" t="s">
        <v>698</v>
      </c>
      <c r="Q492">
        <v>1</v>
      </c>
      <c r="X492">
        <v>4.9400000000000004</v>
      </c>
      <c r="Y492">
        <v>0</v>
      </c>
      <c r="Z492">
        <v>10.62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580</v>
      </c>
      <c r="AG492">
        <v>23.712</v>
      </c>
      <c r="AH492">
        <v>2</v>
      </c>
      <c r="AI492">
        <v>64878651</v>
      </c>
      <c r="AJ492">
        <v>478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ROW(Source!A342)</f>
        <v>342</v>
      </c>
      <c r="B493">
        <v>64878663</v>
      </c>
      <c r="C493">
        <v>64878643</v>
      </c>
      <c r="D493">
        <v>29112559</v>
      </c>
      <c r="E493">
        <v>1</v>
      </c>
      <c r="F493">
        <v>1</v>
      </c>
      <c r="G493">
        <v>1</v>
      </c>
      <c r="H493">
        <v>3</v>
      </c>
      <c r="I493" t="s">
        <v>1004</v>
      </c>
      <c r="J493" t="s">
        <v>1005</v>
      </c>
      <c r="K493" t="s">
        <v>1006</v>
      </c>
      <c r="L493">
        <v>1035</v>
      </c>
      <c r="N493">
        <v>1013</v>
      </c>
      <c r="O493" t="s">
        <v>376</v>
      </c>
      <c r="P493" t="s">
        <v>376</v>
      </c>
      <c r="Q493">
        <v>1</v>
      </c>
      <c r="X493">
        <v>1</v>
      </c>
      <c r="Y493">
        <v>25.53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1</v>
      </c>
      <c r="AH493">
        <v>2</v>
      </c>
      <c r="AI493">
        <v>64878652</v>
      </c>
      <c r="AJ493">
        <v>479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ROW(Source!A342)</f>
        <v>342</v>
      </c>
      <c r="B494">
        <v>64878664</v>
      </c>
      <c r="C494">
        <v>64878643</v>
      </c>
      <c r="D494">
        <v>29107682</v>
      </c>
      <c r="E494">
        <v>1</v>
      </c>
      <c r="F494">
        <v>1</v>
      </c>
      <c r="G494">
        <v>1</v>
      </c>
      <c r="H494">
        <v>3</v>
      </c>
      <c r="I494" t="s">
        <v>934</v>
      </c>
      <c r="J494" t="s">
        <v>935</v>
      </c>
      <c r="K494" t="s">
        <v>936</v>
      </c>
      <c r="L494">
        <v>1346</v>
      </c>
      <c r="N494">
        <v>1009</v>
      </c>
      <c r="O494" t="s">
        <v>258</v>
      </c>
      <c r="P494" t="s">
        <v>258</v>
      </c>
      <c r="Q494">
        <v>1</v>
      </c>
      <c r="X494">
        <v>0.2</v>
      </c>
      <c r="Y494">
        <v>38.89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0.2</v>
      </c>
      <c r="AH494">
        <v>2</v>
      </c>
      <c r="AI494">
        <v>64878653</v>
      </c>
      <c r="AJ494">
        <v>480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ROW(Source!A342)</f>
        <v>342</v>
      </c>
      <c r="B495">
        <v>64878665</v>
      </c>
      <c r="C495">
        <v>64878643</v>
      </c>
      <c r="D495">
        <v>29171808</v>
      </c>
      <c r="E495">
        <v>1</v>
      </c>
      <c r="F495">
        <v>1</v>
      </c>
      <c r="G495">
        <v>1</v>
      </c>
      <c r="H495">
        <v>3</v>
      </c>
      <c r="I495" t="s">
        <v>783</v>
      </c>
      <c r="J495" t="s">
        <v>784</v>
      </c>
      <c r="K495" t="s">
        <v>785</v>
      </c>
      <c r="L495">
        <v>1374</v>
      </c>
      <c r="N495">
        <v>1013</v>
      </c>
      <c r="O495" t="s">
        <v>786</v>
      </c>
      <c r="P495" t="s">
        <v>786</v>
      </c>
      <c r="Q495">
        <v>1</v>
      </c>
      <c r="X495">
        <v>2.79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2.79</v>
      </c>
      <c r="AH495">
        <v>2</v>
      </c>
      <c r="AI495">
        <v>64878654</v>
      </c>
      <c r="AJ495">
        <v>481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ROW(Source!A343)</f>
        <v>343</v>
      </c>
      <c r="B496">
        <v>64878655</v>
      </c>
      <c r="C496">
        <v>64878643</v>
      </c>
      <c r="D496">
        <v>29410471</v>
      </c>
      <c r="E496">
        <v>1</v>
      </c>
      <c r="F496">
        <v>1</v>
      </c>
      <c r="G496">
        <v>1</v>
      </c>
      <c r="H496">
        <v>1</v>
      </c>
      <c r="I496" t="s">
        <v>926</v>
      </c>
      <c r="J496" t="s">
        <v>3</v>
      </c>
      <c r="K496" t="s">
        <v>927</v>
      </c>
      <c r="L496">
        <v>1369</v>
      </c>
      <c r="N496">
        <v>1013</v>
      </c>
      <c r="O496" t="s">
        <v>692</v>
      </c>
      <c r="P496" t="s">
        <v>692</v>
      </c>
      <c r="Q496">
        <v>1</v>
      </c>
      <c r="X496">
        <v>10.8</v>
      </c>
      <c r="Y496">
        <v>0</v>
      </c>
      <c r="Z496">
        <v>0</v>
      </c>
      <c r="AA496">
        <v>0</v>
      </c>
      <c r="AB496">
        <v>12.92</v>
      </c>
      <c r="AC496">
        <v>0</v>
      </c>
      <c r="AD496">
        <v>1</v>
      </c>
      <c r="AE496">
        <v>1</v>
      </c>
      <c r="AF496" t="s">
        <v>580</v>
      </c>
      <c r="AG496">
        <v>51.84</v>
      </c>
      <c r="AH496">
        <v>2</v>
      </c>
      <c r="AI496">
        <v>64878644</v>
      </c>
      <c r="AJ496">
        <v>482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ROW(Source!A343)</f>
        <v>343</v>
      </c>
      <c r="B497">
        <v>64878656</v>
      </c>
      <c r="C497">
        <v>64878643</v>
      </c>
      <c r="D497">
        <v>121548</v>
      </c>
      <c r="E497">
        <v>1</v>
      </c>
      <c r="F497">
        <v>1</v>
      </c>
      <c r="G497">
        <v>1</v>
      </c>
      <c r="H497">
        <v>1</v>
      </c>
      <c r="I497" t="s">
        <v>38</v>
      </c>
      <c r="J497" t="s">
        <v>3</v>
      </c>
      <c r="K497" t="s">
        <v>693</v>
      </c>
      <c r="L497">
        <v>608254</v>
      </c>
      <c r="N497">
        <v>1013</v>
      </c>
      <c r="O497" t="s">
        <v>694</v>
      </c>
      <c r="P497" t="s">
        <v>694</v>
      </c>
      <c r="Q497">
        <v>1</v>
      </c>
      <c r="X497">
        <v>9.14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2</v>
      </c>
      <c r="AF497" t="s">
        <v>580</v>
      </c>
      <c r="AG497">
        <v>43.872</v>
      </c>
      <c r="AH497">
        <v>2</v>
      </c>
      <c r="AI497">
        <v>64878645</v>
      </c>
      <c r="AJ497">
        <v>483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ROW(Source!A343)</f>
        <v>343</v>
      </c>
      <c r="B498">
        <v>64878657</v>
      </c>
      <c r="C498">
        <v>64878643</v>
      </c>
      <c r="D498">
        <v>29172562</v>
      </c>
      <c r="E498">
        <v>1</v>
      </c>
      <c r="F498">
        <v>1</v>
      </c>
      <c r="G498">
        <v>1</v>
      </c>
      <c r="H498">
        <v>2</v>
      </c>
      <c r="I498" t="s">
        <v>995</v>
      </c>
      <c r="J498" t="s">
        <v>996</v>
      </c>
      <c r="K498" t="s">
        <v>997</v>
      </c>
      <c r="L498">
        <v>1368</v>
      </c>
      <c r="N498">
        <v>1011</v>
      </c>
      <c r="O498" t="s">
        <v>698</v>
      </c>
      <c r="P498" t="s">
        <v>698</v>
      </c>
      <c r="Q498">
        <v>1</v>
      </c>
      <c r="X498">
        <v>1.49</v>
      </c>
      <c r="Y498">
        <v>0</v>
      </c>
      <c r="Z498">
        <v>245.27</v>
      </c>
      <c r="AA498">
        <v>13.5</v>
      </c>
      <c r="AB498">
        <v>0</v>
      </c>
      <c r="AC498">
        <v>0</v>
      </c>
      <c r="AD498">
        <v>1</v>
      </c>
      <c r="AE498">
        <v>0</v>
      </c>
      <c r="AF498" t="s">
        <v>580</v>
      </c>
      <c r="AG498">
        <v>7.1520000000000001</v>
      </c>
      <c r="AH498">
        <v>2</v>
      </c>
      <c r="AI498">
        <v>64878646</v>
      </c>
      <c r="AJ498">
        <v>484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ROW(Source!A343)</f>
        <v>343</v>
      </c>
      <c r="B499">
        <v>64878658</v>
      </c>
      <c r="C499">
        <v>64878643</v>
      </c>
      <c r="D499">
        <v>29172635</v>
      </c>
      <c r="E499">
        <v>1</v>
      </c>
      <c r="F499">
        <v>1</v>
      </c>
      <c r="G499">
        <v>1</v>
      </c>
      <c r="H499">
        <v>2</v>
      </c>
      <c r="I499" t="s">
        <v>998</v>
      </c>
      <c r="J499" t="s">
        <v>999</v>
      </c>
      <c r="K499" t="s">
        <v>1000</v>
      </c>
      <c r="L499">
        <v>1368</v>
      </c>
      <c r="N499">
        <v>1011</v>
      </c>
      <c r="O499" t="s">
        <v>698</v>
      </c>
      <c r="P499" t="s">
        <v>698</v>
      </c>
      <c r="Q499">
        <v>1</v>
      </c>
      <c r="X499">
        <v>7.65</v>
      </c>
      <c r="Y499">
        <v>0</v>
      </c>
      <c r="Z499">
        <v>27.11</v>
      </c>
      <c r="AA499">
        <v>11.6</v>
      </c>
      <c r="AB499">
        <v>0</v>
      </c>
      <c r="AC499">
        <v>0</v>
      </c>
      <c r="AD499">
        <v>1</v>
      </c>
      <c r="AE499">
        <v>0</v>
      </c>
      <c r="AF499" t="s">
        <v>580</v>
      </c>
      <c r="AG499">
        <v>36.72</v>
      </c>
      <c r="AH499">
        <v>2</v>
      </c>
      <c r="AI499">
        <v>64878647</v>
      </c>
      <c r="AJ499">
        <v>485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ROW(Source!A343)</f>
        <v>343</v>
      </c>
      <c r="B500">
        <v>64878659</v>
      </c>
      <c r="C500">
        <v>64878643</v>
      </c>
      <c r="D500">
        <v>29174500</v>
      </c>
      <c r="E500">
        <v>1</v>
      </c>
      <c r="F500">
        <v>1</v>
      </c>
      <c r="G500">
        <v>1</v>
      </c>
      <c r="H500">
        <v>2</v>
      </c>
      <c r="I500" t="s">
        <v>1001</v>
      </c>
      <c r="J500" t="s">
        <v>1002</v>
      </c>
      <c r="K500" t="s">
        <v>1003</v>
      </c>
      <c r="L500">
        <v>1368</v>
      </c>
      <c r="N500">
        <v>1011</v>
      </c>
      <c r="O500" t="s">
        <v>698</v>
      </c>
      <c r="P500" t="s">
        <v>698</v>
      </c>
      <c r="Q500">
        <v>1</v>
      </c>
      <c r="X500">
        <v>1.49</v>
      </c>
      <c r="Y500">
        <v>0</v>
      </c>
      <c r="Z500">
        <v>1.95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580</v>
      </c>
      <c r="AG500">
        <v>7.1520000000000001</v>
      </c>
      <c r="AH500">
        <v>2</v>
      </c>
      <c r="AI500">
        <v>64878648</v>
      </c>
      <c r="AJ500">
        <v>486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ROW(Source!A343)</f>
        <v>343</v>
      </c>
      <c r="B501">
        <v>64878660</v>
      </c>
      <c r="C501">
        <v>64878643</v>
      </c>
      <c r="D501">
        <v>29174631</v>
      </c>
      <c r="E501">
        <v>1</v>
      </c>
      <c r="F501">
        <v>1</v>
      </c>
      <c r="G501">
        <v>1</v>
      </c>
      <c r="H501">
        <v>2</v>
      </c>
      <c r="I501" t="s">
        <v>871</v>
      </c>
      <c r="J501" t="s">
        <v>872</v>
      </c>
      <c r="K501" t="s">
        <v>873</v>
      </c>
      <c r="L501">
        <v>1368</v>
      </c>
      <c r="N501">
        <v>1011</v>
      </c>
      <c r="O501" t="s">
        <v>698</v>
      </c>
      <c r="P501" t="s">
        <v>698</v>
      </c>
      <c r="Q501">
        <v>1</v>
      </c>
      <c r="X501">
        <v>0.17</v>
      </c>
      <c r="Y501">
        <v>0</v>
      </c>
      <c r="Z501">
        <v>1.02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580</v>
      </c>
      <c r="AG501">
        <v>0.81600000000000006</v>
      </c>
      <c r="AH501">
        <v>2</v>
      </c>
      <c r="AI501">
        <v>64878649</v>
      </c>
      <c r="AJ501">
        <v>487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ROW(Source!A343)</f>
        <v>343</v>
      </c>
      <c r="B502">
        <v>64878661</v>
      </c>
      <c r="C502">
        <v>64878643</v>
      </c>
      <c r="D502">
        <v>29174863</v>
      </c>
      <c r="E502">
        <v>1</v>
      </c>
      <c r="F502">
        <v>1</v>
      </c>
      <c r="G502">
        <v>1</v>
      </c>
      <c r="H502">
        <v>2</v>
      </c>
      <c r="I502" t="s">
        <v>928</v>
      </c>
      <c r="J502" t="s">
        <v>929</v>
      </c>
      <c r="K502" t="s">
        <v>930</v>
      </c>
      <c r="L502">
        <v>1368</v>
      </c>
      <c r="N502">
        <v>1011</v>
      </c>
      <c r="O502" t="s">
        <v>698</v>
      </c>
      <c r="P502" t="s">
        <v>698</v>
      </c>
      <c r="Q502">
        <v>1</v>
      </c>
      <c r="X502">
        <v>5.99</v>
      </c>
      <c r="Y502">
        <v>0</v>
      </c>
      <c r="Z502">
        <v>12.14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580</v>
      </c>
      <c r="AG502">
        <v>28.751999999999999</v>
      </c>
      <c r="AH502">
        <v>2</v>
      </c>
      <c r="AI502">
        <v>64878650</v>
      </c>
      <c r="AJ502">
        <v>488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ROW(Source!A343)</f>
        <v>343</v>
      </c>
      <c r="B503">
        <v>64878662</v>
      </c>
      <c r="C503">
        <v>64878643</v>
      </c>
      <c r="D503">
        <v>29174908</v>
      </c>
      <c r="E503">
        <v>1</v>
      </c>
      <c r="F503">
        <v>1</v>
      </c>
      <c r="G503">
        <v>1</v>
      </c>
      <c r="H503">
        <v>2</v>
      </c>
      <c r="I503" t="s">
        <v>931</v>
      </c>
      <c r="J503" t="s">
        <v>932</v>
      </c>
      <c r="K503" t="s">
        <v>933</v>
      </c>
      <c r="L503">
        <v>1368</v>
      </c>
      <c r="N503">
        <v>1011</v>
      </c>
      <c r="O503" t="s">
        <v>698</v>
      </c>
      <c r="P503" t="s">
        <v>698</v>
      </c>
      <c r="Q503">
        <v>1</v>
      </c>
      <c r="X503">
        <v>4.9400000000000004</v>
      </c>
      <c r="Y503">
        <v>0</v>
      </c>
      <c r="Z503">
        <v>10.62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580</v>
      </c>
      <c r="AG503">
        <v>23.712</v>
      </c>
      <c r="AH503">
        <v>2</v>
      </c>
      <c r="AI503">
        <v>64878651</v>
      </c>
      <c r="AJ503">
        <v>489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ROW(Source!A343)</f>
        <v>343</v>
      </c>
      <c r="B504">
        <v>64878663</v>
      </c>
      <c r="C504">
        <v>64878643</v>
      </c>
      <c r="D504">
        <v>29112559</v>
      </c>
      <c r="E504">
        <v>1</v>
      </c>
      <c r="F504">
        <v>1</v>
      </c>
      <c r="G504">
        <v>1</v>
      </c>
      <c r="H504">
        <v>3</v>
      </c>
      <c r="I504" t="s">
        <v>1004</v>
      </c>
      <c r="J504" t="s">
        <v>1005</v>
      </c>
      <c r="K504" t="s">
        <v>1006</v>
      </c>
      <c r="L504">
        <v>1035</v>
      </c>
      <c r="N504">
        <v>1013</v>
      </c>
      <c r="O504" t="s">
        <v>376</v>
      </c>
      <c r="P504" t="s">
        <v>376</v>
      </c>
      <c r="Q504">
        <v>1</v>
      </c>
      <c r="X504">
        <v>1</v>
      </c>
      <c r="Y504">
        <v>25.53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1</v>
      </c>
      <c r="AH504">
        <v>2</v>
      </c>
      <c r="AI504">
        <v>64878652</v>
      </c>
      <c r="AJ504">
        <v>490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ROW(Source!A343)</f>
        <v>343</v>
      </c>
      <c r="B505">
        <v>64878664</v>
      </c>
      <c r="C505">
        <v>64878643</v>
      </c>
      <c r="D505">
        <v>29107682</v>
      </c>
      <c r="E505">
        <v>1</v>
      </c>
      <c r="F505">
        <v>1</v>
      </c>
      <c r="G505">
        <v>1</v>
      </c>
      <c r="H505">
        <v>3</v>
      </c>
      <c r="I505" t="s">
        <v>934</v>
      </c>
      <c r="J505" t="s">
        <v>935</v>
      </c>
      <c r="K505" t="s">
        <v>936</v>
      </c>
      <c r="L505">
        <v>1346</v>
      </c>
      <c r="N505">
        <v>1009</v>
      </c>
      <c r="O505" t="s">
        <v>258</v>
      </c>
      <c r="P505" t="s">
        <v>258</v>
      </c>
      <c r="Q505">
        <v>1</v>
      </c>
      <c r="X505">
        <v>0.2</v>
      </c>
      <c r="Y505">
        <v>38.89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0.2</v>
      </c>
      <c r="AH505">
        <v>2</v>
      </c>
      <c r="AI505">
        <v>64878653</v>
      </c>
      <c r="AJ505">
        <v>491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ROW(Source!A343)</f>
        <v>343</v>
      </c>
      <c r="B506">
        <v>64878665</v>
      </c>
      <c r="C506">
        <v>64878643</v>
      </c>
      <c r="D506">
        <v>29171808</v>
      </c>
      <c r="E506">
        <v>1</v>
      </c>
      <c r="F506">
        <v>1</v>
      </c>
      <c r="G506">
        <v>1</v>
      </c>
      <c r="H506">
        <v>3</v>
      </c>
      <c r="I506" t="s">
        <v>783</v>
      </c>
      <c r="J506" t="s">
        <v>784</v>
      </c>
      <c r="K506" t="s">
        <v>785</v>
      </c>
      <c r="L506">
        <v>1374</v>
      </c>
      <c r="N506">
        <v>1013</v>
      </c>
      <c r="O506" t="s">
        <v>786</v>
      </c>
      <c r="P506" t="s">
        <v>786</v>
      </c>
      <c r="Q506">
        <v>1</v>
      </c>
      <c r="X506">
        <v>2.79</v>
      </c>
      <c r="Y506">
        <v>1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2.79</v>
      </c>
      <c r="AH506">
        <v>2</v>
      </c>
      <c r="AI506">
        <v>64878654</v>
      </c>
      <c r="AJ506">
        <v>492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ROW(Source!A349)</f>
        <v>349</v>
      </c>
      <c r="B507">
        <v>64878677</v>
      </c>
      <c r="C507">
        <v>64878669</v>
      </c>
      <c r="D507">
        <v>29365145</v>
      </c>
      <c r="E507">
        <v>1</v>
      </c>
      <c r="F507">
        <v>1</v>
      </c>
      <c r="G507">
        <v>1</v>
      </c>
      <c r="H507">
        <v>1</v>
      </c>
      <c r="I507" t="s">
        <v>1007</v>
      </c>
      <c r="J507" t="s">
        <v>3</v>
      </c>
      <c r="K507" t="s">
        <v>1008</v>
      </c>
      <c r="L507">
        <v>1369</v>
      </c>
      <c r="N507">
        <v>1013</v>
      </c>
      <c r="O507" t="s">
        <v>692</v>
      </c>
      <c r="P507" t="s">
        <v>692</v>
      </c>
      <c r="Q507">
        <v>1</v>
      </c>
      <c r="X507">
        <v>2.09</v>
      </c>
      <c r="Y507">
        <v>0</v>
      </c>
      <c r="Z507">
        <v>0</v>
      </c>
      <c r="AA507">
        <v>0</v>
      </c>
      <c r="AB507">
        <v>9.18</v>
      </c>
      <c r="AC507">
        <v>0</v>
      </c>
      <c r="AD507">
        <v>1</v>
      </c>
      <c r="AE507">
        <v>1</v>
      </c>
      <c r="AF507" t="s">
        <v>27</v>
      </c>
      <c r="AG507">
        <v>2.5079999999999996</v>
      </c>
      <c r="AH507">
        <v>2</v>
      </c>
      <c r="AI507">
        <v>64878670</v>
      </c>
      <c r="AJ507">
        <v>493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ROW(Source!A349)</f>
        <v>349</v>
      </c>
      <c r="B508">
        <v>64878678</v>
      </c>
      <c r="C508">
        <v>64878669</v>
      </c>
      <c r="D508">
        <v>121548</v>
      </c>
      <c r="E508">
        <v>1</v>
      </c>
      <c r="F508">
        <v>1</v>
      </c>
      <c r="G508">
        <v>1</v>
      </c>
      <c r="H508">
        <v>1</v>
      </c>
      <c r="I508" t="s">
        <v>38</v>
      </c>
      <c r="J508" t="s">
        <v>3</v>
      </c>
      <c r="K508" t="s">
        <v>693</v>
      </c>
      <c r="L508">
        <v>608254</v>
      </c>
      <c r="N508">
        <v>1013</v>
      </c>
      <c r="O508" t="s">
        <v>694</v>
      </c>
      <c r="P508" t="s">
        <v>694</v>
      </c>
      <c r="Q508">
        <v>1</v>
      </c>
      <c r="X508">
        <v>0.61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27</v>
      </c>
      <c r="AG508">
        <v>0.73199999999999998</v>
      </c>
      <c r="AH508">
        <v>2</v>
      </c>
      <c r="AI508">
        <v>64878671</v>
      </c>
      <c r="AJ508">
        <v>494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ROW(Source!A349)</f>
        <v>349</v>
      </c>
      <c r="B509">
        <v>64878679</v>
      </c>
      <c r="C509">
        <v>64878669</v>
      </c>
      <c r="D509">
        <v>29172362</v>
      </c>
      <c r="E509">
        <v>1</v>
      </c>
      <c r="F509">
        <v>1</v>
      </c>
      <c r="G509">
        <v>1</v>
      </c>
      <c r="H509">
        <v>2</v>
      </c>
      <c r="I509" t="s">
        <v>986</v>
      </c>
      <c r="J509" t="s">
        <v>987</v>
      </c>
      <c r="K509" t="s">
        <v>988</v>
      </c>
      <c r="L509">
        <v>1368</v>
      </c>
      <c r="N509">
        <v>1011</v>
      </c>
      <c r="O509" t="s">
        <v>698</v>
      </c>
      <c r="P509" t="s">
        <v>698</v>
      </c>
      <c r="Q509">
        <v>1</v>
      </c>
      <c r="X509">
        <v>0.11</v>
      </c>
      <c r="Y509">
        <v>0</v>
      </c>
      <c r="Z509">
        <v>134.65</v>
      </c>
      <c r="AA509">
        <v>13.5</v>
      </c>
      <c r="AB509">
        <v>0</v>
      </c>
      <c r="AC509">
        <v>0</v>
      </c>
      <c r="AD509">
        <v>1</v>
      </c>
      <c r="AE509">
        <v>0</v>
      </c>
      <c r="AF509" t="s">
        <v>27</v>
      </c>
      <c r="AG509">
        <v>0.13200000000000001</v>
      </c>
      <c r="AH509">
        <v>2</v>
      </c>
      <c r="AI509">
        <v>64878672</v>
      </c>
      <c r="AJ509">
        <v>495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ROW(Source!A349)</f>
        <v>349</v>
      </c>
      <c r="B510">
        <v>64878680</v>
      </c>
      <c r="C510">
        <v>64878669</v>
      </c>
      <c r="D510">
        <v>29172565</v>
      </c>
      <c r="E510">
        <v>1</v>
      </c>
      <c r="F510">
        <v>1</v>
      </c>
      <c r="G510">
        <v>1</v>
      </c>
      <c r="H510">
        <v>2</v>
      </c>
      <c r="I510" t="s">
        <v>1009</v>
      </c>
      <c r="J510" t="s">
        <v>1010</v>
      </c>
      <c r="K510" t="s">
        <v>1011</v>
      </c>
      <c r="L510">
        <v>1368</v>
      </c>
      <c r="N510">
        <v>1011</v>
      </c>
      <c r="O510" t="s">
        <v>698</v>
      </c>
      <c r="P510" t="s">
        <v>698</v>
      </c>
      <c r="Q510">
        <v>1</v>
      </c>
      <c r="X510">
        <v>0.5</v>
      </c>
      <c r="Y510">
        <v>0</v>
      </c>
      <c r="Z510">
        <v>142.69999999999999</v>
      </c>
      <c r="AA510">
        <v>13.5</v>
      </c>
      <c r="AB510">
        <v>0</v>
      </c>
      <c r="AC510">
        <v>0</v>
      </c>
      <c r="AD510">
        <v>1</v>
      </c>
      <c r="AE510">
        <v>0</v>
      </c>
      <c r="AF510" t="s">
        <v>27</v>
      </c>
      <c r="AG510">
        <v>0.6</v>
      </c>
      <c r="AH510">
        <v>2</v>
      </c>
      <c r="AI510">
        <v>64878673</v>
      </c>
      <c r="AJ510">
        <v>496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ROW(Source!A349)</f>
        <v>349</v>
      </c>
      <c r="B511">
        <v>64878681</v>
      </c>
      <c r="C511">
        <v>64878669</v>
      </c>
      <c r="D511">
        <v>29174913</v>
      </c>
      <c r="E511">
        <v>1</v>
      </c>
      <c r="F511">
        <v>1</v>
      </c>
      <c r="G511">
        <v>1</v>
      </c>
      <c r="H511">
        <v>2</v>
      </c>
      <c r="I511" t="s">
        <v>745</v>
      </c>
      <c r="J511" t="s">
        <v>746</v>
      </c>
      <c r="K511" t="s">
        <v>747</v>
      </c>
      <c r="L511">
        <v>1368</v>
      </c>
      <c r="N511">
        <v>1011</v>
      </c>
      <c r="O511" t="s">
        <v>698</v>
      </c>
      <c r="P511" t="s">
        <v>698</v>
      </c>
      <c r="Q511">
        <v>1</v>
      </c>
      <c r="X511">
        <v>0.11</v>
      </c>
      <c r="Y511">
        <v>0</v>
      </c>
      <c r="Z511">
        <v>87.17</v>
      </c>
      <c r="AA511">
        <v>11.6</v>
      </c>
      <c r="AB511">
        <v>0</v>
      </c>
      <c r="AC511">
        <v>0</v>
      </c>
      <c r="AD511">
        <v>1</v>
      </c>
      <c r="AE511">
        <v>0</v>
      </c>
      <c r="AF511" t="s">
        <v>27</v>
      </c>
      <c r="AG511">
        <v>0.13200000000000001</v>
      </c>
      <c r="AH511">
        <v>2</v>
      </c>
      <c r="AI511">
        <v>64878674</v>
      </c>
      <c r="AJ511">
        <v>497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ROW(Source!A349)</f>
        <v>349</v>
      </c>
      <c r="B512">
        <v>64878682</v>
      </c>
      <c r="C512">
        <v>64878669</v>
      </c>
      <c r="D512">
        <v>29114246</v>
      </c>
      <c r="E512">
        <v>1</v>
      </c>
      <c r="F512">
        <v>1</v>
      </c>
      <c r="G512">
        <v>1</v>
      </c>
      <c r="H512">
        <v>3</v>
      </c>
      <c r="I512" t="s">
        <v>1012</v>
      </c>
      <c r="J512" t="s">
        <v>1013</v>
      </c>
      <c r="K512" t="s">
        <v>947</v>
      </c>
      <c r="L512">
        <v>1346</v>
      </c>
      <c r="N512">
        <v>1009</v>
      </c>
      <c r="O512" t="s">
        <v>258</v>
      </c>
      <c r="P512" t="s">
        <v>258</v>
      </c>
      <c r="Q512">
        <v>1</v>
      </c>
      <c r="X512">
        <v>2.4700000000000002</v>
      </c>
      <c r="Y512">
        <v>9.0399999999999991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2.4700000000000002</v>
      </c>
      <c r="AH512">
        <v>2</v>
      </c>
      <c r="AI512">
        <v>64878675</v>
      </c>
      <c r="AJ512">
        <v>498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ROW(Source!A349)</f>
        <v>349</v>
      </c>
      <c r="B513">
        <v>64878683</v>
      </c>
      <c r="C513">
        <v>64878669</v>
      </c>
      <c r="D513">
        <v>29171808</v>
      </c>
      <c r="E513">
        <v>1</v>
      </c>
      <c r="F513">
        <v>1</v>
      </c>
      <c r="G513">
        <v>1</v>
      </c>
      <c r="H513">
        <v>3</v>
      </c>
      <c r="I513" t="s">
        <v>783</v>
      </c>
      <c r="J513" t="s">
        <v>784</v>
      </c>
      <c r="K513" t="s">
        <v>785</v>
      </c>
      <c r="L513">
        <v>1374</v>
      </c>
      <c r="N513">
        <v>1013</v>
      </c>
      <c r="O513" t="s">
        <v>786</v>
      </c>
      <c r="P513" t="s">
        <v>786</v>
      </c>
      <c r="Q513">
        <v>1</v>
      </c>
      <c r="X513">
        <v>0.38</v>
      </c>
      <c r="Y513">
        <v>1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0.38</v>
      </c>
      <c r="AH513">
        <v>2</v>
      </c>
      <c r="AI513">
        <v>64878676</v>
      </c>
      <c r="AJ513">
        <v>499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ROW(Source!A350)</f>
        <v>350</v>
      </c>
      <c r="B514">
        <v>64878677</v>
      </c>
      <c r="C514">
        <v>64878669</v>
      </c>
      <c r="D514">
        <v>29365145</v>
      </c>
      <c r="E514">
        <v>1</v>
      </c>
      <c r="F514">
        <v>1</v>
      </c>
      <c r="G514">
        <v>1</v>
      </c>
      <c r="H514">
        <v>1</v>
      </c>
      <c r="I514" t="s">
        <v>1007</v>
      </c>
      <c r="J514" t="s">
        <v>3</v>
      </c>
      <c r="K514" t="s">
        <v>1008</v>
      </c>
      <c r="L514">
        <v>1369</v>
      </c>
      <c r="N514">
        <v>1013</v>
      </c>
      <c r="O514" t="s">
        <v>692</v>
      </c>
      <c r="P514" t="s">
        <v>692</v>
      </c>
      <c r="Q514">
        <v>1</v>
      </c>
      <c r="X514">
        <v>2.09</v>
      </c>
      <c r="Y514">
        <v>0</v>
      </c>
      <c r="Z514">
        <v>0</v>
      </c>
      <c r="AA514">
        <v>0</v>
      </c>
      <c r="AB514">
        <v>9.18</v>
      </c>
      <c r="AC514">
        <v>0</v>
      </c>
      <c r="AD514">
        <v>1</v>
      </c>
      <c r="AE514">
        <v>1</v>
      </c>
      <c r="AF514" t="s">
        <v>27</v>
      </c>
      <c r="AG514">
        <v>2.5079999999999996</v>
      </c>
      <c r="AH514">
        <v>2</v>
      </c>
      <c r="AI514">
        <v>64878670</v>
      </c>
      <c r="AJ514">
        <v>500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ROW(Source!A350)</f>
        <v>350</v>
      </c>
      <c r="B515">
        <v>64878678</v>
      </c>
      <c r="C515">
        <v>64878669</v>
      </c>
      <c r="D515">
        <v>121548</v>
      </c>
      <c r="E515">
        <v>1</v>
      </c>
      <c r="F515">
        <v>1</v>
      </c>
      <c r="G515">
        <v>1</v>
      </c>
      <c r="H515">
        <v>1</v>
      </c>
      <c r="I515" t="s">
        <v>38</v>
      </c>
      <c r="J515" t="s">
        <v>3</v>
      </c>
      <c r="K515" t="s">
        <v>693</v>
      </c>
      <c r="L515">
        <v>608254</v>
      </c>
      <c r="N515">
        <v>1013</v>
      </c>
      <c r="O515" t="s">
        <v>694</v>
      </c>
      <c r="P515" t="s">
        <v>694</v>
      </c>
      <c r="Q515">
        <v>1</v>
      </c>
      <c r="X515">
        <v>0.61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2</v>
      </c>
      <c r="AF515" t="s">
        <v>27</v>
      </c>
      <c r="AG515">
        <v>0.73199999999999998</v>
      </c>
      <c r="AH515">
        <v>2</v>
      </c>
      <c r="AI515">
        <v>64878671</v>
      </c>
      <c r="AJ515">
        <v>501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ROW(Source!A350)</f>
        <v>350</v>
      </c>
      <c r="B516">
        <v>64878679</v>
      </c>
      <c r="C516">
        <v>64878669</v>
      </c>
      <c r="D516">
        <v>29172362</v>
      </c>
      <c r="E516">
        <v>1</v>
      </c>
      <c r="F516">
        <v>1</v>
      </c>
      <c r="G516">
        <v>1</v>
      </c>
      <c r="H516">
        <v>2</v>
      </c>
      <c r="I516" t="s">
        <v>986</v>
      </c>
      <c r="J516" t="s">
        <v>987</v>
      </c>
      <c r="K516" t="s">
        <v>988</v>
      </c>
      <c r="L516">
        <v>1368</v>
      </c>
      <c r="N516">
        <v>1011</v>
      </c>
      <c r="O516" t="s">
        <v>698</v>
      </c>
      <c r="P516" t="s">
        <v>698</v>
      </c>
      <c r="Q516">
        <v>1</v>
      </c>
      <c r="X516">
        <v>0.11</v>
      </c>
      <c r="Y516">
        <v>0</v>
      </c>
      <c r="Z516">
        <v>134.65</v>
      </c>
      <c r="AA516">
        <v>13.5</v>
      </c>
      <c r="AB516">
        <v>0</v>
      </c>
      <c r="AC516">
        <v>0</v>
      </c>
      <c r="AD516">
        <v>1</v>
      </c>
      <c r="AE516">
        <v>0</v>
      </c>
      <c r="AF516" t="s">
        <v>27</v>
      </c>
      <c r="AG516">
        <v>0.13200000000000001</v>
      </c>
      <c r="AH516">
        <v>2</v>
      </c>
      <c r="AI516">
        <v>64878672</v>
      </c>
      <c r="AJ516">
        <v>502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ROW(Source!A350)</f>
        <v>350</v>
      </c>
      <c r="B517">
        <v>64878680</v>
      </c>
      <c r="C517">
        <v>64878669</v>
      </c>
      <c r="D517">
        <v>29172565</v>
      </c>
      <c r="E517">
        <v>1</v>
      </c>
      <c r="F517">
        <v>1</v>
      </c>
      <c r="G517">
        <v>1</v>
      </c>
      <c r="H517">
        <v>2</v>
      </c>
      <c r="I517" t="s">
        <v>1009</v>
      </c>
      <c r="J517" t="s">
        <v>1010</v>
      </c>
      <c r="K517" t="s">
        <v>1011</v>
      </c>
      <c r="L517">
        <v>1368</v>
      </c>
      <c r="N517">
        <v>1011</v>
      </c>
      <c r="O517" t="s">
        <v>698</v>
      </c>
      <c r="P517" t="s">
        <v>698</v>
      </c>
      <c r="Q517">
        <v>1</v>
      </c>
      <c r="X517">
        <v>0.5</v>
      </c>
      <c r="Y517">
        <v>0</v>
      </c>
      <c r="Z517">
        <v>142.69999999999999</v>
      </c>
      <c r="AA517">
        <v>13.5</v>
      </c>
      <c r="AB517">
        <v>0</v>
      </c>
      <c r="AC517">
        <v>0</v>
      </c>
      <c r="AD517">
        <v>1</v>
      </c>
      <c r="AE517">
        <v>0</v>
      </c>
      <c r="AF517" t="s">
        <v>27</v>
      </c>
      <c r="AG517">
        <v>0.6</v>
      </c>
      <c r="AH517">
        <v>2</v>
      </c>
      <c r="AI517">
        <v>64878673</v>
      </c>
      <c r="AJ517">
        <v>503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ROW(Source!A350)</f>
        <v>350</v>
      </c>
      <c r="B518">
        <v>64878681</v>
      </c>
      <c r="C518">
        <v>64878669</v>
      </c>
      <c r="D518">
        <v>29174913</v>
      </c>
      <c r="E518">
        <v>1</v>
      </c>
      <c r="F518">
        <v>1</v>
      </c>
      <c r="G518">
        <v>1</v>
      </c>
      <c r="H518">
        <v>2</v>
      </c>
      <c r="I518" t="s">
        <v>745</v>
      </c>
      <c r="J518" t="s">
        <v>746</v>
      </c>
      <c r="K518" t="s">
        <v>747</v>
      </c>
      <c r="L518">
        <v>1368</v>
      </c>
      <c r="N518">
        <v>1011</v>
      </c>
      <c r="O518" t="s">
        <v>698</v>
      </c>
      <c r="P518" t="s">
        <v>698</v>
      </c>
      <c r="Q518">
        <v>1</v>
      </c>
      <c r="X518">
        <v>0.11</v>
      </c>
      <c r="Y518">
        <v>0</v>
      </c>
      <c r="Z518">
        <v>87.17</v>
      </c>
      <c r="AA518">
        <v>11.6</v>
      </c>
      <c r="AB518">
        <v>0</v>
      </c>
      <c r="AC518">
        <v>0</v>
      </c>
      <c r="AD518">
        <v>1</v>
      </c>
      <c r="AE518">
        <v>0</v>
      </c>
      <c r="AF518" t="s">
        <v>27</v>
      </c>
      <c r="AG518">
        <v>0.13200000000000001</v>
      </c>
      <c r="AH518">
        <v>2</v>
      </c>
      <c r="AI518">
        <v>64878674</v>
      </c>
      <c r="AJ518">
        <v>504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ROW(Source!A350)</f>
        <v>350</v>
      </c>
      <c r="B519">
        <v>64878682</v>
      </c>
      <c r="C519">
        <v>64878669</v>
      </c>
      <c r="D519">
        <v>29114246</v>
      </c>
      <c r="E519">
        <v>1</v>
      </c>
      <c r="F519">
        <v>1</v>
      </c>
      <c r="G519">
        <v>1</v>
      </c>
      <c r="H519">
        <v>3</v>
      </c>
      <c r="I519" t="s">
        <v>1012</v>
      </c>
      <c r="J519" t="s">
        <v>1013</v>
      </c>
      <c r="K519" t="s">
        <v>947</v>
      </c>
      <c r="L519">
        <v>1346</v>
      </c>
      <c r="N519">
        <v>1009</v>
      </c>
      <c r="O519" t="s">
        <v>258</v>
      </c>
      <c r="P519" t="s">
        <v>258</v>
      </c>
      <c r="Q519">
        <v>1</v>
      </c>
      <c r="X519">
        <v>2.4700000000000002</v>
      </c>
      <c r="Y519">
        <v>9.0399999999999991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2.4700000000000002</v>
      </c>
      <c r="AH519">
        <v>2</v>
      </c>
      <c r="AI519">
        <v>64878675</v>
      </c>
      <c r="AJ519">
        <v>505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ROW(Source!A350)</f>
        <v>350</v>
      </c>
      <c r="B520">
        <v>64878683</v>
      </c>
      <c r="C520">
        <v>64878669</v>
      </c>
      <c r="D520">
        <v>29171808</v>
      </c>
      <c r="E520">
        <v>1</v>
      </c>
      <c r="F520">
        <v>1</v>
      </c>
      <c r="G520">
        <v>1</v>
      </c>
      <c r="H520">
        <v>3</v>
      </c>
      <c r="I520" t="s">
        <v>783</v>
      </c>
      <c r="J520" t="s">
        <v>784</v>
      </c>
      <c r="K520" t="s">
        <v>785</v>
      </c>
      <c r="L520">
        <v>1374</v>
      </c>
      <c r="N520">
        <v>1013</v>
      </c>
      <c r="O520" t="s">
        <v>786</v>
      </c>
      <c r="P520" t="s">
        <v>786</v>
      </c>
      <c r="Q520">
        <v>1</v>
      </c>
      <c r="X520">
        <v>0.38</v>
      </c>
      <c r="Y520">
        <v>1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0.38</v>
      </c>
      <c r="AH520">
        <v>2</v>
      </c>
      <c r="AI520">
        <v>64878676</v>
      </c>
      <c r="AJ520">
        <v>506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ROW(Source!A357)</f>
        <v>357</v>
      </c>
      <c r="B521">
        <v>64878694</v>
      </c>
      <c r="C521">
        <v>64878687</v>
      </c>
      <c r="D521">
        <v>18416200</v>
      </c>
      <c r="E521">
        <v>1</v>
      </c>
      <c r="F521">
        <v>1</v>
      </c>
      <c r="G521">
        <v>1</v>
      </c>
      <c r="H521">
        <v>1</v>
      </c>
      <c r="I521" t="s">
        <v>1014</v>
      </c>
      <c r="J521" t="s">
        <v>3</v>
      </c>
      <c r="K521" t="s">
        <v>1015</v>
      </c>
      <c r="L521">
        <v>1369</v>
      </c>
      <c r="N521">
        <v>1013</v>
      </c>
      <c r="O521" t="s">
        <v>692</v>
      </c>
      <c r="P521" t="s">
        <v>692</v>
      </c>
      <c r="Q521">
        <v>1</v>
      </c>
      <c r="X521">
        <v>17.510000000000002</v>
      </c>
      <c r="Y521">
        <v>0</v>
      </c>
      <c r="Z521">
        <v>0</v>
      </c>
      <c r="AA521">
        <v>0</v>
      </c>
      <c r="AB521">
        <v>9.76</v>
      </c>
      <c r="AC521">
        <v>0</v>
      </c>
      <c r="AD521">
        <v>1</v>
      </c>
      <c r="AE521">
        <v>1</v>
      </c>
      <c r="AF521" t="s">
        <v>3</v>
      </c>
      <c r="AG521">
        <v>17.510000000000002</v>
      </c>
      <c r="AH521">
        <v>2</v>
      </c>
      <c r="AI521">
        <v>64878688</v>
      </c>
      <c r="AJ521">
        <v>507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ROW(Source!A357)</f>
        <v>357</v>
      </c>
      <c r="B522">
        <v>64878695</v>
      </c>
      <c r="C522">
        <v>64878687</v>
      </c>
      <c r="D522">
        <v>121548</v>
      </c>
      <c r="E522">
        <v>1</v>
      </c>
      <c r="F522">
        <v>1</v>
      </c>
      <c r="G522">
        <v>1</v>
      </c>
      <c r="H522">
        <v>1</v>
      </c>
      <c r="I522" t="s">
        <v>38</v>
      </c>
      <c r="J522" t="s">
        <v>3</v>
      </c>
      <c r="K522" t="s">
        <v>693</v>
      </c>
      <c r="L522">
        <v>608254</v>
      </c>
      <c r="N522">
        <v>1013</v>
      </c>
      <c r="O522" t="s">
        <v>694</v>
      </c>
      <c r="P522" t="s">
        <v>694</v>
      </c>
      <c r="Q522">
        <v>1</v>
      </c>
      <c r="X522">
        <v>4.66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2</v>
      </c>
      <c r="AF522" t="s">
        <v>3</v>
      </c>
      <c r="AG522">
        <v>4.66</v>
      </c>
      <c r="AH522">
        <v>2</v>
      </c>
      <c r="AI522">
        <v>64878689</v>
      </c>
      <c r="AJ522">
        <v>508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ROW(Source!A357)</f>
        <v>357</v>
      </c>
      <c r="B523">
        <v>64878696</v>
      </c>
      <c r="C523">
        <v>64878687</v>
      </c>
      <c r="D523">
        <v>29172379</v>
      </c>
      <c r="E523">
        <v>1</v>
      </c>
      <c r="F523">
        <v>1</v>
      </c>
      <c r="G523">
        <v>1</v>
      </c>
      <c r="H523">
        <v>2</v>
      </c>
      <c r="I523" t="s">
        <v>754</v>
      </c>
      <c r="J523" t="s">
        <v>755</v>
      </c>
      <c r="K523" t="s">
        <v>756</v>
      </c>
      <c r="L523">
        <v>1368</v>
      </c>
      <c r="N523">
        <v>1011</v>
      </c>
      <c r="O523" t="s">
        <v>698</v>
      </c>
      <c r="P523" t="s">
        <v>698</v>
      </c>
      <c r="Q523">
        <v>1</v>
      </c>
      <c r="X523">
        <v>4.66</v>
      </c>
      <c r="Y523">
        <v>0</v>
      </c>
      <c r="Z523">
        <v>112</v>
      </c>
      <c r="AA523">
        <v>13.5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4.66</v>
      </c>
      <c r="AH523">
        <v>2</v>
      </c>
      <c r="AI523">
        <v>64878690</v>
      </c>
      <c r="AJ523">
        <v>509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ROW(Source!A357)</f>
        <v>357</v>
      </c>
      <c r="B524">
        <v>64878697</v>
      </c>
      <c r="C524">
        <v>64878687</v>
      </c>
      <c r="D524">
        <v>29172646</v>
      </c>
      <c r="E524">
        <v>1</v>
      </c>
      <c r="F524">
        <v>1</v>
      </c>
      <c r="G524">
        <v>1</v>
      </c>
      <c r="H524">
        <v>2</v>
      </c>
      <c r="I524" t="s">
        <v>1016</v>
      </c>
      <c r="J524" t="s">
        <v>1017</v>
      </c>
      <c r="K524" t="s">
        <v>1018</v>
      </c>
      <c r="L524">
        <v>1368</v>
      </c>
      <c r="N524">
        <v>1011</v>
      </c>
      <c r="O524" t="s">
        <v>698</v>
      </c>
      <c r="P524" t="s">
        <v>698</v>
      </c>
      <c r="Q524">
        <v>1</v>
      </c>
      <c r="X524">
        <v>4.25</v>
      </c>
      <c r="Y524">
        <v>0</v>
      </c>
      <c r="Z524">
        <v>14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4.25</v>
      </c>
      <c r="AH524">
        <v>2</v>
      </c>
      <c r="AI524">
        <v>64878691</v>
      </c>
      <c r="AJ524">
        <v>510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ROW(Source!A357)</f>
        <v>357</v>
      </c>
      <c r="B525">
        <v>64878698</v>
      </c>
      <c r="C525">
        <v>64878687</v>
      </c>
      <c r="D525">
        <v>29174914</v>
      </c>
      <c r="E525">
        <v>1</v>
      </c>
      <c r="F525">
        <v>1</v>
      </c>
      <c r="G525">
        <v>1</v>
      </c>
      <c r="H525">
        <v>2</v>
      </c>
      <c r="I525" t="s">
        <v>978</v>
      </c>
      <c r="J525" t="s">
        <v>979</v>
      </c>
      <c r="K525" t="s">
        <v>980</v>
      </c>
      <c r="L525">
        <v>1368</v>
      </c>
      <c r="N525">
        <v>1011</v>
      </c>
      <c r="O525" t="s">
        <v>698</v>
      </c>
      <c r="P525" t="s">
        <v>698</v>
      </c>
      <c r="Q525">
        <v>1</v>
      </c>
      <c r="X525">
        <v>0.02</v>
      </c>
      <c r="Y525">
        <v>0</v>
      </c>
      <c r="Z525">
        <v>105.42</v>
      </c>
      <c r="AA525">
        <v>11.6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0.02</v>
      </c>
      <c r="AH525">
        <v>2</v>
      </c>
      <c r="AI525">
        <v>64878692</v>
      </c>
      <c r="AJ525">
        <v>511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ROW(Source!A357)</f>
        <v>357</v>
      </c>
      <c r="B526">
        <v>64878699</v>
      </c>
      <c r="C526">
        <v>64878687</v>
      </c>
      <c r="D526">
        <v>29113979</v>
      </c>
      <c r="E526">
        <v>1</v>
      </c>
      <c r="F526">
        <v>1</v>
      </c>
      <c r="G526">
        <v>1</v>
      </c>
      <c r="H526">
        <v>3</v>
      </c>
      <c r="I526" t="s">
        <v>1019</v>
      </c>
      <c r="J526" t="s">
        <v>1020</v>
      </c>
      <c r="K526" t="s">
        <v>1021</v>
      </c>
      <c r="L526">
        <v>1348</v>
      </c>
      <c r="N526">
        <v>1009</v>
      </c>
      <c r="O526" t="s">
        <v>155</v>
      </c>
      <c r="P526" t="s">
        <v>155</v>
      </c>
      <c r="Q526">
        <v>1000</v>
      </c>
      <c r="X526">
        <v>1.2E-2</v>
      </c>
      <c r="Y526">
        <v>9749.99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1.2E-2</v>
      </c>
      <c r="AH526">
        <v>2</v>
      </c>
      <c r="AI526">
        <v>64878693</v>
      </c>
      <c r="AJ526">
        <v>512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ROW(Source!A357)</f>
        <v>357</v>
      </c>
      <c r="B527">
        <v>64878700</v>
      </c>
      <c r="C527">
        <v>64878687</v>
      </c>
      <c r="D527">
        <v>29114247</v>
      </c>
      <c r="E527">
        <v>1</v>
      </c>
      <c r="F527">
        <v>1</v>
      </c>
      <c r="G527">
        <v>1</v>
      </c>
      <c r="H527">
        <v>3</v>
      </c>
      <c r="I527" t="s">
        <v>945</v>
      </c>
      <c r="J527" t="s">
        <v>946</v>
      </c>
      <c r="K527" t="s">
        <v>947</v>
      </c>
      <c r="L527">
        <v>1348</v>
      </c>
      <c r="N527">
        <v>1009</v>
      </c>
      <c r="O527" t="s">
        <v>155</v>
      </c>
      <c r="P527" t="s">
        <v>155</v>
      </c>
      <c r="Q527">
        <v>1000</v>
      </c>
      <c r="X527">
        <v>0</v>
      </c>
      <c r="Y527">
        <v>9040.01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ROW(Source!A357)</f>
        <v>357</v>
      </c>
      <c r="B528">
        <v>64878701</v>
      </c>
      <c r="C528">
        <v>64878687</v>
      </c>
      <c r="D528">
        <v>29121323</v>
      </c>
      <c r="E528">
        <v>1</v>
      </c>
      <c r="F528">
        <v>1</v>
      </c>
      <c r="G528">
        <v>1</v>
      </c>
      <c r="H528">
        <v>3</v>
      </c>
      <c r="I528" t="s">
        <v>1042</v>
      </c>
      <c r="J528" t="s">
        <v>1043</v>
      </c>
      <c r="K528" t="s">
        <v>1044</v>
      </c>
      <c r="L528">
        <v>1348</v>
      </c>
      <c r="N528">
        <v>1009</v>
      </c>
      <c r="O528" t="s">
        <v>155</v>
      </c>
      <c r="P528" t="s">
        <v>155</v>
      </c>
      <c r="Q528">
        <v>1000</v>
      </c>
      <c r="X528">
        <v>1.03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3</v>
      </c>
      <c r="AG528">
        <v>1.03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ROW(Source!A358)</f>
        <v>358</v>
      </c>
      <c r="B529">
        <v>64878694</v>
      </c>
      <c r="C529">
        <v>64878687</v>
      </c>
      <c r="D529">
        <v>18416200</v>
      </c>
      <c r="E529">
        <v>1</v>
      </c>
      <c r="F529">
        <v>1</v>
      </c>
      <c r="G529">
        <v>1</v>
      </c>
      <c r="H529">
        <v>1</v>
      </c>
      <c r="I529" t="s">
        <v>1014</v>
      </c>
      <c r="J529" t="s">
        <v>3</v>
      </c>
      <c r="K529" t="s">
        <v>1015</v>
      </c>
      <c r="L529">
        <v>1369</v>
      </c>
      <c r="N529">
        <v>1013</v>
      </c>
      <c r="O529" t="s">
        <v>692</v>
      </c>
      <c r="P529" t="s">
        <v>692</v>
      </c>
      <c r="Q529">
        <v>1</v>
      </c>
      <c r="X529">
        <v>17.510000000000002</v>
      </c>
      <c r="Y529">
        <v>0</v>
      </c>
      <c r="Z529">
        <v>0</v>
      </c>
      <c r="AA529">
        <v>0</v>
      </c>
      <c r="AB529">
        <v>9.76</v>
      </c>
      <c r="AC529">
        <v>0</v>
      </c>
      <c r="AD529">
        <v>1</v>
      </c>
      <c r="AE529">
        <v>1</v>
      </c>
      <c r="AF529" t="s">
        <v>3</v>
      </c>
      <c r="AG529">
        <v>17.510000000000002</v>
      </c>
      <c r="AH529">
        <v>2</v>
      </c>
      <c r="AI529">
        <v>64878688</v>
      </c>
      <c r="AJ529">
        <v>513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ROW(Source!A358)</f>
        <v>358</v>
      </c>
      <c r="B530">
        <v>64878695</v>
      </c>
      <c r="C530">
        <v>64878687</v>
      </c>
      <c r="D530">
        <v>121548</v>
      </c>
      <c r="E530">
        <v>1</v>
      </c>
      <c r="F530">
        <v>1</v>
      </c>
      <c r="G530">
        <v>1</v>
      </c>
      <c r="H530">
        <v>1</v>
      </c>
      <c r="I530" t="s">
        <v>38</v>
      </c>
      <c r="J530" t="s">
        <v>3</v>
      </c>
      <c r="K530" t="s">
        <v>693</v>
      </c>
      <c r="L530">
        <v>608254</v>
      </c>
      <c r="N530">
        <v>1013</v>
      </c>
      <c r="O530" t="s">
        <v>694</v>
      </c>
      <c r="P530" t="s">
        <v>694</v>
      </c>
      <c r="Q530">
        <v>1</v>
      </c>
      <c r="X530">
        <v>4.66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2</v>
      </c>
      <c r="AF530" t="s">
        <v>3</v>
      </c>
      <c r="AG530">
        <v>4.66</v>
      </c>
      <c r="AH530">
        <v>2</v>
      </c>
      <c r="AI530">
        <v>64878689</v>
      </c>
      <c r="AJ530">
        <v>514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ROW(Source!A358)</f>
        <v>358</v>
      </c>
      <c r="B531">
        <v>64878696</v>
      </c>
      <c r="C531">
        <v>64878687</v>
      </c>
      <c r="D531">
        <v>29172379</v>
      </c>
      <c r="E531">
        <v>1</v>
      </c>
      <c r="F531">
        <v>1</v>
      </c>
      <c r="G531">
        <v>1</v>
      </c>
      <c r="H531">
        <v>2</v>
      </c>
      <c r="I531" t="s">
        <v>754</v>
      </c>
      <c r="J531" t="s">
        <v>755</v>
      </c>
      <c r="K531" t="s">
        <v>756</v>
      </c>
      <c r="L531">
        <v>1368</v>
      </c>
      <c r="N531">
        <v>1011</v>
      </c>
      <c r="O531" t="s">
        <v>698</v>
      </c>
      <c r="P531" t="s">
        <v>698</v>
      </c>
      <c r="Q531">
        <v>1</v>
      </c>
      <c r="X531">
        <v>4.66</v>
      </c>
      <c r="Y531">
        <v>0</v>
      </c>
      <c r="Z531">
        <v>112</v>
      </c>
      <c r="AA531">
        <v>13.5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4.66</v>
      </c>
      <c r="AH531">
        <v>2</v>
      </c>
      <c r="AI531">
        <v>64878690</v>
      </c>
      <c r="AJ531">
        <v>515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ROW(Source!A358)</f>
        <v>358</v>
      </c>
      <c r="B532">
        <v>64878697</v>
      </c>
      <c r="C532">
        <v>64878687</v>
      </c>
      <c r="D532">
        <v>29172646</v>
      </c>
      <c r="E532">
        <v>1</v>
      </c>
      <c r="F532">
        <v>1</v>
      </c>
      <c r="G532">
        <v>1</v>
      </c>
      <c r="H532">
        <v>2</v>
      </c>
      <c r="I532" t="s">
        <v>1016</v>
      </c>
      <c r="J532" t="s">
        <v>1017</v>
      </c>
      <c r="K532" t="s">
        <v>1018</v>
      </c>
      <c r="L532">
        <v>1368</v>
      </c>
      <c r="N532">
        <v>1011</v>
      </c>
      <c r="O532" t="s">
        <v>698</v>
      </c>
      <c r="P532" t="s">
        <v>698</v>
      </c>
      <c r="Q532">
        <v>1</v>
      </c>
      <c r="X532">
        <v>4.25</v>
      </c>
      <c r="Y532">
        <v>0</v>
      </c>
      <c r="Z532">
        <v>14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4.25</v>
      </c>
      <c r="AH532">
        <v>2</v>
      </c>
      <c r="AI532">
        <v>64878691</v>
      </c>
      <c r="AJ532">
        <v>516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ROW(Source!A358)</f>
        <v>358</v>
      </c>
      <c r="B533">
        <v>64878698</v>
      </c>
      <c r="C533">
        <v>64878687</v>
      </c>
      <c r="D533">
        <v>29174914</v>
      </c>
      <c r="E533">
        <v>1</v>
      </c>
      <c r="F533">
        <v>1</v>
      </c>
      <c r="G533">
        <v>1</v>
      </c>
      <c r="H533">
        <v>2</v>
      </c>
      <c r="I533" t="s">
        <v>978</v>
      </c>
      <c r="J533" t="s">
        <v>979</v>
      </c>
      <c r="K533" t="s">
        <v>980</v>
      </c>
      <c r="L533">
        <v>1368</v>
      </c>
      <c r="N533">
        <v>1011</v>
      </c>
      <c r="O533" t="s">
        <v>698</v>
      </c>
      <c r="P533" t="s">
        <v>698</v>
      </c>
      <c r="Q533">
        <v>1</v>
      </c>
      <c r="X533">
        <v>0.02</v>
      </c>
      <c r="Y533">
        <v>0</v>
      </c>
      <c r="Z533">
        <v>105.42</v>
      </c>
      <c r="AA533">
        <v>11.6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0.02</v>
      </c>
      <c r="AH533">
        <v>2</v>
      </c>
      <c r="AI533">
        <v>64878692</v>
      </c>
      <c r="AJ533">
        <v>517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ROW(Source!A358)</f>
        <v>358</v>
      </c>
      <c r="B534">
        <v>64878699</v>
      </c>
      <c r="C534">
        <v>64878687</v>
      </c>
      <c r="D534">
        <v>29113979</v>
      </c>
      <c r="E534">
        <v>1</v>
      </c>
      <c r="F534">
        <v>1</v>
      </c>
      <c r="G534">
        <v>1</v>
      </c>
      <c r="H534">
        <v>3</v>
      </c>
      <c r="I534" t="s">
        <v>1019</v>
      </c>
      <c r="J534" t="s">
        <v>1020</v>
      </c>
      <c r="K534" t="s">
        <v>1021</v>
      </c>
      <c r="L534">
        <v>1348</v>
      </c>
      <c r="N534">
        <v>1009</v>
      </c>
      <c r="O534" t="s">
        <v>155</v>
      </c>
      <c r="P534" t="s">
        <v>155</v>
      </c>
      <c r="Q534">
        <v>1000</v>
      </c>
      <c r="X534">
        <v>1.2E-2</v>
      </c>
      <c r="Y534">
        <v>9749.99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1.2E-2</v>
      </c>
      <c r="AH534">
        <v>2</v>
      </c>
      <c r="AI534">
        <v>64878693</v>
      </c>
      <c r="AJ534">
        <v>518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ROW(Source!A358)</f>
        <v>358</v>
      </c>
      <c r="B535">
        <v>64878700</v>
      </c>
      <c r="C535">
        <v>64878687</v>
      </c>
      <c r="D535">
        <v>29114247</v>
      </c>
      <c r="E535">
        <v>1</v>
      </c>
      <c r="F535">
        <v>1</v>
      </c>
      <c r="G535">
        <v>1</v>
      </c>
      <c r="H535">
        <v>3</v>
      </c>
      <c r="I535" t="s">
        <v>945</v>
      </c>
      <c r="J535" t="s">
        <v>946</v>
      </c>
      <c r="K535" t="s">
        <v>947</v>
      </c>
      <c r="L535">
        <v>1348</v>
      </c>
      <c r="N535">
        <v>1009</v>
      </c>
      <c r="O535" t="s">
        <v>155</v>
      </c>
      <c r="P535" t="s">
        <v>155</v>
      </c>
      <c r="Q535">
        <v>1000</v>
      </c>
      <c r="X535">
        <v>0</v>
      </c>
      <c r="Y535">
        <v>9040.01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ROW(Source!A358)</f>
        <v>358</v>
      </c>
      <c r="B536">
        <v>64878701</v>
      </c>
      <c r="C536">
        <v>64878687</v>
      </c>
      <c r="D536">
        <v>29121323</v>
      </c>
      <c r="E536">
        <v>1</v>
      </c>
      <c r="F536">
        <v>1</v>
      </c>
      <c r="G536">
        <v>1</v>
      </c>
      <c r="H536">
        <v>3</v>
      </c>
      <c r="I536" t="s">
        <v>1042</v>
      </c>
      <c r="J536" t="s">
        <v>1043</v>
      </c>
      <c r="K536" t="s">
        <v>1044</v>
      </c>
      <c r="L536">
        <v>1348</v>
      </c>
      <c r="N536">
        <v>1009</v>
      </c>
      <c r="O536" t="s">
        <v>155</v>
      </c>
      <c r="P536" t="s">
        <v>155</v>
      </c>
      <c r="Q536">
        <v>1000</v>
      </c>
      <c r="X536">
        <v>1.03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1.03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ROW(Source!A361)</f>
        <v>361</v>
      </c>
      <c r="B537">
        <v>64878711</v>
      </c>
      <c r="C537">
        <v>64878703</v>
      </c>
      <c r="D537">
        <v>18413230</v>
      </c>
      <c r="E537">
        <v>1</v>
      </c>
      <c r="F537">
        <v>1</v>
      </c>
      <c r="G537">
        <v>1</v>
      </c>
      <c r="H537">
        <v>1</v>
      </c>
      <c r="I537" t="s">
        <v>752</v>
      </c>
      <c r="J537" t="s">
        <v>3</v>
      </c>
      <c r="K537" t="s">
        <v>753</v>
      </c>
      <c r="L537">
        <v>1369</v>
      </c>
      <c r="N537">
        <v>1013</v>
      </c>
      <c r="O537" t="s">
        <v>692</v>
      </c>
      <c r="P537" t="s">
        <v>692</v>
      </c>
      <c r="Q537">
        <v>1</v>
      </c>
      <c r="X537">
        <v>84.69</v>
      </c>
      <c r="Y537">
        <v>0</v>
      </c>
      <c r="Z537">
        <v>0</v>
      </c>
      <c r="AA537">
        <v>0</v>
      </c>
      <c r="AB537">
        <v>9.18</v>
      </c>
      <c r="AC537">
        <v>0</v>
      </c>
      <c r="AD537">
        <v>1</v>
      </c>
      <c r="AE537">
        <v>1</v>
      </c>
      <c r="AF537" t="s">
        <v>3</v>
      </c>
      <c r="AG537">
        <v>84.69</v>
      </c>
      <c r="AH537">
        <v>2</v>
      </c>
      <c r="AI537">
        <v>64878704</v>
      </c>
      <c r="AJ537">
        <v>519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ROW(Source!A361)</f>
        <v>361</v>
      </c>
      <c r="B538">
        <v>64878712</v>
      </c>
      <c r="C538">
        <v>64878703</v>
      </c>
      <c r="D538">
        <v>29172657</v>
      </c>
      <c r="E538">
        <v>1</v>
      </c>
      <c r="F538">
        <v>1</v>
      </c>
      <c r="G538">
        <v>1</v>
      </c>
      <c r="H538">
        <v>2</v>
      </c>
      <c r="I538" t="s">
        <v>989</v>
      </c>
      <c r="J538" t="s">
        <v>990</v>
      </c>
      <c r="K538" t="s">
        <v>991</v>
      </c>
      <c r="L538">
        <v>1368</v>
      </c>
      <c r="N538">
        <v>1011</v>
      </c>
      <c r="O538" t="s">
        <v>698</v>
      </c>
      <c r="P538" t="s">
        <v>698</v>
      </c>
      <c r="Q538">
        <v>1</v>
      </c>
      <c r="X538">
        <v>9.51</v>
      </c>
      <c r="Y538">
        <v>0</v>
      </c>
      <c r="Z538">
        <v>8.1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9.51</v>
      </c>
      <c r="AH538">
        <v>2</v>
      </c>
      <c r="AI538">
        <v>64878705</v>
      </c>
      <c r="AJ538">
        <v>520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ROW(Source!A361)</f>
        <v>361</v>
      </c>
      <c r="B539">
        <v>64878713</v>
      </c>
      <c r="C539">
        <v>64878703</v>
      </c>
      <c r="D539">
        <v>29174507</v>
      </c>
      <c r="E539">
        <v>1</v>
      </c>
      <c r="F539">
        <v>1</v>
      </c>
      <c r="G539">
        <v>1</v>
      </c>
      <c r="H539">
        <v>2</v>
      </c>
      <c r="I539" t="s">
        <v>1022</v>
      </c>
      <c r="J539" t="s">
        <v>1023</v>
      </c>
      <c r="K539" t="s">
        <v>1024</v>
      </c>
      <c r="L539">
        <v>1368</v>
      </c>
      <c r="N539">
        <v>1011</v>
      </c>
      <c r="O539" t="s">
        <v>698</v>
      </c>
      <c r="P539" t="s">
        <v>698</v>
      </c>
      <c r="Q539">
        <v>1</v>
      </c>
      <c r="X539">
        <v>23.9</v>
      </c>
      <c r="Y539">
        <v>0</v>
      </c>
      <c r="Z539">
        <v>5.13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23.9</v>
      </c>
      <c r="AH539">
        <v>2</v>
      </c>
      <c r="AI539">
        <v>64878706</v>
      </c>
      <c r="AJ539">
        <v>521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ROW(Source!A361)</f>
        <v>361</v>
      </c>
      <c r="B540">
        <v>64878714</v>
      </c>
      <c r="C540">
        <v>64878703</v>
      </c>
      <c r="D540">
        <v>29174913</v>
      </c>
      <c r="E540">
        <v>1</v>
      </c>
      <c r="F540">
        <v>1</v>
      </c>
      <c r="G540">
        <v>1</v>
      </c>
      <c r="H540">
        <v>2</v>
      </c>
      <c r="I540" t="s">
        <v>745</v>
      </c>
      <c r="J540" t="s">
        <v>746</v>
      </c>
      <c r="K540" t="s">
        <v>747</v>
      </c>
      <c r="L540">
        <v>1368</v>
      </c>
      <c r="N540">
        <v>1011</v>
      </c>
      <c r="O540" t="s">
        <v>698</v>
      </c>
      <c r="P540" t="s">
        <v>698</v>
      </c>
      <c r="Q540">
        <v>1</v>
      </c>
      <c r="X540">
        <v>0.65</v>
      </c>
      <c r="Y540">
        <v>0</v>
      </c>
      <c r="Z540">
        <v>87.17</v>
      </c>
      <c r="AA540">
        <v>11.6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0.65</v>
      </c>
      <c r="AH540">
        <v>2</v>
      </c>
      <c r="AI540">
        <v>64878707</v>
      </c>
      <c r="AJ540">
        <v>522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ROW(Source!A361)</f>
        <v>361</v>
      </c>
      <c r="B541">
        <v>64878715</v>
      </c>
      <c r="C541">
        <v>64878703</v>
      </c>
      <c r="D541">
        <v>29113598</v>
      </c>
      <c r="E541">
        <v>1</v>
      </c>
      <c r="F541">
        <v>1</v>
      </c>
      <c r="G541">
        <v>1</v>
      </c>
      <c r="H541">
        <v>3</v>
      </c>
      <c r="I541" t="s">
        <v>853</v>
      </c>
      <c r="J541" t="s">
        <v>854</v>
      </c>
      <c r="K541" t="s">
        <v>855</v>
      </c>
      <c r="L541">
        <v>1348</v>
      </c>
      <c r="N541">
        <v>1009</v>
      </c>
      <c r="O541" t="s">
        <v>155</v>
      </c>
      <c r="P541" t="s">
        <v>155</v>
      </c>
      <c r="Q541">
        <v>1000</v>
      </c>
      <c r="X541">
        <v>1E-4</v>
      </c>
      <c r="Y541">
        <v>4455.2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1E-4</v>
      </c>
      <c r="AH541">
        <v>2</v>
      </c>
      <c r="AI541">
        <v>64878708</v>
      </c>
      <c r="AJ541">
        <v>523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ROW(Source!A361)</f>
        <v>361</v>
      </c>
      <c r="B542">
        <v>64878716</v>
      </c>
      <c r="C542">
        <v>64878703</v>
      </c>
      <c r="D542">
        <v>29113979</v>
      </c>
      <c r="E542">
        <v>1</v>
      </c>
      <c r="F542">
        <v>1</v>
      </c>
      <c r="G542">
        <v>1</v>
      </c>
      <c r="H542">
        <v>3</v>
      </c>
      <c r="I542" t="s">
        <v>1019</v>
      </c>
      <c r="J542" t="s">
        <v>1020</v>
      </c>
      <c r="K542" t="s">
        <v>1021</v>
      </c>
      <c r="L542">
        <v>1348</v>
      </c>
      <c r="N542">
        <v>1009</v>
      </c>
      <c r="O542" t="s">
        <v>155</v>
      </c>
      <c r="P542" t="s">
        <v>155</v>
      </c>
      <c r="Q542">
        <v>1000</v>
      </c>
      <c r="X542">
        <v>8.0999999999999996E-3</v>
      </c>
      <c r="Y542">
        <v>9749.99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8.0999999999999996E-3</v>
      </c>
      <c r="AH542">
        <v>2</v>
      </c>
      <c r="AI542">
        <v>64878709</v>
      </c>
      <c r="AJ542">
        <v>524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ROW(Source!A361)</f>
        <v>361</v>
      </c>
      <c r="B543">
        <v>64878717</v>
      </c>
      <c r="C543">
        <v>64878703</v>
      </c>
      <c r="D543">
        <v>29127929</v>
      </c>
      <c r="E543">
        <v>1</v>
      </c>
      <c r="F543">
        <v>1</v>
      </c>
      <c r="G543">
        <v>1</v>
      </c>
      <c r="H543">
        <v>3</v>
      </c>
      <c r="I543" t="s">
        <v>617</v>
      </c>
      <c r="J543" t="s">
        <v>619</v>
      </c>
      <c r="K543" t="s">
        <v>618</v>
      </c>
      <c r="L543">
        <v>1348</v>
      </c>
      <c r="N543">
        <v>1009</v>
      </c>
      <c r="O543" t="s">
        <v>155</v>
      </c>
      <c r="P543" t="s">
        <v>155</v>
      </c>
      <c r="Q543">
        <v>1000</v>
      </c>
      <c r="X543">
        <v>1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 t="s">
        <v>3</v>
      </c>
      <c r="AG543">
        <v>1</v>
      </c>
      <c r="AH543">
        <v>2</v>
      </c>
      <c r="AI543">
        <v>64878710</v>
      </c>
      <c r="AJ543">
        <v>525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ROW(Source!A362)</f>
        <v>362</v>
      </c>
      <c r="B544">
        <v>64878711</v>
      </c>
      <c r="C544">
        <v>64878703</v>
      </c>
      <c r="D544">
        <v>18413230</v>
      </c>
      <c r="E544">
        <v>1</v>
      </c>
      <c r="F544">
        <v>1</v>
      </c>
      <c r="G544">
        <v>1</v>
      </c>
      <c r="H544">
        <v>1</v>
      </c>
      <c r="I544" t="s">
        <v>752</v>
      </c>
      <c r="J544" t="s">
        <v>3</v>
      </c>
      <c r="K544" t="s">
        <v>753</v>
      </c>
      <c r="L544">
        <v>1369</v>
      </c>
      <c r="N544">
        <v>1013</v>
      </c>
      <c r="O544" t="s">
        <v>692</v>
      </c>
      <c r="P544" t="s">
        <v>692</v>
      </c>
      <c r="Q544">
        <v>1</v>
      </c>
      <c r="X544">
        <v>84.69</v>
      </c>
      <c r="Y544">
        <v>0</v>
      </c>
      <c r="Z544">
        <v>0</v>
      </c>
      <c r="AA544">
        <v>0</v>
      </c>
      <c r="AB544">
        <v>9.18</v>
      </c>
      <c r="AC544">
        <v>0</v>
      </c>
      <c r="AD544">
        <v>1</v>
      </c>
      <c r="AE544">
        <v>1</v>
      </c>
      <c r="AF544" t="s">
        <v>3</v>
      </c>
      <c r="AG544">
        <v>84.69</v>
      </c>
      <c r="AH544">
        <v>2</v>
      </c>
      <c r="AI544">
        <v>64878704</v>
      </c>
      <c r="AJ544">
        <v>526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ROW(Source!A362)</f>
        <v>362</v>
      </c>
      <c r="B545">
        <v>64878712</v>
      </c>
      <c r="C545">
        <v>64878703</v>
      </c>
      <c r="D545">
        <v>29172657</v>
      </c>
      <c r="E545">
        <v>1</v>
      </c>
      <c r="F545">
        <v>1</v>
      </c>
      <c r="G545">
        <v>1</v>
      </c>
      <c r="H545">
        <v>2</v>
      </c>
      <c r="I545" t="s">
        <v>989</v>
      </c>
      <c r="J545" t="s">
        <v>990</v>
      </c>
      <c r="K545" t="s">
        <v>991</v>
      </c>
      <c r="L545">
        <v>1368</v>
      </c>
      <c r="N545">
        <v>1011</v>
      </c>
      <c r="O545" t="s">
        <v>698</v>
      </c>
      <c r="P545" t="s">
        <v>698</v>
      </c>
      <c r="Q545">
        <v>1</v>
      </c>
      <c r="X545">
        <v>9.51</v>
      </c>
      <c r="Y545">
        <v>0</v>
      </c>
      <c r="Z545">
        <v>8.1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9.51</v>
      </c>
      <c r="AH545">
        <v>2</v>
      </c>
      <c r="AI545">
        <v>64878705</v>
      </c>
      <c r="AJ545">
        <v>527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ROW(Source!A362)</f>
        <v>362</v>
      </c>
      <c r="B546">
        <v>64878713</v>
      </c>
      <c r="C546">
        <v>64878703</v>
      </c>
      <c r="D546">
        <v>29174507</v>
      </c>
      <c r="E546">
        <v>1</v>
      </c>
      <c r="F546">
        <v>1</v>
      </c>
      <c r="G546">
        <v>1</v>
      </c>
      <c r="H546">
        <v>2</v>
      </c>
      <c r="I546" t="s">
        <v>1022</v>
      </c>
      <c r="J546" t="s">
        <v>1023</v>
      </c>
      <c r="K546" t="s">
        <v>1024</v>
      </c>
      <c r="L546">
        <v>1368</v>
      </c>
      <c r="N546">
        <v>1011</v>
      </c>
      <c r="O546" t="s">
        <v>698</v>
      </c>
      <c r="P546" t="s">
        <v>698</v>
      </c>
      <c r="Q546">
        <v>1</v>
      </c>
      <c r="X546">
        <v>23.9</v>
      </c>
      <c r="Y546">
        <v>0</v>
      </c>
      <c r="Z546">
        <v>5.13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23.9</v>
      </c>
      <c r="AH546">
        <v>2</v>
      </c>
      <c r="AI546">
        <v>64878706</v>
      </c>
      <c r="AJ546">
        <v>528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ROW(Source!A362)</f>
        <v>362</v>
      </c>
      <c r="B547">
        <v>64878714</v>
      </c>
      <c r="C547">
        <v>64878703</v>
      </c>
      <c r="D547">
        <v>29174913</v>
      </c>
      <c r="E547">
        <v>1</v>
      </c>
      <c r="F547">
        <v>1</v>
      </c>
      <c r="G547">
        <v>1</v>
      </c>
      <c r="H547">
        <v>2</v>
      </c>
      <c r="I547" t="s">
        <v>745</v>
      </c>
      <c r="J547" t="s">
        <v>746</v>
      </c>
      <c r="K547" t="s">
        <v>747</v>
      </c>
      <c r="L547">
        <v>1368</v>
      </c>
      <c r="N547">
        <v>1011</v>
      </c>
      <c r="O547" t="s">
        <v>698</v>
      </c>
      <c r="P547" t="s">
        <v>698</v>
      </c>
      <c r="Q547">
        <v>1</v>
      </c>
      <c r="X547">
        <v>0.65</v>
      </c>
      <c r="Y547">
        <v>0</v>
      </c>
      <c r="Z547">
        <v>87.17</v>
      </c>
      <c r="AA547">
        <v>11.6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0.65</v>
      </c>
      <c r="AH547">
        <v>2</v>
      </c>
      <c r="AI547">
        <v>64878707</v>
      </c>
      <c r="AJ547">
        <v>529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ROW(Source!A362)</f>
        <v>362</v>
      </c>
      <c r="B548">
        <v>64878715</v>
      </c>
      <c r="C548">
        <v>64878703</v>
      </c>
      <c r="D548">
        <v>29113598</v>
      </c>
      <c r="E548">
        <v>1</v>
      </c>
      <c r="F548">
        <v>1</v>
      </c>
      <c r="G548">
        <v>1</v>
      </c>
      <c r="H548">
        <v>3</v>
      </c>
      <c r="I548" t="s">
        <v>853</v>
      </c>
      <c r="J548" t="s">
        <v>854</v>
      </c>
      <c r="K548" t="s">
        <v>855</v>
      </c>
      <c r="L548">
        <v>1348</v>
      </c>
      <c r="N548">
        <v>1009</v>
      </c>
      <c r="O548" t="s">
        <v>155</v>
      </c>
      <c r="P548" t="s">
        <v>155</v>
      </c>
      <c r="Q548">
        <v>1000</v>
      </c>
      <c r="X548">
        <v>1E-4</v>
      </c>
      <c r="Y548">
        <v>4455.2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1E-4</v>
      </c>
      <c r="AH548">
        <v>2</v>
      </c>
      <c r="AI548">
        <v>64878708</v>
      </c>
      <c r="AJ548">
        <v>530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ROW(Source!A362)</f>
        <v>362</v>
      </c>
      <c r="B549">
        <v>64878716</v>
      </c>
      <c r="C549">
        <v>64878703</v>
      </c>
      <c r="D549">
        <v>29113979</v>
      </c>
      <c r="E549">
        <v>1</v>
      </c>
      <c r="F549">
        <v>1</v>
      </c>
      <c r="G549">
        <v>1</v>
      </c>
      <c r="H549">
        <v>3</v>
      </c>
      <c r="I549" t="s">
        <v>1019</v>
      </c>
      <c r="J549" t="s">
        <v>1020</v>
      </c>
      <c r="K549" t="s">
        <v>1021</v>
      </c>
      <c r="L549">
        <v>1348</v>
      </c>
      <c r="N549">
        <v>1009</v>
      </c>
      <c r="O549" t="s">
        <v>155</v>
      </c>
      <c r="P549" t="s">
        <v>155</v>
      </c>
      <c r="Q549">
        <v>1000</v>
      </c>
      <c r="X549">
        <v>8.0999999999999996E-3</v>
      </c>
      <c r="Y549">
        <v>9749.99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8.0999999999999996E-3</v>
      </c>
      <c r="AH549">
        <v>2</v>
      </c>
      <c r="AI549">
        <v>64878709</v>
      </c>
      <c r="AJ549">
        <v>531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ROW(Source!A362)</f>
        <v>362</v>
      </c>
      <c r="B550">
        <v>64878717</v>
      </c>
      <c r="C550">
        <v>64878703</v>
      </c>
      <c r="D550">
        <v>29127929</v>
      </c>
      <c r="E550">
        <v>1</v>
      </c>
      <c r="F550">
        <v>1</v>
      </c>
      <c r="G550">
        <v>1</v>
      </c>
      <c r="H550">
        <v>3</v>
      </c>
      <c r="I550" t="s">
        <v>617</v>
      </c>
      <c r="J550" t="s">
        <v>619</v>
      </c>
      <c r="K550" t="s">
        <v>618</v>
      </c>
      <c r="L550">
        <v>1348</v>
      </c>
      <c r="N550">
        <v>1009</v>
      </c>
      <c r="O550" t="s">
        <v>155</v>
      </c>
      <c r="P550" t="s">
        <v>155</v>
      </c>
      <c r="Q550">
        <v>1000</v>
      </c>
      <c r="X550">
        <v>1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 t="s">
        <v>3</v>
      </c>
      <c r="AG550">
        <v>1</v>
      </c>
      <c r="AH550">
        <v>2</v>
      </c>
      <c r="AI550">
        <v>64878710</v>
      </c>
      <c r="AJ550">
        <v>532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1045</v>
      </c>
      <c r="F1" t="s">
        <v>1045</v>
      </c>
      <c r="G1" t="s">
        <v>1045</v>
      </c>
      <c r="H1" t="s">
        <v>3</v>
      </c>
      <c r="I1" t="s">
        <v>1045</v>
      </c>
      <c r="J1" t="s">
        <v>1045</v>
      </c>
      <c r="K1" t="s">
        <v>3</v>
      </c>
      <c r="L1" t="s">
        <v>3</v>
      </c>
      <c r="M1" t="s">
        <v>3</v>
      </c>
      <c r="N1" t="s">
        <v>3</v>
      </c>
      <c r="O1" t="s">
        <v>1045</v>
      </c>
      <c r="P1" t="s">
        <v>3</v>
      </c>
      <c r="Q1" t="s">
        <v>3</v>
      </c>
      <c r="R1" t="s">
        <v>3</v>
      </c>
      <c r="S1" t="s">
        <v>1046</v>
      </c>
      <c r="T1" t="s">
        <v>1050</v>
      </c>
      <c r="U1" t="s">
        <v>1047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1045</v>
      </c>
      <c r="F2" t="s">
        <v>1045</v>
      </c>
      <c r="G2" t="s">
        <v>1045</v>
      </c>
      <c r="H2" t="s">
        <v>3</v>
      </c>
      <c r="I2" t="s">
        <v>1045</v>
      </c>
      <c r="J2" t="s">
        <v>1045</v>
      </c>
      <c r="K2" t="s">
        <v>3</v>
      </c>
      <c r="L2" t="s">
        <v>3</v>
      </c>
      <c r="M2" t="s">
        <v>3</v>
      </c>
      <c r="N2" t="s">
        <v>3</v>
      </c>
      <c r="O2" t="s">
        <v>1045</v>
      </c>
      <c r="P2" t="s">
        <v>3</v>
      </c>
      <c r="Q2" t="s">
        <v>3</v>
      </c>
      <c r="R2" t="s">
        <v>3</v>
      </c>
      <c r="S2" t="s">
        <v>1046</v>
      </c>
      <c r="T2" t="s">
        <v>1050</v>
      </c>
      <c r="U2" t="s">
        <v>1047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1045</v>
      </c>
      <c r="F3" t="s">
        <v>1045</v>
      </c>
      <c r="G3" t="s">
        <v>1045</v>
      </c>
      <c r="H3" t="s">
        <v>3</v>
      </c>
      <c r="I3" t="s">
        <v>1045</v>
      </c>
      <c r="J3" t="s">
        <v>1045</v>
      </c>
      <c r="K3" t="s">
        <v>3</v>
      </c>
      <c r="L3" t="s">
        <v>3</v>
      </c>
      <c r="M3" t="s">
        <v>3</v>
      </c>
      <c r="N3" t="s">
        <v>3</v>
      </c>
      <c r="O3" t="s">
        <v>1045</v>
      </c>
      <c r="P3" t="s">
        <v>3</v>
      </c>
      <c r="Q3" t="s">
        <v>3</v>
      </c>
      <c r="R3" t="s">
        <v>3</v>
      </c>
      <c r="S3" t="s">
        <v>1046</v>
      </c>
      <c r="T3" t="s">
        <v>1050</v>
      </c>
      <c r="U3" t="s">
        <v>1047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1045</v>
      </c>
      <c r="F4" t="s">
        <v>1045</v>
      </c>
      <c r="G4" t="s">
        <v>1045</v>
      </c>
      <c r="H4" t="s">
        <v>3</v>
      </c>
      <c r="I4" t="s">
        <v>1045</v>
      </c>
      <c r="J4" t="s">
        <v>1045</v>
      </c>
      <c r="K4" t="s">
        <v>3</v>
      </c>
      <c r="L4" t="s">
        <v>3</v>
      </c>
      <c r="M4" t="s">
        <v>3</v>
      </c>
      <c r="N4" t="s">
        <v>3</v>
      </c>
      <c r="O4" t="s">
        <v>1045</v>
      </c>
      <c r="P4" t="s">
        <v>3</v>
      </c>
      <c r="Q4" t="s">
        <v>3</v>
      </c>
      <c r="R4" t="s">
        <v>3</v>
      </c>
      <c r="S4" t="s">
        <v>1046</v>
      </c>
      <c r="T4" t="s">
        <v>1050</v>
      </c>
      <c r="U4" t="s">
        <v>1047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1045</v>
      </c>
      <c r="F5" t="s">
        <v>1045</v>
      </c>
      <c r="G5" t="s">
        <v>1045</v>
      </c>
      <c r="H5" t="s">
        <v>3</v>
      </c>
      <c r="I5" t="s">
        <v>1045</v>
      </c>
      <c r="J5" t="s">
        <v>1045</v>
      </c>
      <c r="K5" t="s">
        <v>3</v>
      </c>
      <c r="L5" t="s">
        <v>3</v>
      </c>
      <c r="M5" t="s">
        <v>3</v>
      </c>
      <c r="N5" t="s">
        <v>3</v>
      </c>
      <c r="O5" t="s">
        <v>1045</v>
      </c>
      <c r="P5" t="s">
        <v>3</v>
      </c>
      <c r="Q5" t="s">
        <v>3</v>
      </c>
      <c r="R5" t="s">
        <v>3</v>
      </c>
      <c r="S5" t="s">
        <v>1046</v>
      </c>
      <c r="T5" t="s">
        <v>1050</v>
      </c>
      <c r="U5" t="s">
        <v>1047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1045</v>
      </c>
      <c r="F6" t="s">
        <v>1045</v>
      </c>
      <c r="G6" t="s">
        <v>1045</v>
      </c>
      <c r="H6" t="s">
        <v>3</v>
      </c>
      <c r="I6" t="s">
        <v>1045</v>
      </c>
      <c r="J6" t="s">
        <v>1045</v>
      </c>
      <c r="K6" t="s">
        <v>3</v>
      </c>
      <c r="L6" t="s">
        <v>3</v>
      </c>
      <c r="M6" t="s">
        <v>3</v>
      </c>
      <c r="N6" t="s">
        <v>3</v>
      </c>
      <c r="O6" t="s">
        <v>1045</v>
      </c>
      <c r="P6" t="s">
        <v>3</v>
      </c>
      <c r="Q6" t="s">
        <v>3</v>
      </c>
      <c r="R6" t="s">
        <v>3</v>
      </c>
      <c r="S6" t="s">
        <v>1046</v>
      </c>
      <c r="T6" t="s">
        <v>1050</v>
      </c>
      <c r="U6" t="s">
        <v>1047</v>
      </c>
    </row>
    <row r="7" spans="1:21" x14ac:dyDescent="0.2">
      <c r="A7">
        <v>36</v>
      </c>
      <c r="B7">
        <v>1</v>
      </c>
      <c r="C7" t="s">
        <v>3</v>
      </c>
      <c r="D7" t="s">
        <v>3</v>
      </c>
      <c r="E7" t="s">
        <v>1045</v>
      </c>
      <c r="F7" t="s">
        <v>1045</v>
      </c>
      <c r="G7" t="s">
        <v>1045</v>
      </c>
      <c r="H7" t="s">
        <v>3</v>
      </c>
      <c r="I7" t="s">
        <v>1045</v>
      </c>
      <c r="J7" t="s">
        <v>1045</v>
      </c>
      <c r="K7" t="s">
        <v>3</v>
      </c>
      <c r="L7" t="s">
        <v>3</v>
      </c>
      <c r="M7" t="s">
        <v>3</v>
      </c>
      <c r="N7" t="s">
        <v>3</v>
      </c>
      <c r="O7" t="s">
        <v>1045</v>
      </c>
      <c r="P7" t="s">
        <v>3</v>
      </c>
      <c r="Q7" t="s">
        <v>3</v>
      </c>
      <c r="R7" t="s">
        <v>3</v>
      </c>
      <c r="S7" t="s">
        <v>1046</v>
      </c>
      <c r="T7" t="s">
        <v>1050</v>
      </c>
      <c r="U7" t="s">
        <v>1047</v>
      </c>
    </row>
    <row r="8" spans="1:21" x14ac:dyDescent="0.2">
      <c r="A8">
        <v>37</v>
      </c>
      <c r="B8">
        <v>1</v>
      </c>
      <c r="C8" t="s">
        <v>3</v>
      </c>
      <c r="D8" t="s">
        <v>3</v>
      </c>
      <c r="E8" t="s">
        <v>1045</v>
      </c>
      <c r="F8" t="s">
        <v>1045</v>
      </c>
      <c r="G8" t="s">
        <v>1045</v>
      </c>
      <c r="H8" t="s">
        <v>3</v>
      </c>
      <c r="I8" t="s">
        <v>1045</v>
      </c>
      <c r="J8" t="s">
        <v>1045</v>
      </c>
      <c r="K8" t="s">
        <v>3</v>
      </c>
      <c r="L8" t="s">
        <v>3</v>
      </c>
      <c r="M8" t="s">
        <v>3</v>
      </c>
      <c r="N8" t="s">
        <v>3</v>
      </c>
      <c r="O8" t="s">
        <v>1045</v>
      </c>
      <c r="P8" t="s">
        <v>3</v>
      </c>
      <c r="Q8" t="s">
        <v>3</v>
      </c>
      <c r="R8" t="s">
        <v>3</v>
      </c>
      <c r="S8" t="s">
        <v>1046</v>
      </c>
      <c r="T8" t="s">
        <v>1050</v>
      </c>
      <c r="U8" t="s">
        <v>1047</v>
      </c>
    </row>
    <row r="9" spans="1:21" x14ac:dyDescent="0.2">
      <c r="A9">
        <v>38</v>
      </c>
      <c r="B9">
        <v>1</v>
      </c>
      <c r="C9" t="s">
        <v>3</v>
      </c>
      <c r="D9" t="s">
        <v>3</v>
      </c>
      <c r="E9" t="s">
        <v>1045</v>
      </c>
      <c r="F9" t="s">
        <v>1045</v>
      </c>
      <c r="G9" t="s">
        <v>1045</v>
      </c>
      <c r="H9" t="s">
        <v>3</v>
      </c>
      <c r="I9" t="s">
        <v>1045</v>
      </c>
      <c r="J9" t="s">
        <v>1045</v>
      </c>
      <c r="K9" t="s">
        <v>3</v>
      </c>
      <c r="L9" t="s">
        <v>3</v>
      </c>
      <c r="M9" t="s">
        <v>3</v>
      </c>
      <c r="N9" t="s">
        <v>3</v>
      </c>
      <c r="O9" t="s">
        <v>1045</v>
      </c>
      <c r="P9" t="s">
        <v>3</v>
      </c>
      <c r="Q9" t="s">
        <v>3</v>
      </c>
      <c r="R9" t="s">
        <v>3</v>
      </c>
      <c r="S9" t="s">
        <v>1046</v>
      </c>
      <c r="T9" t="s">
        <v>1050</v>
      </c>
      <c r="U9" t="s">
        <v>1047</v>
      </c>
    </row>
    <row r="10" spans="1:21" x14ac:dyDescent="0.2">
      <c r="A10">
        <v>39</v>
      </c>
      <c r="B10">
        <v>1</v>
      </c>
      <c r="C10" t="s">
        <v>3</v>
      </c>
      <c r="D10" t="s">
        <v>3</v>
      </c>
      <c r="E10" t="s">
        <v>1045</v>
      </c>
      <c r="F10" t="s">
        <v>1045</v>
      </c>
      <c r="G10" t="s">
        <v>1045</v>
      </c>
      <c r="H10" t="s">
        <v>3</v>
      </c>
      <c r="I10" t="s">
        <v>1045</v>
      </c>
      <c r="J10" t="s">
        <v>1045</v>
      </c>
      <c r="K10" t="s">
        <v>3</v>
      </c>
      <c r="L10" t="s">
        <v>3</v>
      </c>
      <c r="M10" t="s">
        <v>3</v>
      </c>
      <c r="N10" t="s">
        <v>3</v>
      </c>
      <c r="O10" t="s">
        <v>1045</v>
      </c>
      <c r="P10" t="s">
        <v>3</v>
      </c>
      <c r="Q10" t="s">
        <v>3</v>
      </c>
      <c r="R10" t="s">
        <v>3</v>
      </c>
      <c r="S10" t="s">
        <v>1046</v>
      </c>
      <c r="T10" t="s">
        <v>1050</v>
      </c>
      <c r="U10" t="s">
        <v>1047</v>
      </c>
    </row>
    <row r="11" spans="1:21" x14ac:dyDescent="0.2">
      <c r="A11">
        <v>40</v>
      </c>
      <c r="B11">
        <v>1</v>
      </c>
      <c r="C11" t="s">
        <v>3</v>
      </c>
      <c r="D11" t="s">
        <v>3</v>
      </c>
      <c r="E11" t="s">
        <v>1045</v>
      </c>
      <c r="F11" t="s">
        <v>1045</v>
      </c>
      <c r="G11" t="s">
        <v>1045</v>
      </c>
      <c r="H11" t="s">
        <v>3</v>
      </c>
      <c r="I11" t="s">
        <v>1045</v>
      </c>
      <c r="J11" t="s">
        <v>1045</v>
      </c>
      <c r="K11" t="s">
        <v>3</v>
      </c>
      <c r="L11" t="s">
        <v>3</v>
      </c>
      <c r="M11" t="s">
        <v>3</v>
      </c>
      <c r="N11" t="s">
        <v>3</v>
      </c>
      <c r="O11" t="s">
        <v>1045</v>
      </c>
      <c r="P11" t="s">
        <v>3</v>
      </c>
      <c r="Q11" t="s">
        <v>3</v>
      </c>
      <c r="R11" t="s">
        <v>3</v>
      </c>
      <c r="S11" t="s">
        <v>1046</v>
      </c>
      <c r="T11" t="s">
        <v>1050</v>
      </c>
      <c r="U11" t="s">
        <v>1047</v>
      </c>
    </row>
    <row r="12" spans="1:21" x14ac:dyDescent="0.2">
      <c r="A12">
        <v>41</v>
      </c>
      <c r="B12">
        <v>1</v>
      </c>
      <c r="C12" t="s">
        <v>3</v>
      </c>
      <c r="D12" t="s">
        <v>3</v>
      </c>
      <c r="E12" t="s">
        <v>1045</v>
      </c>
      <c r="F12" t="s">
        <v>1045</v>
      </c>
      <c r="G12" t="s">
        <v>1045</v>
      </c>
      <c r="H12" t="s">
        <v>3</v>
      </c>
      <c r="I12" t="s">
        <v>1045</v>
      </c>
      <c r="J12" t="s">
        <v>1045</v>
      </c>
      <c r="K12" t="s">
        <v>3</v>
      </c>
      <c r="L12" t="s">
        <v>3</v>
      </c>
      <c r="M12" t="s">
        <v>3</v>
      </c>
      <c r="N12" t="s">
        <v>3</v>
      </c>
      <c r="O12" t="s">
        <v>1045</v>
      </c>
      <c r="P12" t="s">
        <v>3</v>
      </c>
      <c r="Q12" t="s">
        <v>3</v>
      </c>
      <c r="R12" t="s">
        <v>3</v>
      </c>
      <c r="S12" t="s">
        <v>1046</v>
      </c>
      <c r="T12" t="s">
        <v>1050</v>
      </c>
      <c r="U12" t="s">
        <v>1047</v>
      </c>
    </row>
    <row r="13" spans="1:21" x14ac:dyDescent="0.2">
      <c r="A13">
        <v>42</v>
      </c>
      <c r="B13">
        <v>1</v>
      </c>
      <c r="C13" t="s">
        <v>3</v>
      </c>
      <c r="D13" t="s">
        <v>3</v>
      </c>
      <c r="E13" t="s">
        <v>1045</v>
      </c>
      <c r="F13" t="s">
        <v>1045</v>
      </c>
      <c r="G13" t="s">
        <v>1045</v>
      </c>
      <c r="H13" t="s">
        <v>3</v>
      </c>
      <c r="I13" t="s">
        <v>1045</v>
      </c>
      <c r="J13" t="s">
        <v>1045</v>
      </c>
      <c r="K13" t="s">
        <v>3</v>
      </c>
      <c r="L13" t="s">
        <v>3</v>
      </c>
      <c r="M13" t="s">
        <v>3</v>
      </c>
      <c r="N13" t="s">
        <v>3</v>
      </c>
      <c r="O13" t="s">
        <v>1045</v>
      </c>
      <c r="P13" t="s">
        <v>3</v>
      </c>
      <c r="Q13" t="s">
        <v>3</v>
      </c>
      <c r="R13" t="s">
        <v>3</v>
      </c>
      <c r="S13" t="s">
        <v>1046</v>
      </c>
      <c r="T13" t="s">
        <v>1050</v>
      </c>
      <c r="U13" t="s">
        <v>1047</v>
      </c>
    </row>
    <row r="14" spans="1:21" x14ac:dyDescent="0.2">
      <c r="A14">
        <v>43</v>
      </c>
      <c r="B14">
        <v>1</v>
      </c>
      <c r="C14" t="s">
        <v>3</v>
      </c>
      <c r="D14" t="s">
        <v>3</v>
      </c>
      <c r="E14" t="s">
        <v>1045</v>
      </c>
      <c r="F14" t="s">
        <v>1045</v>
      </c>
      <c r="G14" t="s">
        <v>1045</v>
      </c>
      <c r="H14" t="s">
        <v>3</v>
      </c>
      <c r="I14" t="s">
        <v>1045</v>
      </c>
      <c r="J14" t="s">
        <v>1045</v>
      </c>
      <c r="K14" t="s">
        <v>3</v>
      </c>
      <c r="L14" t="s">
        <v>3</v>
      </c>
      <c r="M14" t="s">
        <v>3</v>
      </c>
      <c r="N14" t="s">
        <v>3</v>
      </c>
      <c r="O14" t="s">
        <v>1045</v>
      </c>
      <c r="P14" t="s">
        <v>3</v>
      </c>
      <c r="Q14" t="s">
        <v>3</v>
      </c>
      <c r="R14" t="s">
        <v>3</v>
      </c>
      <c r="S14" t="s">
        <v>1046</v>
      </c>
      <c r="T14" t="s">
        <v>1050</v>
      </c>
      <c r="U14" t="s">
        <v>1047</v>
      </c>
    </row>
    <row r="15" spans="1:21" x14ac:dyDescent="0.2">
      <c r="A15">
        <v>48</v>
      </c>
      <c r="B15">
        <v>1</v>
      </c>
      <c r="C15" t="s">
        <v>3</v>
      </c>
      <c r="D15" t="s">
        <v>3</v>
      </c>
      <c r="E15" t="s">
        <v>1045</v>
      </c>
      <c r="F15" t="s">
        <v>1045</v>
      </c>
      <c r="G15" t="s">
        <v>1045</v>
      </c>
      <c r="H15" t="s">
        <v>3</v>
      </c>
      <c r="I15" t="s">
        <v>1045</v>
      </c>
      <c r="J15" t="s">
        <v>1045</v>
      </c>
      <c r="K15" t="s">
        <v>3</v>
      </c>
      <c r="L15" t="s">
        <v>3</v>
      </c>
      <c r="M15" t="s">
        <v>3</v>
      </c>
      <c r="N15" t="s">
        <v>3</v>
      </c>
      <c r="O15" t="s">
        <v>1045</v>
      </c>
      <c r="P15" t="s">
        <v>3</v>
      </c>
      <c r="Q15" t="s">
        <v>3</v>
      </c>
      <c r="R15" t="s">
        <v>3</v>
      </c>
      <c r="S15" t="s">
        <v>1046</v>
      </c>
      <c r="T15" t="s">
        <v>1050</v>
      </c>
      <c r="U15" t="s">
        <v>1047</v>
      </c>
    </row>
    <row r="16" spans="1:21" x14ac:dyDescent="0.2">
      <c r="A16">
        <v>49</v>
      </c>
      <c r="B16">
        <v>1</v>
      </c>
      <c r="C16" t="s">
        <v>3</v>
      </c>
      <c r="D16" t="s">
        <v>3</v>
      </c>
      <c r="E16" t="s">
        <v>1045</v>
      </c>
      <c r="F16" t="s">
        <v>1045</v>
      </c>
      <c r="G16" t="s">
        <v>1045</v>
      </c>
      <c r="H16" t="s">
        <v>3</v>
      </c>
      <c r="I16" t="s">
        <v>1045</v>
      </c>
      <c r="J16" t="s">
        <v>1045</v>
      </c>
      <c r="K16" t="s">
        <v>3</v>
      </c>
      <c r="L16" t="s">
        <v>3</v>
      </c>
      <c r="M16" t="s">
        <v>3</v>
      </c>
      <c r="N16" t="s">
        <v>3</v>
      </c>
      <c r="O16" t="s">
        <v>1045</v>
      </c>
      <c r="P16" t="s">
        <v>3</v>
      </c>
      <c r="Q16" t="s">
        <v>3</v>
      </c>
      <c r="R16" t="s">
        <v>3</v>
      </c>
      <c r="S16" t="s">
        <v>1046</v>
      </c>
      <c r="T16" t="s">
        <v>1050</v>
      </c>
      <c r="U16" t="s">
        <v>1047</v>
      </c>
    </row>
    <row r="17" spans="1:21" x14ac:dyDescent="0.2">
      <c r="A17">
        <v>54</v>
      </c>
      <c r="B17">
        <v>1</v>
      </c>
      <c r="C17" t="s">
        <v>3</v>
      </c>
      <c r="D17" t="s">
        <v>3</v>
      </c>
      <c r="E17" t="s">
        <v>1045</v>
      </c>
      <c r="F17" t="s">
        <v>1045</v>
      </c>
      <c r="G17" t="s">
        <v>1045</v>
      </c>
      <c r="H17" t="s">
        <v>3</v>
      </c>
      <c r="I17" t="s">
        <v>1045</v>
      </c>
      <c r="J17" t="s">
        <v>1045</v>
      </c>
      <c r="K17" t="s">
        <v>3</v>
      </c>
      <c r="L17" t="s">
        <v>3</v>
      </c>
      <c r="M17" t="s">
        <v>3</v>
      </c>
      <c r="N17" t="s">
        <v>3</v>
      </c>
      <c r="O17" t="s">
        <v>1045</v>
      </c>
      <c r="P17" t="s">
        <v>3</v>
      </c>
      <c r="Q17" t="s">
        <v>3</v>
      </c>
      <c r="R17" t="s">
        <v>3</v>
      </c>
      <c r="S17" t="s">
        <v>1046</v>
      </c>
      <c r="T17" t="s">
        <v>1050</v>
      </c>
      <c r="U17" t="s">
        <v>1047</v>
      </c>
    </row>
    <row r="18" spans="1:21" x14ac:dyDescent="0.2">
      <c r="A18">
        <v>55</v>
      </c>
      <c r="B18">
        <v>1</v>
      </c>
      <c r="C18" t="s">
        <v>3</v>
      </c>
      <c r="D18" t="s">
        <v>3</v>
      </c>
      <c r="E18" t="s">
        <v>1045</v>
      </c>
      <c r="F18" t="s">
        <v>1045</v>
      </c>
      <c r="G18" t="s">
        <v>1045</v>
      </c>
      <c r="H18" t="s">
        <v>3</v>
      </c>
      <c r="I18" t="s">
        <v>1045</v>
      </c>
      <c r="J18" t="s">
        <v>1045</v>
      </c>
      <c r="K18" t="s">
        <v>3</v>
      </c>
      <c r="L18" t="s">
        <v>3</v>
      </c>
      <c r="M18" t="s">
        <v>3</v>
      </c>
      <c r="N18" t="s">
        <v>3</v>
      </c>
      <c r="O18" t="s">
        <v>1045</v>
      </c>
      <c r="P18" t="s">
        <v>3</v>
      </c>
      <c r="Q18" t="s">
        <v>3</v>
      </c>
      <c r="R18" t="s">
        <v>3</v>
      </c>
      <c r="S18" t="s">
        <v>1046</v>
      </c>
      <c r="T18" t="s">
        <v>1050</v>
      </c>
      <c r="U18" t="s">
        <v>1047</v>
      </c>
    </row>
    <row r="19" spans="1:21" x14ac:dyDescent="0.2">
      <c r="A19">
        <v>76</v>
      </c>
      <c r="B19">
        <v>1</v>
      </c>
      <c r="C19" t="s">
        <v>3</v>
      </c>
      <c r="D19" t="s">
        <v>3</v>
      </c>
      <c r="E19" t="s">
        <v>1045</v>
      </c>
      <c r="F19" t="s">
        <v>1045</v>
      </c>
      <c r="G19" t="s">
        <v>1045</v>
      </c>
      <c r="H19" t="s">
        <v>3</v>
      </c>
      <c r="I19" t="s">
        <v>1045</v>
      </c>
      <c r="J19" t="s">
        <v>1045</v>
      </c>
      <c r="K19" t="s">
        <v>3</v>
      </c>
      <c r="L19" t="s">
        <v>3</v>
      </c>
      <c r="M19" t="s">
        <v>3</v>
      </c>
      <c r="N19" t="s">
        <v>3</v>
      </c>
      <c r="O19" t="s">
        <v>1045</v>
      </c>
      <c r="P19" t="s">
        <v>3</v>
      </c>
      <c r="Q19" t="s">
        <v>3</v>
      </c>
      <c r="R19" t="s">
        <v>3</v>
      </c>
      <c r="S19" t="s">
        <v>1046</v>
      </c>
      <c r="T19" t="s">
        <v>1050</v>
      </c>
      <c r="U19" t="s">
        <v>1047</v>
      </c>
    </row>
    <row r="20" spans="1:21" x14ac:dyDescent="0.2">
      <c r="A20">
        <v>77</v>
      </c>
      <c r="B20">
        <v>1</v>
      </c>
      <c r="C20" t="s">
        <v>3</v>
      </c>
      <c r="D20" t="s">
        <v>3</v>
      </c>
      <c r="E20" t="s">
        <v>1045</v>
      </c>
      <c r="F20" t="s">
        <v>1045</v>
      </c>
      <c r="G20" t="s">
        <v>1045</v>
      </c>
      <c r="H20" t="s">
        <v>3</v>
      </c>
      <c r="I20" t="s">
        <v>1045</v>
      </c>
      <c r="J20" t="s">
        <v>1045</v>
      </c>
      <c r="K20" t="s">
        <v>3</v>
      </c>
      <c r="L20" t="s">
        <v>3</v>
      </c>
      <c r="M20" t="s">
        <v>3</v>
      </c>
      <c r="N20" t="s">
        <v>3</v>
      </c>
      <c r="O20" t="s">
        <v>1045</v>
      </c>
      <c r="P20" t="s">
        <v>3</v>
      </c>
      <c r="Q20" t="s">
        <v>3</v>
      </c>
      <c r="R20" t="s">
        <v>3</v>
      </c>
      <c r="S20" t="s">
        <v>1046</v>
      </c>
      <c r="T20" t="s">
        <v>1050</v>
      </c>
      <c r="U20" t="s">
        <v>1047</v>
      </c>
    </row>
    <row r="21" spans="1:21" x14ac:dyDescent="0.2">
      <c r="A21">
        <v>80</v>
      </c>
      <c r="B21">
        <v>1</v>
      </c>
      <c r="C21" t="s">
        <v>3</v>
      </c>
      <c r="D21" t="s">
        <v>3</v>
      </c>
      <c r="E21" t="s">
        <v>1045</v>
      </c>
      <c r="F21" t="s">
        <v>1045</v>
      </c>
      <c r="G21" t="s">
        <v>1045</v>
      </c>
      <c r="H21" t="s">
        <v>3</v>
      </c>
      <c r="I21" t="s">
        <v>1045</v>
      </c>
      <c r="J21" t="s">
        <v>1045</v>
      </c>
      <c r="K21" t="s">
        <v>3</v>
      </c>
      <c r="L21" t="s">
        <v>3</v>
      </c>
      <c r="M21" t="s">
        <v>3</v>
      </c>
      <c r="N21" t="s">
        <v>3</v>
      </c>
      <c r="O21" t="s">
        <v>1045</v>
      </c>
      <c r="P21" t="s">
        <v>3</v>
      </c>
      <c r="Q21" t="s">
        <v>3</v>
      </c>
      <c r="R21" t="s">
        <v>3</v>
      </c>
      <c r="S21" t="s">
        <v>1046</v>
      </c>
      <c r="T21" t="s">
        <v>1050</v>
      </c>
      <c r="U21" t="s">
        <v>1047</v>
      </c>
    </row>
    <row r="22" spans="1:21" x14ac:dyDescent="0.2">
      <c r="A22">
        <v>81</v>
      </c>
      <c r="B22">
        <v>1</v>
      </c>
      <c r="C22" t="s">
        <v>3</v>
      </c>
      <c r="D22" t="s">
        <v>3</v>
      </c>
      <c r="E22" t="s">
        <v>1045</v>
      </c>
      <c r="F22" t="s">
        <v>1045</v>
      </c>
      <c r="G22" t="s">
        <v>1045</v>
      </c>
      <c r="H22" t="s">
        <v>3</v>
      </c>
      <c r="I22" t="s">
        <v>1045</v>
      </c>
      <c r="J22" t="s">
        <v>1045</v>
      </c>
      <c r="K22" t="s">
        <v>3</v>
      </c>
      <c r="L22" t="s">
        <v>3</v>
      </c>
      <c r="M22" t="s">
        <v>3</v>
      </c>
      <c r="N22" t="s">
        <v>3</v>
      </c>
      <c r="O22" t="s">
        <v>1045</v>
      </c>
      <c r="P22" t="s">
        <v>3</v>
      </c>
      <c r="Q22" t="s">
        <v>3</v>
      </c>
      <c r="R22" t="s">
        <v>3</v>
      </c>
      <c r="S22" t="s">
        <v>1046</v>
      </c>
      <c r="T22" t="s">
        <v>1050</v>
      </c>
      <c r="U22" t="s">
        <v>1047</v>
      </c>
    </row>
    <row r="23" spans="1:21" x14ac:dyDescent="0.2">
      <c r="A23">
        <v>86</v>
      </c>
      <c r="B23">
        <v>1</v>
      </c>
      <c r="C23" t="s">
        <v>3</v>
      </c>
      <c r="D23" t="s">
        <v>3</v>
      </c>
      <c r="E23" t="s">
        <v>1045</v>
      </c>
      <c r="F23" t="s">
        <v>1045</v>
      </c>
      <c r="G23" t="s">
        <v>1045</v>
      </c>
      <c r="H23" t="s">
        <v>3</v>
      </c>
      <c r="I23" t="s">
        <v>1045</v>
      </c>
      <c r="J23" t="s">
        <v>1045</v>
      </c>
      <c r="K23" t="s">
        <v>3</v>
      </c>
      <c r="L23" t="s">
        <v>3</v>
      </c>
      <c r="M23" t="s">
        <v>3</v>
      </c>
      <c r="N23" t="s">
        <v>3</v>
      </c>
      <c r="O23" t="s">
        <v>1045</v>
      </c>
      <c r="P23" t="s">
        <v>3</v>
      </c>
      <c r="Q23" t="s">
        <v>3</v>
      </c>
      <c r="R23" t="s">
        <v>3</v>
      </c>
      <c r="S23" t="s">
        <v>1046</v>
      </c>
      <c r="T23" t="s">
        <v>1050</v>
      </c>
      <c r="U23" t="s">
        <v>1047</v>
      </c>
    </row>
    <row r="24" spans="1:21" x14ac:dyDescent="0.2">
      <c r="A24">
        <v>87</v>
      </c>
      <c r="B24">
        <v>1</v>
      </c>
      <c r="C24" t="s">
        <v>3</v>
      </c>
      <c r="D24" t="s">
        <v>3</v>
      </c>
      <c r="E24" t="s">
        <v>1045</v>
      </c>
      <c r="F24" t="s">
        <v>1045</v>
      </c>
      <c r="G24" t="s">
        <v>1045</v>
      </c>
      <c r="H24" t="s">
        <v>3</v>
      </c>
      <c r="I24" t="s">
        <v>1045</v>
      </c>
      <c r="J24" t="s">
        <v>1045</v>
      </c>
      <c r="K24" t="s">
        <v>3</v>
      </c>
      <c r="L24" t="s">
        <v>3</v>
      </c>
      <c r="M24" t="s">
        <v>3</v>
      </c>
      <c r="N24" t="s">
        <v>3</v>
      </c>
      <c r="O24" t="s">
        <v>1045</v>
      </c>
      <c r="P24" t="s">
        <v>3</v>
      </c>
      <c r="Q24" t="s">
        <v>3</v>
      </c>
      <c r="R24" t="s">
        <v>3</v>
      </c>
      <c r="S24" t="s">
        <v>1046</v>
      </c>
      <c r="T24" t="s">
        <v>1050</v>
      </c>
      <c r="U24" t="s">
        <v>1047</v>
      </c>
    </row>
    <row r="25" spans="1:21" x14ac:dyDescent="0.2">
      <c r="A25">
        <v>88</v>
      </c>
      <c r="B25">
        <v>1</v>
      </c>
      <c r="C25" t="s">
        <v>3</v>
      </c>
      <c r="D25" t="s">
        <v>1048</v>
      </c>
      <c r="E25" t="s">
        <v>1048</v>
      </c>
      <c r="F25" t="s">
        <v>1048</v>
      </c>
      <c r="G25" t="s">
        <v>1048</v>
      </c>
      <c r="H25" t="s">
        <v>3</v>
      </c>
      <c r="I25" t="s">
        <v>1048</v>
      </c>
      <c r="J25" t="s">
        <v>1048</v>
      </c>
      <c r="K25" t="s">
        <v>3</v>
      </c>
      <c r="L25" t="s">
        <v>3</v>
      </c>
      <c r="M25" t="s">
        <v>3</v>
      </c>
      <c r="N25" t="s">
        <v>1048</v>
      </c>
      <c r="O25" t="s">
        <v>1048</v>
      </c>
      <c r="P25" t="s">
        <v>3</v>
      </c>
      <c r="Q25" t="s">
        <v>3</v>
      </c>
      <c r="R25" t="s">
        <v>3</v>
      </c>
      <c r="S25" t="s">
        <v>3</v>
      </c>
      <c r="T25" t="s">
        <v>3</v>
      </c>
    </row>
    <row r="26" spans="1:21" x14ac:dyDescent="0.2">
      <c r="A26">
        <v>88</v>
      </c>
      <c r="B26">
        <v>1</v>
      </c>
      <c r="C26" t="s">
        <v>3</v>
      </c>
      <c r="D26" t="s">
        <v>3</v>
      </c>
      <c r="E26" t="s">
        <v>1045</v>
      </c>
      <c r="F26" t="s">
        <v>1045</v>
      </c>
      <c r="G26" t="s">
        <v>1045</v>
      </c>
      <c r="H26" t="s">
        <v>3</v>
      </c>
      <c r="I26" t="s">
        <v>1045</v>
      </c>
      <c r="J26" t="s">
        <v>1045</v>
      </c>
      <c r="K26" t="s">
        <v>3</v>
      </c>
      <c r="L26" t="s">
        <v>3</v>
      </c>
      <c r="M26" t="s">
        <v>3</v>
      </c>
      <c r="N26" t="s">
        <v>3</v>
      </c>
      <c r="O26" t="s">
        <v>1045</v>
      </c>
      <c r="P26" t="s">
        <v>3</v>
      </c>
      <c r="Q26" t="s">
        <v>3</v>
      </c>
      <c r="R26" t="s">
        <v>3</v>
      </c>
      <c r="S26" t="s">
        <v>1046</v>
      </c>
      <c r="T26" t="s">
        <v>1050</v>
      </c>
      <c r="U26" t="s">
        <v>1047</v>
      </c>
    </row>
    <row r="27" spans="1:21" x14ac:dyDescent="0.2">
      <c r="A27">
        <v>89</v>
      </c>
      <c r="B27">
        <v>1</v>
      </c>
      <c r="C27" t="s">
        <v>3</v>
      </c>
      <c r="D27" t="s">
        <v>1048</v>
      </c>
      <c r="E27" t="s">
        <v>1048</v>
      </c>
      <c r="F27" t="s">
        <v>1048</v>
      </c>
      <c r="G27" t="s">
        <v>1048</v>
      </c>
      <c r="H27" t="s">
        <v>3</v>
      </c>
      <c r="I27" t="s">
        <v>1048</v>
      </c>
      <c r="J27" t="s">
        <v>1048</v>
      </c>
      <c r="K27" t="s">
        <v>3</v>
      </c>
      <c r="L27" t="s">
        <v>3</v>
      </c>
      <c r="M27" t="s">
        <v>3</v>
      </c>
      <c r="N27" t="s">
        <v>1048</v>
      </c>
      <c r="O27" t="s">
        <v>1048</v>
      </c>
      <c r="P27" t="s">
        <v>3</v>
      </c>
      <c r="Q27" t="s">
        <v>3</v>
      </c>
      <c r="R27" t="s">
        <v>3</v>
      </c>
      <c r="S27" t="s">
        <v>3</v>
      </c>
      <c r="T27" t="s">
        <v>3</v>
      </c>
    </row>
    <row r="28" spans="1:21" x14ac:dyDescent="0.2">
      <c r="A28">
        <v>89</v>
      </c>
      <c r="B28">
        <v>1</v>
      </c>
      <c r="C28" t="s">
        <v>3</v>
      </c>
      <c r="D28" t="s">
        <v>3</v>
      </c>
      <c r="E28" t="s">
        <v>1045</v>
      </c>
      <c r="F28" t="s">
        <v>1045</v>
      </c>
      <c r="G28" t="s">
        <v>1045</v>
      </c>
      <c r="H28" t="s">
        <v>3</v>
      </c>
      <c r="I28" t="s">
        <v>1045</v>
      </c>
      <c r="J28" t="s">
        <v>1045</v>
      </c>
      <c r="K28" t="s">
        <v>3</v>
      </c>
      <c r="L28" t="s">
        <v>3</v>
      </c>
      <c r="M28" t="s">
        <v>3</v>
      </c>
      <c r="N28" t="s">
        <v>3</v>
      </c>
      <c r="O28" t="s">
        <v>1045</v>
      </c>
      <c r="P28" t="s">
        <v>3</v>
      </c>
      <c r="Q28" t="s">
        <v>3</v>
      </c>
      <c r="R28" t="s">
        <v>3</v>
      </c>
      <c r="S28" t="s">
        <v>1046</v>
      </c>
      <c r="T28" t="s">
        <v>1050</v>
      </c>
      <c r="U28" t="s">
        <v>1047</v>
      </c>
    </row>
    <row r="29" spans="1:21" x14ac:dyDescent="0.2">
      <c r="A29">
        <v>90</v>
      </c>
      <c r="B29">
        <v>1</v>
      </c>
      <c r="C29" t="s">
        <v>3</v>
      </c>
      <c r="D29" t="s">
        <v>3</v>
      </c>
      <c r="E29" t="s">
        <v>1045</v>
      </c>
      <c r="F29" t="s">
        <v>1045</v>
      </c>
      <c r="G29" t="s">
        <v>1045</v>
      </c>
      <c r="H29" t="s">
        <v>3</v>
      </c>
      <c r="I29" t="s">
        <v>1045</v>
      </c>
      <c r="J29" t="s">
        <v>1045</v>
      </c>
      <c r="K29" t="s">
        <v>3</v>
      </c>
      <c r="L29" t="s">
        <v>3</v>
      </c>
      <c r="M29" t="s">
        <v>3</v>
      </c>
      <c r="N29" t="s">
        <v>3</v>
      </c>
      <c r="O29" t="s">
        <v>1045</v>
      </c>
      <c r="P29" t="s">
        <v>3</v>
      </c>
      <c r="Q29" t="s">
        <v>3</v>
      </c>
      <c r="R29" t="s">
        <v>3</v>
      </c>
      <c r="S29" t="s">
        <v>1046</v>
      </c>
      <c r="T29" t="s">
        <v>1050</v>
      </c>
      <c r="U29" t="s">
        <v>1047</v>
      </c>
    </row>
    <row r="30" spans="1:21" x14ac:dyDescent="0.2">
      <c r="A30">
        <v>91</v>
      </c>
      <c r="B30">
        <v>1</v>
      </c>
      <c r="C30" t="s">
        <v>3</v>
      </c>
      <c r="D30" t="s">
        <v>3</v>
      </c>
      <c r="E30" t="s">
        <v>1045</v>
      </c>
      <c r="F30" t="s">
        <v>1045</v>
      </c>
      <c r="G30" t="s">
        <v>1045</v>
      </c>
      <c r="H30" t="s">
        <v>3</v>
      </c>
      <c r="I30" t="s">
        <v>1045</v>
      </c>
      <c r="J30" t="s">
        <v>1045</v>
      </c>
      <c r="K30" t="s">
        <v>3</v>
      </c>
      <c r="L30" t="s">
        <v>3</v>
      </c>
      <c r="M30" t="s">
        <v>3</v>
      </c>
      <c r="N30" t="s">
        <v>3</v>
      </c>
      <c r="O30" t="s">
        <v>1045</v>
      </c>
      <c r="P30" t="s">
        <v>3</v>
      </c>
      <c r="Q30" t="s">
        <v>3</v>
      </c>
      <c r="R30" t="s">
        <v>3</v>
      </c>
      <c r="S30" t="s">
        <v>1046</v>
      </c>
      <c r="T30" t="s">
        <v>1050</v>
      </c>
      <c r="U30" t="s">
        <v>1047</v>
      </c>
    </row>
    <row r="31" spans="1:21" x14ac:dyDescent="0.2">
      <c r="A31">
        <v>92</v>
      </c>
      <c r="B31">
        <v>1</v>
      </c>
      <c r="C31" t="s">
        <v>3</v>
      </c>
      <c r="D31" t="s">
        <v>1049</v>
      </c>
      <c r="E31" t="s">
        <v>1049</v>
      </c>
      <c r="F31" t="s">
        <v>1049</v>
      </c>
      <c r="G31" t="s">
        <v>1049</v>
      </c>
      <c r="H31" t="s">
        <v>3</v>
      </c>
      <c r="I31" t="s">
        <v>1049</v>
      </c>
      <c r="J31" t="s">
        <v>1049</v>
      </c>
      <c r="K31" t="s">
        <v>3</v>
      </c>
      <c r="L31" t="s">
        <v>3</v>
      </c>
      <c r="M31" t="s">
        <v>3</v>
      </c>
      <c r="N31" t="s">
        <v>1049</v>
      </c>
      <c r="O31" t="s">
        <v>1049</v>
      </c>
      <c r="P31" t="s">
        <v>3</v>
      </c>
      <c r="Q31" t="s">
        <v>3</v>
      </c>
      <c r="R31" t="s">
        <v>3</v>
      </c>
      <c r="S31" t="s">
        <v>3</v>
      </c>
      <c r="T31" t="s">
        <v>3</v>
      </c>
    </row>
    <row r="32" spans="1:21" x14ac:dyDescent="0.2">
      <c r="A32">
        <v>92</v>
      </c>
      <c r="B32">
        <v>1</v>
      </c>
      <c r="C32" t="s">
        <v>3</v>
      </c>
      <c r="D32" t="s">
        <v>3</v>
      </c>
      <c r="E32" t="s">
        <v>1045</v>
      </c>
      <c r="F32" t="s">
        <v>1045</v>
      </c>
      <c r="G32" t="s">
        <v>1045</v>
      </c>
      <c r="H32" t="s">
        <v>3</v>
      </c>
      <c r="I32" t="s">
        <v>1045</v>
      </c>
      <c r="J32" t="s">
        <v>1045</v>
      </c>
      <c r="K32" t="s">
        <v>3</v>
      </c>
      <c r="L32" t="s">
        <v>3</v>
      </c>
      <c r="M32" t="s">
        <v>3</v>
      </c>
      <c r="N32" t="s">
        <v>3</v>
      </c>
      <c r="O32" t="s">
        <v>1045</v>
      </c>
      <c r="P32" t="s">
        <v>3</v>
      </c>
      <c r="Q32" t="s">
        <v>3</v>
      </c>
      <c r="R32" t="s">
        <v>3</v>
      </c>
      <c r="S32" t="s">
        <v>1046</v>
      </c>
      <c r="T32" t="s">
        <v>1050</v>
      </c>
      <c r="U32" t="s">
        <v>1047</v>
      </c>
    </row>
    <row r="33" spans="1:21" x14ac:dyDescent="0.2">
      <c r="A33">
        <v>93</v>
      </c>
      <c r="B33">
        <v>1</v>
      </c>
      <c r="C33" t="s">
        <v>3</v>
      </c>
      <c r="D33" t="s">
        <v>1049</v>
      </c>
      <c r="E33" t="s">
        <v>1049</v>
      </c>
      <c r="F33" t="s">
        <v>1049</v>
      </c>
      <c r="G33" t="s">
        <v>1049</v>
      </c>
      <c r="H33" t="s">
        <v>3</v>
      </c>
      <c r="I33" t="s">
        <v>1049</v>
      </c>
      <c r="J33" t="s">
        <v>1049</v>
      </c>
      <c r="K33" t="s">
        <v>3</v>
      </c>
      <c r="L33" t="s">
        <v>3</v>
      </c>
      <c r="M33" t="s">
        <v>3</v>
      </c>
      <c r="N33" t="s">
        <v>1049</v>
      </c>
      <c r="O33" t="s">
        <v>1049</v>
      </c>
      <c r="P33" t="s">
        <v>3</v>
      </c>
      <c r="Q33" t="s">
        <v>3</v>
      </c>
      <c r="R33" t="s">
        <v>3</v>
      </c>
      <c r="S33" t="s">
        <v>3</v>
      </c>
      <c r="T33" t="s">
        <v>3</v>
      </c>
    </row>
    <row r="34" spans="1:21" x14ac:dyDescent="0.2">
      <c r="A34">
        <v>93</v>
      </c>
      <c r="B34">
        <v>1</v>
      </c>
      <c r="C34" t="s">
        <v>3</v>
      </c>
      <c r="D34" t="s">
        <v>3</v>
      </c>
      <c r="E34" t="s">
        <v>1045</v>
      </c>
      <c r="F34" t="s">
        <v>1045</v>
      </c>
      <c r="G34" t="s">
        <v>1045</v>
      </c>
      <c r="H34" t="s">
        <v>3</v>
      </c>
      <c r="I34" t="s">
        <v>1045</v>
      </c>
      <c r="J34" t="s">
        <v>1045</v>
      </c>
      <c r="K34" t="s">
        <v>3</v>
      </c>
      <c r="L34" t="s">
        <v>3</v>
      </c>
      <c r="M34" t="s">
        <v>3</v>
      </c>
      <c r="N34" t="s">
        <v>3</v>
      </c>
      <c r="O34" t="s">
        <v>1045</v>
      </c>
      <c r="P34" t="s">
        <v>3</v>
      </c>
      <c r="Q34" t="s">
        <v>3</v>
      </c>
      <c r="R34" t="s">
        <v>3</v>
      </c>
      <c r="S34" t="s">
        <v>1046</v>
      </c>
      <c r="T34" t="s">
        <v>1050</v>
      </c>
      <c r="U34" t="s">
        <v>1047</v>
      </c>
    </row>
    <row r="35" spans="1:21" x14ac:dyDescent="0.2">
      <c r="A35">
        <v>94</v>
      </c>
      <c r="B35">
        <v>1</v>
      </c>
      <c r="C35" t="s">
        <v>3</v>
      </c>
      <c r="D35" t="s">
        <v>3</v>
      </c>
      <c r="E35" t="s">
        <v>1045</v>
      </c>
      <c r="F35" t="s">
        <v>1045</v>
      </c>
      <c r="G35" t="s">
        <v>1045</v>
      </c>
      <c r="H35" t="s">
        <v>3</v>
      </c>
      <c r="I35" t="s">
        <v>1045</v>
      </c>
      <c r="J35" t="s">
        <v>1045</v>
      </c>
      <c r="K35" t="s">
        <v>3</v>
      </c>
      <c r="L35" t="s">
        <v>3</v>
      </c>
      <c r="M35" t="s">
        <v>3</v>
      </c>
      <c r="N35" t="s">
        <v>3</v>
      </c>
      <c r="O35" t="s">
        <v>1045</v>
      </c>
      <c r="P35" t="s">
        <v>3</v>
      </c>
      <c r="Q35" t="s">
        <v>3</v>
      </c>
      <c r="R35" t="s">
        <v>3</v>
      </c>
      <c r="S35" t="s">
        <v>1046</v>
      </c>
      <c r="T35" t="s">
        <v>1050</v>
      </c>
      <c r="U35" t="s">
        <v>1047</v>
      </c>
    </row>
    <row r="36" spans="1:21" x14ac:dyDescent="0.2">
      <c r="A36">
        <v>95</v>
      </c>
      <c r="B36">
        <v>1</v>
      </c>
      <c r="C36" t="s">
        <v>3</v>
      </c>
      <c r="D36" t="s">
        <v>3</v>
      </c>
      <c r="E36" t="s">
        <v>1045</v>
      </c>
      <c r="F36" t="s">
        <v>1045</v>
      </c>
      <c r="G36" t="s">
        <v>1045</v>
      </c>
      <c r="H36" t="s">
        <v>3</v>
      </c>
      <c r="I36" t="s">
        <v>1045</v>
      </c>
      <c r="J36" t="s">
        <v>1045</v>
      </c>
      <c r="K36" t="s">
        <v>3</v>
      </c>
      <c r="L36" t="s">
        <v>3</v>
      </c>
      <c r="M36" t="s">
        <v>3</v>
      </c>
      <c r="N36" t="s">
        <v>3</v>
      </c>
      <c r="O36" t="s">
        <v>1045</v>
      </c>
      <c r="P36" t="s">
        <v>3</v>
      </c>
      <c r="Q36" t="s">
        <v>3</v>
      </c>
      <c r="R36" t="s">
        <v>3</v>
      </c>
      <c r="S36" t="s">
        <v>1046</v>
      </c>
      <c r="T36" t="s">
        <v>1050</v>
      </c>
      <c r="U36" t="s">
        <v>1047</v>
      </c>
    </row>
    <row r="37" spans="1:21" x14ac:dyDescent="0.2">
      <c r="A37">
        <v>96</v>
      </c>
      <c r="B37">
        <v>1</v>
      </c>
      <c r="C37" t="s">
        <v>3</v>
      </c>
      <c r="D37" t="s">
        <v>3</v>
      </c>
      <c r="E37" t="s">
        <v>1045</v>
      </c>
      <c r="F37" t="s">
        <v>1045</v>
      </c>
      <c r="G37" t="s">
        <v>1045</v>
      </c>
      <c r="H37" t="s">
        <v>3</v>
      </c>
      <c r="I37" t="s">
        <v>1045</v>
      </c>
      <c r="J37" t="s">
        <v>1045</v>
      </c>
      <c r="K37" t="s">
        <v>3</v>
      </c>
      <c r="L37" t="s">
        <v>3</v>
      </c>
      <c r="M37" t="s">
        <v>3</v>
      </c>
      <c r="N37" t="s">
        <v>3</v>
      </c>
      <c r="O37" t="s">
        <v>1045</v>
      </c>
      <c r="P37" t="s">
        <v>3</v>
      </c>
      <c r="Q37" t="s">
        <v>3</v>
      </c>
      <c r="R37" t="s">
        <v>3</v>
      </c>
      <c r="S37" t="s">
        <v>1046</v>
      </c>
      <c r="T37" t="s">
        <v>1050</v>
      </c>
      <c r="U37" t="s">
        <v>1047</v>
      </c>
    </row>
    <row r="38" spans="1:21" x14ac:dyDescent="0.2">
      <c r="A38">
        <v>97</v>
      </c>
      <c r="B38">
        <v>1</v>
      </c>
      <c r="C38" t="s">
        <v>3</v>
      </c>
      <c r="D38" t="s">
        <v>3</v>
      </c>
      <c r="E38" t="s">
        <v>1045</v>
      </c>
      <c r="F38" t="s">
        <v>1045</v>
      </c>
      <c r="G38" t="s">
        <v>1045</v>
      </c>
      <c r="H38" t="s">
        <v>3</v>
      </c>
      <c r="I38" t="s">
        <v>1045</v>
      </c>
      <c r="J38" t="s">
        <v>1045</v>
      </c>
      <c r="K38" t="s">
        <v>3</v>
      </c>
      <c r="L38" t="s">
        <v>3</v>
      </c>
      <c r="M38" t="s">
        <v>3</v>
      </c>
      <c r="N38" t="s">
        <v>3</v>
      </c>
      <c r="O38" t="s">
        <v>1045</v>
      </c>
      <c r="P38" t="s">
        <v>3</v>
      </c>
      <c r="Q38" t="s">
        <v>3</v>
      </c>
      <c r="R38" t="s">
        <v>3</v>
      </c>
      <c r="S38" t="s">
        <v>1046</v>
      </c>
      <c r="T38" t="s">
        <v>1050</v>
      </c>
      <c r="U38" t="s">
        <v>1047</v>
      </c>
    </row>
    <row r="39" spans="1:21" x14ac:dyDescent="0.2">
      <c r="A39">
        <v>98</v>
      </c>
      <c r="B39">
        <v>1</v>
      </c>
      <c r="C39" t="s">
        <v>3</v>
      </c>
      <c r="D39" t="s">
        <v>3</v>
      </c>
      <c r="E39" t="s">
        <v>1045</v>
      </c>
      <c r="F39" t="s">
        <v>1045</v>
      </c>
      <c r="G39" t="s">
        <v>1045</v>
      </c>
      <c r="H39" t="s">
        <v>3</v>
      </c>
      <c r="I39" t="s">
        <v>1045</v>
      </c>
      <c r="J39" t="s">
        <v>1045</v>
      </c>
      <c r="K39" t="s">
        <v>3</v>
      </c>
      <c r="L39" t="s">
        <v>3</v>
      </c>
      <c r="M39" t="s">
        <v>3</v>
      </c>
      <c r="N39" t="s">
        <v>3</v>
      </c>
      <c r="O39" t="s">
        <v>1045</v>
      </c>
      <c r="P39" t="s">
        <v>3</v>
      </c>
      <c r="Q39" t="s">
        <v>3</v>
      </c>
      <c r="R39" t="s">
        <v>3</v>
      </c>
      <c r="S39" t="s">
        <v>1046</v>
      </c>
      <c r="T39" t="s">
        <v>1050</v>
      </c>
      <c r="U39" t="s">
        <v>1047</v>
      </c>
    </row>
    <row r="40" spans="1:21" x14ac:dyDescent="0.2">
      <c r="A40">
        <v>99</v>
      </c>
      <c r="B40">
        <v>1</v>
      </c>
      <c r="C40" t="s">
        <v>3</v>
      </c>
      <c r="D40" t="s">
        <v>3</v>
      </c>
      <c r="E40" t="s">
        <v>1045</v>
      </c>
      <c r="F40" t="s">
        <v>1045</v>
      </c>
      <c r="G40" t="s">
        <v>1045</v>
      </c>
      <c r="H40" t="s">
        <v>3</v>
      </c>
      <c r="I40" t="s">
        <v>1045</v>
      </c>
      <c r="J40" t="s">
        <v>1045</v>
      </c>
      <c r="K40" t="s">
        <v>3</v>
      </c>
      <c r="L40" t="s">
        <v>3</v>
      </c>
      <c r="M40" t="s">
        <v>3</v>
      </c>
      <c r="N40" t="s">
        <v>3</v>
      </c>
      <c r="O40" t="s">
        <v>1045</v>
      </c>
      <c r="P40" t="s">
        <v>3</v>
      </c>
      <c r="Q40" t="s">
        <v>3</v>
      </c>
      <c r="R40" t="s">
        <v>3</v>
      </c>
      <c r="S40" t="s">
        <v>1046</v>
      </c>
      <c r="T40" t="s">
        <v>1050</v>
      </c>
      <c r="U40" t="s">
        <v>1047</v>
      </c>
    </row>
    <row r="41" spans="1:21" x14ac:dyDescent="0.2">
      <c r="A41">
        <v>100</v>
      </c>
      <c r="B41">
        <v>1</v>
      </c>
      <c r="C41" t="s">
        <v>3</v>
      </c>
      <c r="D41" t="s">
        <v>3</v>
      </c>
      <c r="E41" t="s">
        <v>1045</v>
      </c>
      <c r="F41" t="s">
        <v>1045</v>
      </c>
      <c r="G41" t="s">
        <v>1045</v>
      </c>
      <c r="H41" t="s">
        <v>3</v>
      </c>
      <c r="I41" t="s">
        <v>1045</v>
      </c>
      <c r="J41" t="s">
        <v>1045</v>
      </c>
      <c r="K41" t="s">
        <v>3</v>
      </c>
      <c r="L41" t="s">
        <v>3</v>
      </c>
      <c r="M41" t="s">
        <v>3</v>
      </c>
      <c r="N41" t="s">
        <v>3</v>
      </c>
      <c r="O41" t="s">
        <v>1045</v>
      </c>
      <c r="P41" t="s">
        <v>3</v>
      </c>
      <c r="Q41" t="s">
        <v>3</v>
      </c>
      <c r="R41" t="s">
        <v>3</v>
      </c>
      <c r="S41" t="s">
        <v>1046</v>
      </c>
      <c r="T41" t="s">
        <v>1050</v>
      </c>
      <c r="U41" t="s">
        <v>1047</v>
      </c>
    </row>
    <row r="42" spans="1:21" x14ac:dyDescent="0.2">
      <c r="A42">
        <v>101</v>
      </c>
      <c r="B42">
        <v>1</v>
      </c>
      <c r="C42" t="s">
        <v>3</v>
      </c>
      <c r="D42" t="s">
        <v>3</v>
      </c>
      <c r="E42" t="s">
        <v>1045</v>
      </c>
      <c r="F42" t="s">
        <v>1045</v>
      </c>
      <c r="G42" t="s">
        <v>1045</v>
      </c>
      <c r="H42" t="s">
        <v>3</v>
      </c>
      <c r="I42" t="s">
        <v>1045</v>
      </c>
      <c r="J42" t="s">
        <v>1045</v>
      </c>
      <c r="K42" t="s">
        <v>3</v>
      </c>
      <c r="L42" t="s">
        <v>3</v>
      </c>
      <c r="M42" t="s">
        <v>3</v>
      </c>
      <c r="N42" t="s">
        <v>3</v>
      </c>
      <c r="O42" t="s">
        <v>1045</v>
      </c>
      <c r="P42" t="s">
        <v>3</v>
      </c>
      <c r="Q42" t="s">
        <v>3</v>
      </c>
      <c r="R42" t="s">
        <v>3</v>
      </c>
      <c r="S42" t="s">
        <v>1046</v>
      </c>
      <c r="T42" t="s">
        <v>1050</v>
      </c>
      <c r="U42" t="s">
        <v>1047</v>
      </c>
    </row>
    <row r="43" spans="1:21" x14ac:dyDescent="0.2">
      <c r="A43">
        <v>102</v>
      </c>
      <c r="B43">
        <v>1</v>
      </c>
      <c r="C43" t="s">
        <v>3</v>
      </c>
      <c r="D43" t="s">
        <v>3</v>
      </c>
      <c r="E43" t="s">
        <v>1045</v>
      </c>
      <c r="F43" t="s">
        <v>1045</v>
      </c>
      <c r="G43" t="s">
        <v>1045</v>
      </c>
      <c r="H43" t="s">
        <v>3</v>
      </c>
      <c r="I43" t="s">
        <v>1045</v>
      </c>
      <c r="J43" t="s">
        <v>1045</v>
      </c>
      <c r="K43" t="s">
        <v>3</v>
      </c>
      <c r="L43" t="s">
        <v>3</v>
      </c>
      <c r="M43" t="s">
        <v>3</v>
      </c>
      <c r="N43" t="s">
        <v>3</v>
      </c>
      <c r="O43" t="s">
        <v>1045</v>
      </c>
      <c r="P43" t="s">
        <v>3</v>
      </c>
      <c r="Q43" t="s">
        <v>3</v>
      </c>
      <c r="R43" t="s">
        <v>3</v>
      </c>
      <c r="S43" t="s">
        <v>1046</v>
      </c>
      <c r="T43" t="s">
        <v>1050</v>
      </c>
      <c r="U43" t="s">
        <v>1047</v>
      </c>
    </row>
    <row r="44" spans="1:21" x14ac:dyDescent="0.2">
      <c r="A44">
        <v>103</v>
      </c>
      <c r="B44">
        <v>1</v>
      </c>
      <c r="C44" t="s">
        <v>3</v>
      </c>
      <c r="D44" t="s">
        <v>3</v>
      </c>
      <c r="E44" t="s">
        <v>1045</v>
      </c>
      <c r="F44" t="s">
        <v>1045</v>
      </c>
      <c r="G44" t="s">
        <v>1045</v>
      </c>
      <c r="H44" t="s">
        <v>3</v>
      </c>
      <c r="I44" t="s">
        <v>1045</v>
      </c>
      <c r="J44" t="s">
        <v>1045</v>
      </c>
      <c r="K44" t="s">
        <v>3</v>
      </c>
      <c r="L44" t="s">
        <v>3</v>
      </c>
      <c r="M44" t="s">
        <v>3</v>
      </c>
      <c r="N44" t="s">
        <v>3</v>
      </c>
      <c r="O44" t="s">
        <v>1045</v>
      </c>
      <c r="P44" t="s">
        <v>3</v>
      </c>
      <c r="Q44" t="s">
        <v>3</v>
      </c>
      <c r="R44" t="s">
        <v>3</v>
      </c>
      <c r="S44" t="s">
        <v>1046</v>
      </c>
      <c r="T44" t="s">
        <v>1050</v>
      </c>
      <c r="U44" t="s">
        <v>1047</v>
      </c>
    </row>
    <row r="45" spans="1:21" x14ac:dyDescent="0.2">
      <c r="A45">
        <v>106</v>
      </c>
      <c r="B45">
        <v>1</v>
      </c>
      <c r="C45" t="s">
        <v>3</v>
      </c>
      <c r="D45" t="s">
        <v>3</v>
      </c>
      <c r="E45" t="s">
        <v>1045</v>
      </c>
      <c r="F45" t="s">
        <v>1045</v>
      </c>
      <c r="G45" t="s">
        <v>1045</v>
      </c>
      <c r="H45" t="s">
        <v>3</v>
      </c>
      <c r="I45" t="s">
        <v>1045</v>
      </c>
      <c r="J45" t="s">
        <v>1045</v>
      </c>
      <c r="K45" t="s">
        <v>3</v>
      </c>
      <c r="L45" t="s">
        <v>3</v>
      </c>
      <c r="M45" t="s">
        <v>3</v>
      </c>
      <c r="N45" t="s">
        <v>3</v>
      </c>
      <c r="O45" t="s">
        <v>1045</v>
      </c>
      <c r="P45" t="s">
        <v>3</v>
      </c>
      <c r="Q45" t="s">
        <v>3</v>
      </c>
      <c r="R45" t="s">
        <v>3</v>
      </c>
      <c r="S45" t="s">
        <v>1046</v>
      </c>
      <c r="T45" t="s">
        <v>1050</v>
      </c>
      <c r="U45" t="s">
        <v>1047</v>
      </c>
    </row>
    <row r="46" spans="1:21" x14ac:dyDescent="0.2">
      <c r="A46">
        <v>107</v>
      </c>
      <c r="B46">
        <v>1</v>
      </c>
      <c r="C46" t="s">
        <v>3</v>
      </c>
      <c r="D46" t="s">
        <v>3</v>
      </c>
      <c r="E46" t="s">
        <v>1045</v>
      </c>
      <c r="F46" t="s">
        <v>1045</v>
      </c>
      <c r="G46" t="s">
        <v>1045</v>
      </c>
      <c r="H46" t="s">
        <v>3</v>
      </c>
      <c r="I46" t="s">
        <v>1045</v>
      </c>
      <c r="J46" t="s">
        <v>1045</v>
      </c>
      <c r="K46" t="s">
        <v>3</v>
      </c>
      <c r="L46" t="s">
        <v>3</v>
      </c>
      <c r="M46" t="s">
        <v>3</v>
      </c>
      <c r="N46" t="s">
        <v>3</v>
      </c>
      <c r="O46" t="s">
        <v>1045</v>
      </c>
      <c r="P46" t="s">
        <v>3</v>
      </c>
      <c r="Q46" t="s">
        <v>3</v>
      </c>
      <c r="R46" t="s">
        <v>3</v>
      </c>
      <c r="S46" t="s">
        <v>1046</v>
      </c>
      <c r="T46" t="s">
        <v>1050</v>
      </c>
      <c r="U46" t="s">
        <v>1047</v>
      </c>
    </row>
    <row r="47" spans="1:21" x14ac:dyDescent="0.2">
      <c r="A47">
        <v>112</v>
      </c>
      <c r="B47">
        <v>1</v>
      </c>
      <c r="C47" t="s">
        <v>3</v>
      </c>
      <c r="D47" t="s">
        <v>3</v>
      </c>
      <c r="E47" t="s">
        <v>1045</v>
      </c>
      <c r="F47" t="s">
        <v>1045</v>
      </c>
      <c r="G47" t="s">
        <v>1045</v>
      </c>
      <c r="H47" t="s">
        <v>3</v>
      </c>
      <c r="I47" t="s">
        <v>1045</v>
      </c>
      <c r="J47" t="s">
        <v>1045</v>
      </c>
      <c r="K47" t="s">
        <v>3</v>
      </c>
      <c r="L47" t="s">
        <v>3</v>
      </c>
      <c r="M47" t="s">
        <v>3</v>
      </c>
      <c r="N47" t="s">
        <v>3</v>
      </c>
      <c r="O47" t="s">
        <v>1045</v>
      </c>
      <c r="P47" t="s">
        <v>3</v>
      </c>
      <c r="Q47" t="s">
        <v>3</v>
      </c>
      <c r="R47" t="s">
        <v>3</v>
      </c>
      <c r="S47" t="s">
        <v>1046</v>
      </c>
      <c r="T47" t="s">
        <v>1050</v>
      </c>
      <c r="U47" t="s">
        <v>1047</v>
      </c>
    </row>
    <row r="48" spans="1:21" x14ac:dyDescent="0.2">
      <c r="A48">
        <v>113</v>
      </c>
      <c r="B48">
        <v>1</v>
      </c>
      <c r="C48" t="s">
        <v>3</v>
      </c>
      <c r="D48" t="s">
        <v>3</v>
      </c>
      <c r="E48" t="s">
        <v>1045</v>
      </c>
      <c r="F48" t="s">
        <v>1045</v>
      </c>
      <c r="G48" t="s">
        <v>1045</v>
      </c>
      <c r="H48" t="s">
        <v>3</v>
      </c>
      <c r="I48" t="s">
        <v>1045</v>
      </c>
      <c r="J48" t="s">
        <v>1045</v>
      </c>
      <c r="K48" t="s">
        <v>3</v>
      </c>
      <c r="L48" t="s">
        <v>3</v>
      </c>
      <c r="M48" t="s">
        <v>3</v>
      </c>
      <c r="N48" t="s">
        <v>3</v>
      </c>
      <c r="O48" t="s">
        <v>1045</v>
      </c>
      <c r="P48" t="s">
        <v>3</v>
      </c>
      <c r="Q48" t="s">
        <v>3</v>
      </c>
      <c r="R48" t="s">
        <v>3</v>
      </c>
      <c r="S48" t="s">
        <v>1046</v>
      </c>
      <c r="T48" t="s">
        <v>1050</v>
      </c>
      <c r="U48" t="s">
        <v>1047</v>
      </c>
    </row>
    <row r="49" spans="1:21" x14ac:dyDescent="0.2">
      <c r="A49">
        <v>114</v>
      </c>
      <c r="B49">
        <v>1</v>
      </c>
      <c r="C49" t="s">
        <v>3</v>
      </c>
      <c r="D49" t="s">
        <v>3</v>
      </c>
      <c r="E49" t="s">
        <v>1045</v>
      </c>
      <c r="F49" t="s">
        <v>1045</v>
      </c>
      <c r="G49" t="s">
        <v>1045</v>
      </c>
      <c r="H49" t="s">
        <v>3</v>
      </c>
      <c r="I49" t="s">
        <v>1045</v>
      </c>
      <c r="J49" t="s">
        <v>1045</v>
      </c>
      <c r="K49" t="s">
        <v>3</v>
      </c>
      <c r="L49" t="s">
        <v>3</v>
      </c>
      <c r="M49" t="s">
        <v>3</v>
      </c>
      <c r="N49" t="s">
        <v>3</v>
      </c>
      <c r="O49" t="s">
        <v>1045</v>
      </c>
      <c r="P49" t="s">
        <v>3</v>
      </c>
      <c r="Q49" t="s">
        <v>3</v>
      </c>
      <c r="R49" t="s">
        <v>3</v>
      </c>
      <c r="S49" t="s">
        <v>1046</v>
      </c>
      <c r="T49" t="s">
        <v>1050</v>
      </c>
      <c r="U49" t="s">
        <v>1047</v>
      </c>
    </row>
    <row r="50" spans="1:21" x14ac:dyDescent="0.2">
      <c r="A50">
        <v>115</v>
      </c>
      <c r="B50">
        <v>1</v>
      </c>
      <c r="C50" t="s">
        <v>3</v>
      </c>
      <c r="D50" t="s">
        <v>3</v>
      </c>
      <c r="E50" t="s">
        <v>1045</v>
      </c>
      <c r="F50" t="s">
        <v>1045</v>
      </c>
      <c r="G50" t="s">
        <v>1045</v>
      </c>
      <c r="H50" t="s">
        <v>3</v>
      </c>
      <c r="I50" t="s">
        <v>1045</v>
      </c>
      <c r="J50" t="s">
        <v>1045</v>
      </c>
      <c r="K50" t="s">
        <v>3</v>
      </c>
      <c r="L50" t="s">
        <v>3</v>
      </c>
      <c r="M50" t="s">
        <v>3</v>
      </c>
      <c r="N50" t="s">
        <v>3</v>
      </c>
      <c r="O50" t="s">
        <v>1045</v>
      </c>
      <c r="P50" t="s">
        <v>3</v>
      </c>
      <c r="Q50" t="s">
        <v>3</v>
      </c>
      <c r="R50" t="s">
        <v>3</v>
      </c>
      <c r="S50" t="s">
        <v>1046</v>
      </c>
      <c r="T50" t="s">
        <v>1050</v>
      </c>
      <c r="U50" t="s">
        <v>1047</v>
      </c>
    </row>
    <row r="51" spans="1:21" x14ac:dyDescent="0.2">
      <c r="A51">
        <v>153</v>
      </c>
      <c r="B51">
        <v>1</v>
      </c>
      <c r="C51" t="s">
        <v>3</v>
      </c>
      <c r="D51" t="s">
        <v>3</v>
      </c>
      <c r="E51" t="s">
        <v>1045</v>
      </c>
      <c r="F51" t="s">
        <v>1045</v>
      </c>
      <c r="G51" t="s">
        <v>1045</v>
      </c>
      <c r="H51" t="s">
        <v>3</v>
      </c>
      <c r="I51" t="s">
        <v>1045</v>
      </c>
      <c r="J51" t="s">
        <v>1045</v>
      </c>
      <c r="K51" t="s">
        <v>3</v>
      </c>
      <c r="L51" t="s">
        <v>3</v>
      </c>
      <c r="M51" t="s">
        <v>3</v>
      </c>
      <c r="N51" t="s">
        <v>3</v>
      </c>
      <c r="O51" t="s">
        <v>1045</v>
      </c>
      <c r="P51" t="s">
        <v>3</v>
      </c>
      <c r="Q51" t="s">
        <v>3</v>
      </c>
      <c r="R51" t="s">
        <v>3</v>
      </c>
      <c r="S51" t="s">
        <v>1046</v>
      </c>
      <c r="T51" t="s">
        <v>1050</v>
      </c>
      <c r="U51" t="s">
        <v>1047</v>
      </c>
    </row>
    <row r="52" spans="1:21" x14ac:dyDescent="0.2">
      <c r="A52">
        <v>154</v>
      </c>
      <c r="B52">
        <v>1</v>
      </c>
      <c r="C52" t="s">
        <v>3</v>
      </c>
      <c r="D52" t="s">
        <v>3</v>
      </c>
      <c r="E52" t="s">
        <v>1045</v>
      </c>
      <c r="F52" t="s">
        <v>1045</v>
      </c>
      <c r="G52" t="s">
        <v>1045</v>
      </c>
      <c r="H52" t="s">
        <v>3</v>
      </c>
      <c r="I52" t="s">
        <v>1045</v>
      </c>
      <c r="J52" t="s">
        <v>1045</v>
      </c>
      <c r="K52" t="s">
        <v>3</v>
      </c>
      <c r="L52" t="s">
        <v>3</v>
      </c>
      <c r="M52" t="s">
        <v>3</v>
      </c>
      <c r="N52" t="s">
        <v>3</v>
      </c>
      <c r="O52" t="s">
        <v>1045</v>
      </c>
      <c r="P52" t="s">
        <v>3</v>
      </c>
      <c r="Q52" t="s">
        <v>3</v>
      </c>
      <c r="R52" t="s">
        <v>3</v>
      </c>
      <c r="S52" t="s">
        <v>1046</v>
      </c>
      <c r="T52" t="s">
        <v>1050</v>
      </c>
      <c r="U52" t="s">
        <v>1047</v>
      </c>
    </row>
    <row r="53" spans="1:21" x14ac:dyDescent="0.2">
      <c r="A53">
        <v>163</v>
      </c>
      <c r="B53">
        <v>1</v>
      </c>
      <c r="C53" t="s">
        <v>3</v>
      </c>
      <c r="D53" t="s">
        <v>3</v>
      </c>
      <c r="E53" t="s">
        <v>1045</v>
      </c>
      <c r="F53" t="s">
        <v>1045</v>
      </c>
      <c r="G53" t="s">
        <v>1045</v>
      </c>
      <c r="H53" t="s">
        <v>3</v>
      </c>
      <c r="I53" t="s">
        <v>1045</v>
      </c>
      <c r="J53" t="s">
        <v>1045</v>
      </c>
      <c r="K53" t="s">
        <v>3</v>
      </c>
      <c r="L53" t="s">
        <v>3</v>
      </c>
      <c r="M53" t="s">
        <v>3</v>
      </c>
      <c r="N53" t="s">
        <v>3</v>
      </c>
      <c r="O53" t="s">
        <v>1045</v>
      </c>
      <c r="P53" t="s">
        <v>3</v>
      </c>
      <c r="Q53" t="s">
        <v>3</v>
      </c>
      <c r="R53" t="s">
        <v>3</v>
      </c>
      <c r="S53" t="s">
        <v>1046</v>
      </c>
      <c r="T53" t="s">
        <v>1050</v>
      </c>
      <c r="U53" t="s">
        <v>1047</v>
      </c>
    </row>
    <row r="54" spans="1:21" x14ac:dyDescent="0.2">
      <c r="A54">
        <v>164</v>
      </c>
      <c r="B54">
        <v>1</v>
      </c>
      <c r="C54" t="s">
        <v>3</v>
      </c>
      <c r="D54" t="s">
        <v>3</v>
      </c>
      <c r="E54" t="s">
        <v>1045</v>
      </c>
      <c r="F54" t="s">
        <v>1045</v>
      </c>
      <c r="G54" t="s">
        <v>1045</v>
      </c>
      <c r="H54" t="s">
        <v>3</v>
      </c>
      <c r="I54" t="s">
        <v>1045</v>
      </c>
      <c r="J54" t="s">
        <v>1045</v>
      </c>
      <c r="K54" t="s">
        <v>3</v>
      </c>
      <c r="L54" t="s">
        <v>3</v>
      </c>
      <c r="M54" t="s">
        <v>3</v>
      </c>
      <c r="N54" t="s">
        <v>3</v>
      </c>
      <c r="O54" t="s">
        <v>1045</v>
      </c>
      <c r="P54" t="s">
        <v>3</v>
      </c>
      <c r="Q54" t="s">
        <v>3</v>
      </c>
      <c r="R54" t="s">
        <v>3</v>
      </c>
      <c r="S54" t="s">
        <v>1046</v>
      </c>
      <c r="T54" t="s">
        <v>1050</v>
      </c>
      <c r="U54" t="s">
        <v>1047</v>
      </c>
    </row>
    <row r="55" spans="1:21" x14ac:dyDescent="0.2">
      <c r="A55">
        <v>179</v>
      </c>
      <c r="B55">
        <v>1</v>
      </c>
      <c r="C55" t="s">
        <v>3</v>
      </c>
      <c r="D55" t="s">
        <v>3</v>
      </c>
      <c r="E55" t="s">
        <v>1045</v>
      </c>
      <c r="F55" t="s">
        <v>1045</v>
      </c>
      <c r="G55" t="s">
        <v>1045</v>
      </c>
      <c r="H55" t="s">
        <v>3</v>
      </c>
      <c r="I55" t="s">
        <v>1045</v>
      </c>
      <c r="J55" t="s">
        <v>1045</v>
      </c>
      <c r="K55" t="s">
        <v>3</v>
      </c>
      <c r="L55" t="s">
        <v>3</v>
      </c>
      <c r="M55" t="s">
        <v>3</v>
      </c>
      <c r="N55" t="s">
        <v>3</v>
      </c>
      <c r="O55" t="s">
        <v>1045</v>
      </c>
      <c r="P55" t="s">
        <v>3</v>
      </c>
      <c r="Q55" t="s">
        <v>3</v>
      </c>
      <c r="R55" t="s">
        <v>3</v>
      </c>
      <c r="S55" t="s">
        <v>1046</v>
      </c>
      <c r="T55" t="s">
        <v>1050</v>
      </c>
      <c r="U55" t="s">
        <v>1047</v>
      </c>
    </row>
    <row r="56" spans="1:21" x14ac:dyDescent="0.2">
      <c r="A56">
        <v>180</v>
      </c>
      <c r="B56">
        <v>1</v>
      </c>
      <c r="C56" t="s">
        <v>3</v>
      </c>
      <c r="D56" t="s">
        <v>3</v>
      </c>
      <c r="E56" t="s">
        <v>1045</v>
      </c>
      <c r="F56" t="s">
        <v>1045</v>
      </c>
      <c r="G56" t="s">
        <v>1045</v>
      </c>
      <c r="H56" t="s">
        <v>3</v>
      </c>
      <c r="I56" t="s">
        <v>1045</v>
      </c>
      <c r="J56" t="s">
        <v>1045</v>
      </c>
      <c r="K56" t="s">
        <v>3</v>
      </c>
      <c r="L56" t="s">
        <v>3</v>
      </c>
      <c r="M56" t="s">
        <v>3</v>
      </c>
      <c r="N56" t="s">
        <v>3</v>
      </c>
      <c r="O56" t="s">
        <v>1045</v>
      </c>
      <c r="P56" t="s">
        <v>3</v>
      </c>
      <c r="Q56" t="s">
        <v>3</v>
      </c>
      <c r="R56" t="s">
        <v>3</v>
      </c>
      <c r="S56" t="s">
        <v>1046</v>
      </c>
      <c r="T56" t="s">
        <v>1050</v>
      </c>
      <c r="U56" t="s">
        <v>1047</v>
      </c>
    </row>
    <row r="57" spans="1:21" x14ac:dyDescent="0.2">
      <c r="A57">
        <v>187</v>
      </c>
      <c r="B57">
        <v>1</v>
      </c>
      <c r="C57" t="s">
        <v>3</v>
      </c>
      <c r="D57" t="s">
        <v>3</v>
      </c>
      <c r="E57" t="s">
        <v>1045</v>
      </c>
      <c r="F57" t="s">
        <v>1045</v>
      </c>
      <c r="G57" t="s">
        <v>1045</v>
      </c>
      <c r="H57" t="s">
        <v>3</v>
      </c>
      <c r="I57" t="s">
        <v>1045</v>
      </c>
      <c r="J57" t="s">
        <v>1045</v>
      </c>
      <c r="K57" t="s">
        <v>3</v>
      </c>
      <c r="L57" t="s">
        <v>3</v>
      </c>
      <c r="M57" t="s">
        <v>3</v>
      </c>
      <c r="N57" t="s">
        <v>3</v>
      </c>
      <c r="O57" t="s">
        <v>1045</v>
      </c>
      <c r="P57" t="s">
        <v>3</v>
      </c>
      <c r="Q57" t="s">
        <v>3</v>
      </c>
      <c r="R57" t="s">
        <v>3</v>
      </c>
      <c r="S57" t="s">
        <v>1046</v>
      </c>
      <c r="T57" t="s">
        <v>1050</v>
      </c>
      <c r="U57" t="s">
        <v>1047</v>
      </c>
    </row>
    <row r="58" spans="1:21" x14ac:dyDescent="0.2">
      <c r="A58">
        <v>188</v>
      </c>
      <c r="B58">
        <v>1</v>
      </c>
      <c r="C58" t="s">
        <v>3</v>
      </c>
      <c r="D58" t="s">
        <v>3</v>
      </c>
      <c r="E58" t="s">
        <v>1045</v>
      </c>
      <c r="F58" t="s">
        <v>1045</v>
      </c>
      <c r="G58" t="s">
        <v>1045</v>
      </c>
      <c r="H58" t="s">
        <v>3</v>
      </c>
      <c r="I58" t="s">
        <v>1045</v>
      </c>
      <c r="J58" t="s">
        <v>1045</v>
      </c>
      <c r="K58" t="s">
        <v>3</v>
      </c>
      <c r="L58" t="s">
        <v>3</v>
      </c>
      <c r="M58" t="s">
        <v>3</v>
      </c>
      <c r="N58" t="s">
        <v>3</v>
      </c>
      <c r="O58" t="s">
        <v>1045</v>
      </c>
      <c r="P58" t="s">
        <v>3</v>
      </c>
      <c r="Q58" t="s">
        <v>3</v>
      </c>
      <c r="R58" t="s">
        <v>3</v>
      </c>
      <c r="S58" t="s">
        <v>1046</v>
      </c>
      <c r="T58" t="s">
        <v>1050</v>
      </c>
      <c r="U58" t="s">
        <v>1047</v>
      </c>
    </row>
    <row r="59" spans="1:21" x14ac:dyDescent="0.2">
      <c r="A59">
        <v>191</v>
      </c>
      <c r="B59">
        <v>1</v>
      </c>
      <c r="C59" t="s">
        <v>3</v>
      </c>
      <c r="D59" t="s">
        <v>3</v>
      </c>
      <c r="E59" t="s">
        <v>1045</v>
      </c>
      <c r="F59" t="s">
        <v>1045</v>
      </c>
      <c r="G59" t="s">
        <v>1045</v>
      </c>
      <c r="H59" t="s">
        <v>3</v>
      </c>
      <c r="I59" t="s">
        <v>1045</v>
      </c>
      <c r="J59" t="s">
        <v>1045</v>
      </c>
      <c r="K59" t="s">
        <v>3</v>
      </c>
      <c r="L59" t="s">
        <v>3</v>
      </c>
      <c r="M59" t="s">
        <v>3</v>
      </c>
      <c r="N59" t="s">
        <v>3</v>
      </c>
      <c r="O59" t="s">
        <v>1045</v>
      </c>
      <c r="P59" t="s">
        <v>3</v>
      </c>
      <c r="Q59" t="s">
        <v>3</v>
      </c>
      <c r="R59" t="s">
        <v>3</v>
      </c>
      <c r="S59" t="s">
        <v>1046</v>
      </c>
      <c r="T59" t="s">
        <v>1050</v>
      </c>
      <c r="U59" t="s">
        <v>1047</v>
      </c>
    </row>
    <row r="60" spans="1:21" x14ac:dyDescent="0.2">
      <c r="A60">
        <v>192</v>
      </c>
      <c r="B60">
        <v>1</v>
      </c>
      <c r="C60" t="s">
        <v>3</v>
      </c>
      <c r="D60" t="s">
        <v>3</v>
      </c>
      <c r="E60" t="s">
        <v>1045</v>
      </c>
      <c r="F60" t="s">
        <v>1045</v>
      </c>
      <c r="G60" t="s">
        <v>1045</v>
      </c>
      <c r="H60" t="s">
        <v>3</v>
      </c>
      <c r="I60" t="s">
        <v>1045</v>
      </c>
      <c r="J60" t="s">
        <v>1045</v>
      </c>
      <c r="K60" t="s">
        <v>3</v>
      </c>
      <c r="L60" t="s">
        <v>3</v>
      </c>
      <c r="M60" t="s">
        <v>3</v>
      </c>
      <c r="N60" t="s">
        <v>3</v>
      </c>
      <c r="O60" t="s">
        <v>1045</v>
      </c>
      <c r="P60" t="s">
        <v>3</v>
      </c>
      <c r="Q60" t="s">
        <v>3</v>
      </c>
      <c r="R60" t="s">
        <v>3</v>
      </c>
      <c r="S60" t="s">
        <v>1046</v>
      </c>
      <c r="T60" t="s">
        <v>1050</v>
      </c>
      <c r="U60" t="s">
        <v>1047</v>
      </c>
    </row>
    <row r="61" spans="1:21" x14ac:dyDescent="0.2">
      <c r="A61">
        <v>193</v>
      </c>
      <c r="B61">
        <v>1</v>
      </c>
      <c r="C61" t="s">
        <v>3</v>
      </c>
      <c r="D61" t="s">
        <v>3</v>
      </c>
      <c r="E61" t="s">
        <v>1045</v>
      </c>
      <c r="F61" t="s">
        <v>1045</v>
      </c>
      <c r="G61" t="s">
        <v>1045</v>
      </c>
      <c r="H61" t="s">
        <v>3</v>
      </c>
      <c r="I61" t="s">
        <v>1045</v>
      </c>
      <c r="J61" t="s">
        <v>1045</v>
      </c>
      <c r="K61" t="s">
        <v>3</v>
      </c>
      <c r="L61" t="s">
        <v>3</v>
      </c>
      <c r="M61" t="s">
        <v>3</v>
      </c>
      <c r="N61" t="s">
        <v>3</v>
      </c>
      <c r="O61" t="s">
        <v>1045</v>
      </c>
      <c r="P61" t="s">
        <v>3</v>
      </c>
      <c r="Q61" t="s">
        <v>3</v>
      </c>
      <c r="R61" t="s">
        <v>3</v>
      </c>
      <c r="S61" t="s">
        <v>1046</v>
      </c>
      <c r="T61" t="s">
        <v>1050</v>
      </c>
      <c r="U61" t="s">
        <v>1047</v>
      </c>
    </row>
    <row r="62" spans="1:21" x14ac:dyDescent="0.2">
      <c r="A62">
        <v>194</v>
      </c>
      <c r="B62">
        <v>1</v>
      </c>
      <c r="C62" t="s">
        <v>3</v>
      </c>
      <c r="D62" t="s">
        <v>3</v>
      </c>
      <c r="E62" t="s">
        <v>1045</v>
      </c>
      <c r="F62" t="s">
        <v>1045</v>
      </c>
      <c r="G62" t="s">
        <v>1045</v>
      </c>
      <c r="H62" t="s">
        <v>3</v>
      </c>
      <c r="I62" t="s">
        <v>1045</v>
      </c>
      <c r="J62" t="s">
        <v>1045</v>
      </c>
      <c r="K62" t="s">
        <v>3</v>
      </c>
      <c r="L62" t="s">
        <v>3</v>
      </c>
      <c r="M62" t="s">
        <v>3</v>
      </c>
      <c r="N62" t="s">
        <v>3</v>
      </c>
      <c r="O62" t="s">
        <v>1045</v>
      </c>
      <c r="P62" t="s">
        <v>3</v>
      </c>
      <c r="Q62" t="s">
        <v>3</v>
      </c>
      <c r="R62" t="s">
        <v>3</v>
      </c>
      <c r="S62" t="s">
        <v>1046</v>
      </c>
      <c r="T62" t="s">
        <v>1050</v>
      </c>
      <c r="U62" t="s">
        <v>1047</v>
      </c>
    </row>
    <row r="63" spans="1:21" x14ac:dyDescent="0.2">
      <c r="A63">
        <v>195</v>
      </c>
      <c r="B63">
        <v>1</v>
      </c>
      <c r="C63" t="s">
        <v>3</v>
      </c>
      <c r="D63" t="s">
        <v>3</v>
      </c>
      <c r="E63" t="s">
        <v>1045</v>
      </c>
      <c r="F63" t="s">
        <v>1045</v>
      </c>
      <c r="G63" t="s">
        <v>1045</v>
      </c>
      <c r="H63" t="s">
        <v>3</v>
      </c>
      <c r="I63" t="s">
        <v>1045</v>
      </c>
      <c r="J63" t="s">
        <v>1045</v>
      </c>
      <c r="K63" t="s">
        <v>3</v>
      </c>
      <c r="L63" t="s">
        <v>3</v>
      </c>
      <c r="M63" t="s">
        <v>3</v>
      </c>
      <c r="N63" t="s">
        <v>3</v>
      </c>
      <c r="O63" t="s">
        <v>1045</v>
      </c>
      <c r="P63" t="s">
        <v>3</v>
      </c>
      <c r="Q63" t="s">
        <v>3</v>
      </c>
      <c r="R63" t="s">
        <v>3</v>
      </c>
      <c r="S63" t="s">
        <v>1046</v>
      </c>
      <c r="T63" t="s">
        <v>1050</v>
      </c>
      <c r="U63" t="s">
        <v>1047</v>
      </c>
    </row>
    <row r="64" spans="1:21" x14ac:dyDescent="0.2">
      <c r="A64">
        <v>196</v>
      </c>
      <c r="B64">
        <v>1</v>
      </c>
      <c r="C64" t="s">
        <v>3</v>
      </c>
      <c r="D64" t="s">
        <v>3</v>
      </c>
      <c r="E64" t="s">
        <v>1045</v>
      </c>
      <c r="F64" t="s">
        <v>1045</v>
      </c>
      <c r="G64" t="s">
        <v>1045</v>
      </c>
      <c r="H64" t="s">
        <v>3</v>
      </c>
      <c r="I64" t="s">
        <v>1045</v>
      </c>
      <c r="J64" t="s">
        <v>1045</v>
      </c>
      <c r="K64" t="s">
        <v>3</v>
      </c>
      <c r="L64" t="s">
        <v>3</v>
      </c>
      <c r="M64" t="s">
        <v>3</v>
      </c>
      <c r="N64" t="s">
        <v>3</v>
      </c>
      <c r="O64" t="s">
        <v>1045</v>
      </c>
      <c r="P64" t="s">
        <v>3</v>
      </c>
      <c r="Q64" t="s">
        <v>3</v>
      </c>
      <c r="R64" t="s">
        <v>3</v>
      </c>
      <c r="S64" t="s">
        <v>1046</v>
      </c>
      <c r="T64" t="s">
        <v>1050</v>
      </c>
      <c r="U64" t="s">
        <v>1047</v>
      </c>
    </row>
    <row r="65" spans="1:21" x14ac:dyDescent="0.2">
      <c r="A65">
        <v>197</v>
      </c>
      <c r="B65">
        <v>1</v>
      </c>
      <c r="C65" t="s">
        <v>3</v>
      </c>
      <c r="D65" t="s">
        <v>1048</v>
      </c>
      <c r="E65" t="s">
        <v>1048</v>
      </c>
      <c r="F65" t="s">
        <v>1048</v>
      </c>
      <c r="G65" t="s">
        <v>1048</v>
      </c>
      <c r="H65" t="s">
        <v>3</v>
      </c>
      <c r="I65" t="s">
        <v>1048</v>
      </c>
      <c r="J65" t="s">
        <v>1048</v>
      </c>
      <c r="K65" t="s">
        <v>3</v>
      </c>
      <c r="L65" t="s">
        <v>3</v>
      </c>
      <c r="M65" t="s">
        <v>3</v>
      </c>
      <c r="N65" t="s">
        <v>1048</v>
      </c>
      <c r="O65" t="s">
        <v>1048</v>
      </c>
      <c r="P65" t="s">
        <v>3</v>
      </c>
      <c r="Q65" t="s">
        <v>3</v>
      </c>
      <c r="R65" t="s">
        <v>3</v>
      </c>
      <c r="S65" t="s">
        <v>3</v>
      </c>
      <c r="T65" t="s">
        <v>3</v>
      </c>
    </row>
    <row r="66" spans="1:21" x14ac:dyDescent="0.2">
      <c r="A66">
        <v>197</v>
      </c>
      <c r="B66">
        <v>1</v>
      </c>
      <c r="C66" t="s">
        <v>3</v>
      </c>
      <c r="D66" t="s">
        <v>3</v>
      </c>
      <c r="E66" t="s">
        <v>1045</v>
      </c>
      <c r="F66" t="s">
        <v>1045</v>
      </c>
      <c r="G66" t="s">
        <v>1045</v>
      </c>
      <c r="H66" t="s">
        <v>3</v>
      </c>
      <c r="I66" t="s">
        <v>1045</v>
      </c>
      <c r="J66" t="s">
        <v>1045</v>
      </c>
      <c r="K66" t="s">
        <v>3</v>
      </c>
      <c r="L66" t="s">
        <v>3</v>
      </c>
      <c r="M66" t="s">
        <v>3</v>
      </c>
      <c r="N66" t="s">
        <v>3</v>
      </c>
      <c r="O66" t="s">
        <v>1045</v>
      </c>
      <c r="P66" t="s">
        <v>3</v>
      </c>
      <c r="Q66" t="s">
        <v>3</v>
      </c>
      <c r="R66" t="s">
        <v>3</v>
      </c>
      <c r="S66" t="s">
        <v>1046</v>
      </c>
      <c r="T66" t="s">
        <v>1050</v>
      </c>
      <c r="U66" t="s">
        <v>1047</v>
      </c>
    </row>
    <row r="67" spans="1:21" x14ac:dyDescent="0.2">
      <c r="A67">
        <v>198</v>
      </c>
      <c r="B67">
        <v>1</v>
      </c>
      <c r="C67" t="s">
        <v>3</v>
      </c>
      <c r="D67" t="s">
        <v>1048</v>
      </c>
      <c r="E67" t="s">
        <v>1048</v>
      </c>
      <c r="F67" t="s">
        <v>1048</v>
      </c>
      <c r="G67" t="s">
        <v>1048</v>
      </c>
      <c r="H67" t="s">
        <v>3</v>
      </c>
      <c r="I67" t="s">
        <v>1048</v>
      </c>
      <c r="J67" t="s">
        <v>1048</v>
      </c>
      <c r="K67" t="s">
        <v>3</v>
      </c>
      <c r="L67" t="s">
        <v>3</v>
      </c>
      <c r="M67" t="s">
        <v>3</v>
      </c>
      <c r="N67" t="s">
        <v>1048</v>
      </c>
      <c r="O67" t="s">
        <v>1048</v>
      </c>
      <c r="P67" t="s">
        <v>3</v>
      </c>
      <c r="Q67" t="s">
        <v>3</v>
      </c>
      <c r="R67" t="s">
        <v>3</v>
      </c>
      <c r="S67" t="s">
        <v>3</v>
      </c>
      <c r="T67" t="s">
        <v>3</v>
      </c>
    </row>
    <row r="68" spans="1:21" x14ac:dyDescent="0.2">
      <c r="A68">
        <v>198</v>
      </c>
      <c r="B68">
        <v>1</v>
      </c>
      <c r="C68" t="s">
        <v>3</v>
      </c>
      <c r="D68" t="s">
        <v>3</v>
      </c>
      <c r="E68" t="s">
        <v>1045</v>
      </c>
      <c r="F68" t="s">
        <v>1045</v>
      </c>
      <c r="G68" t="s">
        <v>1045</v>
      </c>
      <c r="H68" t="s">
        <v>3</v>
      </c>
      <c r="I68" t="s">
        <v>1045</v>
      </c>
      <c r="J68" t="s">
        <v>1045</v>
      </c>
      <c r="K68" t="s">
        <v>3</v>
      </c>
      <c r="L68" t="s">
        <v>3</v>
      </c>
      <c r="M68" t="s">
        <v>3</v>
      </c>
      <c r="N68" t="s">
        <v>3</v>
      </c>
      <c r="O68" t="s">
        <v>1045</v>
      </c>
      <c r="P68" t="s">
        <v>3</v>
      </c>
      <c r="Q68" t="s">
        <v>3</v>
      </c>
      <c r="R68" t="s">
        <v>3</v>
      </c>
      <c r="S68" t="s">
        <v>1046</v>
      </c>
      <c r="T68" t="s">
        <v>1050</v>
      </c>
      <c r="U68" t="s">
        <v>1047</v>
      </c>
    </row>
    <row r="69" spans="1:21" x14ac:dyDescent="0.2">
      <c r="A69">
        <v>201</v>
      </c>
      <c r="B69">
        <v>1</v>
      </c>
      <c r="C69" t="s">
        <v>3</v>
      </c>
      <c r="D69" t="s">
        <v>3</v>
      </c>
      <c r="E69" t="s">
        <v>1045</v>
      </c>
      <c r="F69" t="s">
        <v>1045</v>
      </c>
      <c r="G69" t="s">
        <v>1045</v>
      </c>
      <c r="H69" t="s">
        <v>3</v>
      </c>
      <c r="I69" t="s">
        <v>1045</v>
      </c>
      <c r="J69" t="s">
        <v>1045</v>
      </c>
      <c r="K69" t="s">
        <v>3</v>
      </c>
      <c r="L69" t="s">
        <v>3</v>
      </c>
      <c r="M69" t="s">
        <v>3</v>
      </c>
      <c r="N69" t="s">
        <v>3</v>
      </c>
      <c r="O69" t="s">
        <v>1045</v>
      </c>
      <c r="P69" t="s">
        <v>3</v>
      </c>
      <c r="Q69" t="s">
        <v>3</v>
      </c>
      <c r="R69" t="s">
        <v>3</v>
      </c>
      <c r="S69" t="s">
        <v>1046</v>
      </c>
      <c r="T69" t="s">
        <v>1050</v>
      </c>
      <c r="U69" t="s">
        <v>1047</v>
      </c>
    </row>
    <row r="70" spans="1:21" x14ac:dyDescent="0.2">
      <c r="A70">
        <v>202</v>
      </c>
      <c r="B70">
        <v>1</v>
      </c>
      <c r="C70" t="s">
        <v>3</v>
      </c>
      <c r="D70" t="s">
        <v>3</v>
      </c>
      <c r="E70" t="s">
        <v>1045</v>
      </c>
      <c r="F70" t="s">
        <v>1045</v>
      </c>
      <c r="G70" t="s">
        <v>1045</v>
      </c>
      <c r="H70" t="s">
        <v>3</v>
      </c>
      <c r="I70" t="s">
        <v>1045</v>
      </c>
      <c r="J70" t="s">
        <v>1045</v>
      </c>
      <c r="K70" t="s">
        <v>3</v>
      </c>
      <c r="L70" t="s">
        <v>3</v>
      </c>
      <c r="M70" t="s">
        <v>3</v>
      </c>
      <c r="N70" t="s">
        <v>3</v>
      </c>
      <c r="O70" t="s">
        <v>1045</v>
      </c>
      <c r="P70" t="s">
        <v>3</v>
      </c>
      <c r="Q70" t="s">
        <v>3</v>
      </c>
      <c r="R70" t="s">
        <v>3</v>
      </c>
      <c r="S70" t="s">
        <v>1046</v>
      </c>
      <c r="T70" t="s">
        <v>1050</v>
      </c>
      <c r="U70" t="s">
        <v>1047</v>
      </c>
    </row>
    <row r="71" spans="1:21" x14ac:dyDescent="0.2">
      <c r="A71">
        <v>207</v>
      </c>
      <c r="B71">
        <v>1</v>
      </c>
      <c r="C71" t="s">
        <v>3</v>
      </c>
      <c r="D71" t="s">
        <v>3</v>
      </c>
      <c r="E71" t="s">
        <v>1045</v>
      </c>
      <c r="F71" t="s">
        <v>1045</v>
      </c>
      <c r="G71" t="s">
        <v>1045</v>
      </c>
      <c r="H71" t="s">
        <v>3</v>
      </c>
      <c r="I71" t="s">
        <v>1045</v>
      </c>
      <c r="J71" t="s">
        <v>1045</v>
      </c>
      <c r="K71" t="s">
        <v>3</v>
      </c>
      <c r="L71" t="s">
        <v>3</v>
      </c>
      <c r="M71" t="s">
        <v>3</v>
      </c>
      <c r="N71" t="s">
        <v>3</v>
      </c>
      <c r="O71" t="s">
        <v>1045</v>
      </c>
      <c r="P71" t="s">
        <v>3</v>
      </c>
      <c r="Q71" t="s">
        <v>3</v>
      </c>
      <c r="R71" t="s">
        <v>3</v>
      </c>
      <c r="S71" t="s">
        <v>1046</v>
      </c>
      <c r="T71" t="s">
        <v>1050</v>
      </c>
      <c r="U71" t="s">
        <v>1047</v>
      </c>
    </row>
    <row r="72" spans="1:21" x14ac:dyDescent="0.2">
      <c r="A72">
        <v>208</v>
      </c>
      <c r="B72">
        <v>1</v>
      </c>
      <c r="C72" t="s">
        <v>3</v>
      </c>
      <c r="D72" t="s">
        <v>3</v>
      </c>
      <c r="E72" t="s">
        <v>1045</v>
      </c>
      <c r="F72" t="s">
        <v>1045</v>
      </c>
      <c r="G72" t="s">
        <v>1045</v>
      </c>
      <c r="H72" t="s">
        <v>3</v>
      </c>
      <c r="I72" t="s">
        <v>1045</v>
      </c>
      <c r="J72" t="s">
        <v>1045</v>
      </c>
      <c r="K72" t="s">
        <v>3</v>
      </c>
      <c r="L72" t="s">
        <v>3</v>
      </c>
      <c r="M72" t="s">
        <v>3</v>
      </c>
      <c r="N72" t="s">
        <v>3</v>
      </c>
      <c r="O72" t="s">
        <v>1045</v>
      </c>
      <c r="P72" t="s">
        <v>3</v>
      </c>
      <c r="Q72" t="s">
        <v>3</v>
      </c>
      <c r="R72" t="s">
        <v>3</v>
      </c>
      <c r="S72" t="s">
        <v>1046</v>
      </c>
      <c r="T72" t="s">
        <v>1050</v>
      </c>
      <c r="U72" t="s">
        <v>1047</v>
      </c>
    </row>
    <row r="73" spans="1:21" x14ac:dyDescent="0.2">
      <c r="A73">
        <v>213</v>
      </c>
      <c r="B73">
        <v>1</v>
      </c>
      <c r="C73" t="s">
        <v>3</v>
      </c>
      <c r="D73" t="s">
        <v>3</v>
      </c>
      <c r="E73" t="s">
        <v>1045</v>
      </c>
      <c r="F73" t="s">
        <v>1045</v>
      </c>
      <c r="G73" t="s">
        <v>1045</v>
      </c>
      <c r="H73" t="s">
        <v>3</v>
      </c>
      <c r="I73" t="s">
        <v>1045</v>
      </c>
      <c r="J73" t="s">
        <v>1045</v>
      </c>
      <c r="K73" t="s">
        <v>3</v>
      </c>
      <c r="L73" t="s">
        <v>3</v>
      </c>
      <c r="M73" t="s">
        <v>3</v>
      </c>
      <c r="N73" t="s">
        <v>3</v>
      </c>
      <c r="O73" t="s">
        <v>1045</v>
      </c>
      <c r="P73" t="s">
        <v>3</v>
      </c>
      <c r="Q73" t="s">
        <v>3</v>
      </c>
      <c r="R73" t="s">
        <v>3</v>
      </c>
      <c r="S73" t="s">
        <v>1046</v>
      </c>
      <c r="T73" t="s">
        <v>1050</v>
      </c>
      <c r="U73" t="s">
        <v>1047</v>
      </c>
    </row>
    <row r="74" spans="1:21" x14ac:dyDescent="0.2">
      <c r="A74">
        <v>214</v>
      </c>
      <c r="B74">
        <v>1</v>
      </c>
      <c r="C74" t="s">
        <v>3</v>
      </c>
      <c r="D74" t="s">
        <v>3</v>
      </c>
      <c r="E74" t="s">
        <v>1045</v>
      </c>
      <c r="F74" t="s">
        <v>1045</v>
      </c>
      <c r="G74" t="s">
        <v>1045</v>
      </c>
      <c r="H74" t="s">
        <v>3</v>
      </c>
      <c r="I74" t="s">
        <v>1045</v>
      </c>
      <c r="J74" t="s">
        <v>1045</v>
      </c>
      <c r="K74" t="s">
        <v>3</v>
      </c>
      <c r="L74" t="s">
        <v>3</v>
      </c>
      <c r="M74" t="s">
        <v>3</v>
      </c>
      <c r="N74" t="s">
        <v>3</v>
      </c>
      <c r="O74" t="s">
        <v>1045</v>
      </c>
      <c r="P74" t="s">
        <v>3</v>
      </c>
      <c r="Q74" t="s">
        <v>3</v>
      </c>
      <c r="R74" t="s">
        <v>3</v>
      </c>
      <c r="S74" t="s">
        <v>1046</v>
      </c>
      <c r="T74" t="s">
        <v>1050</v>
      </c>
      <c r="U74" t="s">
        <v>1047</v>
      </c>
    </row>
    <row r="75" spans="1:21" x14ac:dyDescent="0.2">
      <c r="A75">
        <v>254</v>
      </c>
      <c r="B75">
        <v>1</v>
      </c>
      <c r="C75" t="s">
        <v>3</v>
      </c>
      <c r="D75" t="s">
        <v>3</v>
      </c>
      <c r="E75" t="s">
        <v>1045</v>
      </c>
      <c r="F75" t="s">
        <v>1045</v>
      </c>
      <c r="G75" t="s">
        <v>1045</v>
      </c>
      <c r="H75" t="s">
        <v>3</v>
      </c>
      <c r="I75" t="s">
        <v>1045</v>
      </c>
      <c r="J75" t="s">
        <v>1045</v>
      </c>
      <c r="K75" t="s">
        <v>3</v>
      </c>
      <c r="L75" t="s">
        <v>3</v>
      </c>
      <c r="M75" t="s">
        <v>3</v>
      </c>
      <c r="N75" t="s">
        <v>3</v>
      </c>
      <c r="O75" t="s">
        <v>1045</v>
      </c>
      <c r="P75" t="s">
        <v>3</v>
      </c>
      <c r="Q75" t="s">
        <v>3</v>
      </c>
      <c r="R75" t="s">
        <v>3</v>
      </c>
      <c r="S75" t="s">
        <v>1046</v>
      </c>
      <c r="T75" t="s">
        <v>1050</v>
      </c>
      <c r="U75" t="s">
        <v>1047</v>
      </c>
    </row>
    <row r="76" spans="1:21" x14ac:dyDescent="0.2">
      <c r="A76">
        <v>255</v>
      </c>
      <c r="B76">
        <v>1</v>
      </c>
      <c r="C76" t="s">
        <v>3</v>
      </c>
      <c r="D76" t="s">
        <v>3</v>
      </c>
      <c r="E76" t="s">
        <v>1045</v>
      </c>
      <c r="F76" t="s">
        <v>1045</v>
      </c>
      <c r="G76" t="s">
        <v>1045</v>
      </c>
      <c r="H76" t="s">
        <v>3</v>
      </c>
      <c r="I76" t="s">
        <v>1045</v>
      </c>
      <c r="J76" t="s">
        <v>1045</v>
      </c>
      <c r="K76" t="s">
        <v>3</v>
      </c>
      <c r="L76" t="s">
        <v>3</v>
      </c>
      <c r="M76" t="s">
        <v>3</v>
      </c>
      <c r="N76" t="s">
        <v>3</v>
      </c>
      <c r="O76" t="s">
        <v>1045</v>
      </c>
      <c r="P76" t="s">
        <v>3</v>
      </c>
      <c r="Q76" t="s">
        <v>3</v>
      </c>
      <c r="R76" t="s">
        <v>3</v>
      </c>
      <c r="S76" t="s">
        <v>1046</v>
      </c>
      <c r="T76" t="s">
        <v>1050</v>
      </c>
      <c r="U76" t="s">
        <v>1047</v>
      </c>
    </row>
    <row r="77" spans="1:21" x14ac:dyDescent="0.2">
      <c r="A77">
        <v>256</v>
      </c>
      <c r="B77">
        <v>1</v>
      </c>
      <c r="C77" t="s">
        <v>3</v>
      </c>
      <c r="D77" t="s">
        <v>3</v>
      </c>
      <c r="E77" t="s">
        <v>1045</v>
      </c>
      <c r="F77" t="s">
        <v>1045</v>
      </c>
      <c r="G77" t="s">
        <v>1045</v>
      </c>
      <c r="H77" t="s">
        <v>3</v>
      </c>
      <c r="I77" t="s">
        <v>1045</v>
      </c>
      <c r="J77" t="s">
        <v>1045</v>
      </c>
      <c r="K77" t="s">
        <v>3</v>
      </c>
      <c r="L77" t="s">
        <v>3</v>
      </c>
      <c r="M77" t="s">
        <v>3</v>
      </c>
      <c r="N77" t="s">
        <v>3</v>
      </c>
      <c r="O77" t="s">
        <v>1045</v>
      </c>
      <c r="P77" t="s">
        <v>3</v>
      </c>
      <c r="Q77" t="s">
        <v>3</v>
      </c>
      <c r="R77" t="s">
        <v>3</v>
      </c>
      <c r="S77" t="s">
        <v>1046</v>
      </c>
      <c r="T77" t="s">
        <v>1050</v>
      </c>
      <c r="U77" t="s">
        <v>1047</v>
      </c>
    </row>
    <row r="78" spans="1:21" x14ac:dyDescent="0.2">
      <c r="A78">
        <v>257</v>
      </c>
      <c r="B78">
        <v>1</v>
      </c>
      <c r="C78" t="s">
        <v>3</v>
      </c>
      <c r="D78" t="s">
        <v>3</v>
      </c>
      <c r="E78" t="s">
        <v>1045</v>
      </c>
      <c r="F78" t="s">
        <v>1045</v>
      </c>
      <c r="G78" t="s">
        <v>1045</v>
      </c>
      <c r="H78" t="s">
        <v>3</v>
      </c>
      <c r="I78" t="s">
        <v>1045</v>
      </c>
      <c r="J78" t="s">
        <v>1045</v>
      </c>
      <c r="K78" t="s">
        <v>3</v>
      </c>
      <c r="L78" t="s">
        <v>3</v>
      </c>
      <c r="M78" t="s">
        <v>3</v>
      </c>
      <c r="N78" t="s">
        <v>3</v>
      </c>
      <c r="O78" t="s">
        <v>1045</v>
      </c>
      <c r="P78" t="s">
        <v>3</v>
      </c>
      <c r="Q78" t="s">
        <v>3</v>
      </c>
      <c r="R78" t="s">
        <v>3</v>
      </c>
      <c r="S78" t="s">
        <v>1046</v>
      </c>
      <c r="T78" t="s">
        <v>1050</v>
      </c>
      <c r="U78" t="s">
        <v>1047</v>
      </c>
    </row>
    <row r="79" spans="1:21" x14ac:dyDescent="0.2">
      <c r="A79">
        <v>258</v>
      </c>
      <c r="B79">
        <v>1</v>
      </c>
      <c r="C79" t="s">
        <v>3</v>
      </c>
      <c r="D79" t="s">
        <v>3</v>
      </c>
      <c r="E79" t="s">
        <v>1045</v>
      </c>
      <c r="F79" t="s">
        <v>1045</v>
      </c>
      <c r="G79" t="s">
        <v>1045</v>
      </c>
      <c r="H79" t="s">
        <v>3</v>
      </c>
      <c r="I79" t="s">
        <v>1045</v>
      </c>
      <c r="J79" t="s">
        <v>1045</v>
      </c>
      <c r="K79" t="s">
        <v>3</v>
      </c>
      <c r="L79" t="s">
        <v>3</v>
      </c>
      <c r="M79" t="s">
        <v>3</v>
      </c>
      <c r="N79" t="s">
        <v>3</v>
      </c>
      <c r="O79" t="s">
        <v>1045</v>
      </c>
      <c r="P79" t="s">
        <v>3</v>
      </c>
      <c r="Q79" t="s">
        <v>3</v>
      </c>
      <c r="R79" t="s">
        <v>3</v>
      </c>
      <c r="S79" t="s">
        <v>1046</v>
      </c>
      <c r="T79" t="s">
        <v>1050</v>
      </c>
      <c r="U79" t="s">
        <v>1047</v>
      </c>
    </row>
    <row r="80" spans="1:21" x14ac:dyDescent="0.2">
      <c r="A80">
        <v>259</v>
      </c>
      <c r="B80">
        <v>1</v>
      </c>
      <c r="C80" t="s">
        <v>3</v>
      </c>
      <c r="D80" t="s">
        <v>3</v>
      </c>
      <c r="E80" t="s">
        <v>1045</v>
      </c>
      <c r="F80" t="s">
        <v>1045</v>
      </c>
      <c r="G80" t="s">
        <v>1045</v>
      </c>
      <c r="H80" t="s">
        <v>3</v>
      </c>
      <c r="I80" t="s">
        <v>1045</v>
      </c>
      <c r="J80" t="s">
        <v>1045</v>
      </c>
      <c r="K80" t="s">
        <v>3</v>
      </c>
      <c r="L80" t="s">
        <v>3</v>
      </c>
      <c r="M80" t="s">
        <v>3</v>
      </c>
      <c r="N80" t="s">
        <v>3</v>
      </c>
      <c r="O80" t="s">
        <v>1045</v>
      </c>
      <c r="P80" t="s">
        <v>3</v>
      </c>
      <c r="Q80" t="s">
        <v>3</v>
      </c>
      <c r="R80" t="s">
        <v>3</v>
      </c>
      <c r="S80" t="s">
        <v>1046</v>
      </c>
      <c r="T80" t="s">
        <v>1050</v>
      </c>
      <c r="U80" t="s">
        <v>1047</v>
      </c>
    </row>
    <row r="81" spans="1:21" x14ac:dyDescent="0.2">
      <c r="A81">
        <v>260</v>
      </c>
      <c r="B81">
        <v>1</v>
      </c>
      <c r="C81" t="s">
        <v>3</v>
      </c>
      <c r="D81" t="s">
        <v>3</v>
      </c>
      <c r="E81" t="s">
        <v>1045</v>
      </c>
      <c r="F81" t="s">
        <v>1045</v>
      </c>
      <c r="G81" t="s">
        <v>1045</v>
      </c>
      <c r="H81" t="s">
        <v>3</v>
      </c>
      <c r="I81" t="s">
        <v>1045</v>
      </c>
      <c r="J81" t="s">
        <v>1045</v>
      </c>
      <c r="K81" t="s">
        <v>3</v>
      </c>
      <c r="L81" t="s">
        <v>3</v>
      </c>
      <c r="M81" t="s">
        <v>3</v>
      </c>
      <c r="N81" t="s">
        <v>3</v>
      </c>
      <c r="O81" t="s">
        <v>1045</v>
      </c>
      <c r="P81" t="s">
        <v>3</v>
      </c>
      <c r="Q81" t="s">
        <v>3</v>
      </c>
      <c r="R81" t="s">
        <v>3</v>
      </c>
      <c r="S81" t="s">
        <v>1046</v>
      </c>
      <c r="T81" t="s">
        <v>1050</v>
      </c>
      <c r="U81" t="s">
        <v>1047</v>
      </c>
    </row>
    <row r="82" spans="1:21" x14ac:dyDescent="0.2">
      <c r="A82">
        <v>261</v>
      </c>
      <c r="B82">
        <v>1</v>
      </c>
      <c r="C82" t="s">
        <v>3</v>
      </c>
      <c r="D82" t="s">
        <v>3</v>
      </c>
      <c r="E82" t="s">
        <v>1045</v>
      </c>
      <c r="F82" t="s">
        <v>1045</v>
      </c>
      <c r="G82" t="s">
        <v>1045</v>
      </c>
      <c r="H82" t="s">
        <v>3</v>
      </c>
      <c r="I82" t="s">
        <v>1045</v>
      </c>
      <c r="J82" t="s">
        <v>1045</v>
      </c>
      <c r="K82" t="s">
        <v>3</v>
      </c>
      <c r="L82" t="s">
        <v>3</v>
      </c>
      <c r="M82" t="s">
        <v>3</v>
      </c>
      <c r="N82" t="s">
        <v>3</v>
      </c>
      <c r="O82" t="s">
        <v>1045</v>
      </c>
      <c r="P82" t="s">
        <v>3</v>
      </c>
      <c r="Q82" t="s">
        <v>3</v>
      </c>
      <c r="R82" t="s">
        <v>3</v>
      </c>
      <c r="S82" t="s">
        <v>1046</v>
      </c>
      <c r="T82" t="s">
        <v>1050</v>
      </c>
      <c r="U82" t="s">
        <v>1047</v>
      </c>
    </row>
    <row r="83" spans="1:21" x14ac:dyDescent="0.2">
      <c r="A83">
        <v>262</v>
      </c>
      <c r="B83">
        <v>1</v>
      </c>
      <c r="C83" t="s">
        <v>3</v>
      </c>
      <c r="D83" t="s">
        <v>3</v>
      </c>
      <c r="E83" t="s">
        <v>1045</v>
      </c>
      <c r="F83" t="s">
        <v>1045</v>
      </c>
      <c r="G83" t="s">
        <v>1045</v>
      </c>
      <c r="H83" t="s">
        <v>3</v>
      </c>
      <c r="I83" t="s">
        <v>1045</v>
      </c>
      <c r="J83" t="s">
        <v>1045</v>
      </c>
      <c r="K83" t="s">
        <v>3</v>
      </c>
      <c r="L83" t="s">
        <v>3</v>
      </c>
      <c r="M83" t="s">
        <v>3</v>
      </c>
      <c r="N83" t="s">
        <v>3</v>
      </c>
      <c r="O83" t="s">
        <v>1045</v>
      </c>
      <c r="P83" t="s">
        <v>3</v>
      </c>
      <c r="Q83" t="s">
        <v>3</v>
      </c>
      <c r="R83" t="s">
        <v>3</v>
      </c>
      <c r="S83" t="s">
        <v>1046</v>
      </c>
      <c r="T83" t="s">
        <v>1050</v>
      </c>
      <c r="U83" t="s">
        <v>1047</v>
      </c>
    </row>
    <row r="84" spans="1:21" x14ac:dyDescent="0.2">
      <c r="A84">
        <v>263</v>
      </c>
      <c r="B84">
        <v>1</v>
      </c>
      <c r="C84" t="s">
        <v>3</v>
      </c>
      <c r="D84" t="s">
        <v>3</v>
      </c>
      <c r="E84" t="s">
        <v>1045</v>
      </c>
      <c r="F84" t="s">
        <v>1045</v>
      </c>
      <c r="G84" t="s">
        <v>1045</v>
      </c>
      <c r="H84" t="s">
        <v>3</v>
      </c>
      <c r="I84" t="s">
        <v>1045</v>
      </c>
      <c r="J84" t="s">
        <v>1045</v>
      </c>
      <c r="K84" t="s">
        <v>3</v>
      </c>
      <c r="L84" t="s">
        <v>3</v>
      </c>
      <c r="M84" t="s">
        <v>3</v>
      </c>
      <c r="N84" t="s">
        <v>3</v>
      </c>
      <c r="O84" t="s">
        <v>1045</v>
      </c>
      <c r="P84" t="s">
        <v>3</v>
      </c>
      <c r="Q84" t="s">
        <v>3</v>
      </c>
      <c r="R84" t="s">
        <v>3</v>
      </c>
      <c r="S84" t="s">
        <v>1046</v>
      </c>
      <c r="T84" t="s">
        <v>1050</v>
      </c>
      <c r="U84" t="s">
        <v>1047</v>
      </c>
    </row>
    <row r="85" spans="1:21" x14ac:dyDescent="0.2">
      <c r="A85">
        <v>264</v>
      </c>
      <c r="B85">
        <v>1</v>
      </c>
      <c r="C85" t="s">
        <v>3</v>
      </c>
      <c r="D85" t="s">
        <v>3</v>
      </c>
      <c r="E85" t="s">
        <v>1045</v>
      </c>
      <c r="F85" t="s">
        <v>1045</v>
      </c>
      <c r="G85" t="s">
        <v>1045</v>
      </c>
      <c r="H85" t="s">
        <v>3</v>
      </c>
      <c r="I85" t="s">
        <v>1045</v>
      </c>
      <c r="J85" t="s">
        <v>1045</v>
      </c>
      <c r="K85" t="s">
        <v>3</v>
      </c>
      <c r="L85" t="s">
        <v>3</v>
      </c>
      <c r="M85" t="s">
        <v>3</v>
      </c>
      <c r="N85" t="s">
        <v>3</v>
      </c>
      <c r="O85" t="s">
        <v>1045</v>
      </c>
      <c r="P85" t="s">
        <v>3</v>
      </c>
      <c r="Q85" t="s">
        <v>3</v>
      </c>
      <c r="R85" t="s">
        <v>3</v>
      </c>
      <c r="S85" t="s">
        <v>1046</v>
      </c>
      <c r="T85" t="s">
        <v>1050</v>
      </c>
      <c r="U85" t="s">
        <v>1047</v>
      </c>
    </row>
    <row r="86" spans="1:21" x14ac:dyDescent="0.2">
      <c r="A86">
        <v>265</v>
      </c>
      <c r="B86">
        <v>1</v>
      </c>
      <c r="C86" t="s">
        <v>3</v>
      </c>
      <c r="D86" t="s">
        <v>3</v>
      </c>
      <c r="E86" t="s">
        <v>1045</v>
      </c>
      <c r="F86" t="s">
        <v>1045</v>
      </c>
      <c r="G86" t="s">
        <v>1045</v>
      </c>
      <c r="H86" t="s">
        <v>3</v>
      </c>
      <c r="I86" t="s">
        <v>1045</v>
      </c>
      <c r="J86" t="s">
        <v>1045</v>
      </c>
      <c r="K86" t="s">
        <v>3</v>
      </c>
      <c r="L86" t="s">
        <v>3</v>
      </c>
      <c r="M86" t="s">
        <v>3</v>
      </c>
      <c r="N86" t="s">
        <v>3</v>
      </c>
      <c r="O86" t="s">
        <v>1045</v>
      </c>
      <c r="P86" t="s">
        <v>3</v>
      </c>
      <c r="Q86" t="s">
        <v>3</v>
      </c>
      <c r="R86" t="s">
        <v>3</v>
      </c>
      <c r="S86" t="s">
        <v>1046</v>
      </c>
      <c r="T86" t="s">
        <v>1050</v>
      </c>
      <c r="U86" t="s">
        <v>1047</v>
      </c>
    </row>
    <row r="87" spans="1:21" x14ac:dyDescent="0.2">
      <c r="A87">
        <v>302</v>
      </c>
      <c r="B87">
        <v>1</v>
      </c>
      <c r="C87" t="s">
        <v>3</v>
      </c>
      <c r="D87" t="s">
        <v>3</v>
      </c>
      <c r="E87" t="s">
        <v>1045</v>
      </c>
      <c r="F87" t="s">
        <v>1045</v>
      </c>
      <c r="G87" t="s">
        <v>1045</v>
      </c>
      <c r="H87" t="s">
        <v>3</v>
      </c>
      <c r="I87" t="s">
        <v>1045</v>
      </c>
      <c r="J87" t="s">
        <v>1045</v>
      </c>
      <c r="K87" t="s">
        <v>3</v>
      </c>
      <c r="L87" t="s">
        <v>3</v>
      </c>
      <c r="M87" t="s">
        <v>3</v>
      </c>
      <c r="N87" t="s">
        <v>3</v>
      </c>
      <c r="O87" t="s">
        <v>1045</v>
      </c>
      <c r="P87" t="s">
        <v>3</v>
      </c>
      <c r="Q87" t="s">
        <v>3</v>
      </c>
      <c r="R87" t="s">
        <v>3</v>
      </c>
      <c r="S87" t="s">
        <v>1046</v>
      </c>
      <c r="T87" t="s">
        <v>1050</v>
      </c>
      <c r="U87" t="s">
        <v>1047</v>
      </c>
    </row>
    <row r="88" spans="1:21" x14ac:dyDescent="0.2">
      <c r="A88">
        <v>303</v>
      </c>
      <c r="B88">
        <v>1</v>
      </c>
      <c r="C88" t="s">
        <v>3</v>
      </c>
      <c r="D88" t="s">
        <v>3</v>
      </c>
      <c r="E88" t="s">
        <v>1045</v>
      </c>
      <c r="F88" t="s">
        <v>1045</v>
      </c>
      <c r="G88" t="s">
        <v>1045</v>
      </c>
      <c r="H88" t="s">
        <v>3</v>
      </c>
      <c r="I88" t="s">
        <v>1045</v>
      </c>
      <c r="J88" t="s">
        <v>1045</v>
      </c>
      <c r="K88" t="s">
        <v>3</v>
      </c>
      <c r="L88" t="s">
        <v>3</v>
      </c>
      <c r="M88" t="s">
        <v>3</v>
      </c>
      <c r="N88" t="s">
        <v>3</v>
      </c>
      <c r="O88" t="s">
        <v>1045</v>
      </c>
      <c r="P88" t="s">
        <v>3</v>
      </c>
      <c r="Q88" t="s">
        <v>3</v>
      </c>
      <c r="R88" t="s">
        <v>3</v>
      </c>
      <c r="S88" t="s">
        <v>1046</v>
      </c>
      <c r="T88" t="s">
        <v>1050</v>
      </c>
      <c r="U88" t="s">
        <v>1047</v>
      </c>
    </row>
    <row r="89" spans="1:21" x14ac:dyDescent="0.2">
      <c r="A89">
        <v>306</v>
      </c>
      <c r="B89">
        <v>1</v>
      </c>
      <c r="C89" t="s">
        <v>3</v>
      </c>
      <c r="D89" t="s">
        <v>3</v>
      </c>
      <c r="E89" t="s">
        <v>1045</v>
      </c>
      <c r="F89" t="s">
        <v>1045</v>
      </c>
      <c r="G89" t="s">
        <v>1045</v>
      </c>
      <c r="H89" t="s">
        <v>3</v>
      </c>
      <c r="I89" t="s">
        <v>1045</v>
      </c>
      <c r="J89" t="s">
        <v>1045</v>
      </c>
      <c r="K89" t="s">
        <v>3</v>
      </c>
      <c r="L89" t="s">
        <v>3</v>
      </c>
      <c r="M89" t="s">
        <v>3</v>
      </c>
      <c r="N89" t="s">
        <v>3</v>
      </c>
      <c r="O89" t="s">
        <v>1045</v>
      </c>
      <c r="P89" t="s">
        <v>3</v>
      </c>
      <c r="Q89" t="s">
        <v>3</v>
      </c>
      <c r="R89" t="s">
        <v>3</v>
      </c>
      <c r="S89" t="s">
        <v>1046</v>
      </c>
      <c r="T89" t="s">
        <v>1050</v>
      </c>
      <c r="U89" t="s">
        <v>1047</v>
      </c>
    </row>
    <row r="90" spans="1:21" x14ac:dyDescent="0.2">
      <c r="A90">
        <v>307</v>
      </c>
      <c r="B90">
        <v>1</v>
      </c>
      <c r="C90" t="s">
        <v>3</v>
      </c>
      <c r="D90" t="s">
        <v>3</v>
      </c>
      <c r="E90" t="s">
        <v>1045</v>
      </c>
      <c r="F90" t="s">
        <v>1045</v>
      </c>
      <c r="G90" t="s">
        <v>1045</v>
      </c>
      <c r="H90" t="s">
        <v>3</v>
      </c>
      <c r="I90" t="s">
        <v>1045</v>
      </c>
      <c r="J90" t="s">
        <v>1045</v>
      </c>
      <c r="K90" t="s">
        <v>3</v>
      </c>
      <c r="L90" t="s">
        <v>3</v>
      </c>
      <c r="M90" t="s">
        <v>3</v>
      </c>
      <c r="N90" t="s">
        <v>3</v>
      </c>
      <c r="O90" t="s">
        <v>1045</v>
      </c>
      <c r="P90" t="s">
        <v>3</v>
      </c>
      <c r="Q90" t="s">
        <v>3</v>
      </c>
      <c r="R90" t="s">
        <v>3</v>
      </c>
      <c r="S90" t="s">
        <v>1046</v>
      </c>
      <c r="T90" t="s">
        <v>1050</v>
      </c>
      <c r="U90" t="s">
        <v>1047</v>
      </c>
    </row>
    <row r="91" spans="1:21" x14ac:dyDescent="0.2">
      <c r="A91">
        <v>335</v>
      </c>
      <c r="B91">
        <v>1</v>
      </c>
      <c r="C91" t="s">
        <v>3</v>
      </c>
      <c r="D91" t="s">
        <v>3</v>
      </c>
      <c r="E91" t="s">
        <v>1045</v>
      </c>
      <c r="F91" t="s">
        <v>1045</v>
      </c>
      <c r="G91" t="s">
        <v>1045</v>
      </c>
      <c r="H91" t="s">
        <v>3</v>
      </c>
      <c r="I91" t="s">
        <v>1045</v>
      </c>
      <c r="J91" t="s">
        <v>1045</v>
      </c>
      <c r="K91" t="s">
        <v>3</v>
      </c>
      <c r="L91" t="s">
        <v>3</v>
      </c>
      <c r="M91" t="s">
        <v>3</v>
      </c>
      <c r="N91" t="s">
        <v>3</v>
      </c>
      <c r="O91" t="s">
        <v>1045</v>
      </c>
      <c r="P91" t="s">
        <v>3</v>
      </c>
      <c r="Q91" t="s">
        <v>3</v>
      </c>
      <c r="R91" t="s">
        <v>3</v>
      </c>
      <c r="S91" t="s">
        <v>1046</v>
      </c>
      <c r="T91" t="s">
        <v>1050</v>
      </c>
      <c r="U91" t="s">
        <v>1047</v>
      </c>
    </row>
    <row r="92" spans="1:21" x14ac:dyDescent="0.2">
      <c r="A92">
        <v>336</v>
      </c>
      <c r="B92">
        <v>1</v>
      </c>
      <c r="C92" t="s">
        <v>3</v>
      </c>
      <c r="D92" t="s">
        <v>3</v>
      </c>
      <c r="E92" t="s">
        <v>1045</v>
      </c>
      <c r="F92" t="s">
        <v>1045</v>
      </c>
      <c r="G92" t="s">
        <v>1045</v>
      </c>
      <c r="H92" t="s">
        <v>3</v>
      </c>
      <c r="I92" t="s">
        <v>1045</v>
      </c>
      <c r="J92" t="s">
        <v>1045</v>
      </c>
      <c r="K92" t="s">
        <v>3</v>
      </c>
      <c r="L92" t="s">
        <v>3</v>
      </c>
      <c r="M92" t="s">
        <v>3</v>
      </c>
      <c r="N92" t="s">
        <v>3</v>
      </c>
      <c r="O92" t="s">
        <v>1045</v>
      </c>
      <c r="P92" t="s">
        <v>3</v>
      </c>
      <c r="Q92" t="s">
        <v>3</v>
      </c>
      <c r="R92" t="s">
        <v>3</v>
      </c>
      <c r="S92" t="s">
        <v>1046</v>
      </c>
      <c r="T92" t="s">
        <v>1050</v>
      </c>
      <c r="U92" t="s">
        <v>1047</v>
      </c>
    </row>
    <row r="93" spans="1:21" x14ac:dyDescent="0.2">
      <c r="A93">
        <v>349</v>
      </c>
      <c r="B93">
        <v>1</v>
      </c>
      <c r="C93" t="s">
        <v>3</v>
      </c>
      <c r="D93" t="s">
        <v>3</v>
      </c>
      <c r="E93" t="s">
        <v>1045</v>
      </c>
      <c r="F93" t="s">
        <v>1045</v>
      </c>
      <c r="G93" t="s">
        <v>1045</v>
      </c>
      <c r="H93" t="s">
        <v>3</v>
      </c>
      <c r="I93" t="s">
        <v>1045</v>
      </c>
      <c r="J93" t="s">
        <v>1045</v>
      </c>
      <c r="K93" t="s">
        <v>3</v>
      </c>
      <c r="L93" t="s">
        <v>3</v>
      </c>
      <c r="M93" t="s">
        <v>3</v>
      </c>
      <c r="N93" t="s">
        <v>3</v>
      </c>
      <c r="O93" t="s">
        <v>1045</v>
      </c>
      <c r="P93" t="s">
        <v>3</v>
      </c>
      <c r="Q93" t="s">
        <v>3</v>
      </c>
      <c r="R93" t="s">
        <v>3</v>
      </c>
      <c r="S93" t="s">
        <v>1046</v>
      </c>
      <c r="T93" t="s">
        <v>1050</v>
      </c>
      <c r="U93" t="s">
        <v>1047</v>
      </c>
    </row>
    <row r="94" spans="1:21" x14ac:dyDescent="0.2">
      <c r="A94">
        <v>350</v>
      </c>
      <c r="B94">
        <v>1</v>
      </c>
      <c r="C94" t="s">
        <v>3</v>
      </c>
      <c r="D94" t="s">
        <v>3</v>
      </c>
      <c r="E94" t="s">
        <v>1045</v>
      </c>
      <c r="F94" t="s">
        <v>1045</v>
      </c>
      <c r="G94" t="s">
        <v>1045</v>
      </c>
      <c r="H94" t="s">
        <v>3</v>
      </c>
      <c r="I94" t="s">
        <v>1045</v>
      </c>
      <c r="J94" t="s">
        <v>1045</v>
      </c>
      <c r="K94" t="s">
        <v>3</v>
      </c>
      <c r="L94" t="s">
        <v>3</v>
      </c>
      <c r="M94" t="s">
        <v>3</v>
      </c>
      <c r="N94" t="s">
        <v>3</v>
      </c>
      <c r="O94" t="s">
        <v>1045</v>
      </c>
      <c r="P94" t="s">
        <v>3</v>
      </c>
      <c r="Q94" t="s">
        <v>3</v>
      </c>
      <c r="R94" t="s">
        <v>3</v>
      </c>
      <c r="S94" t="s">
        <v>1046</v>
      </c>
      <c r="T94" t="s">
        <v>1050</v>
      </c>
      <c r="U94" t="s">
        <v>1047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05-01-01 Основные решения по ВОЛС</v>
      </c>
      <c r="G12" t="str">
        <f>Source!G12</f>
        <v>05-01-01 Основные решения по ВОЛС!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05-01-01</vt:lpstr>
      <vt:lpstr>Source</vt:lpstr>
      <vt:lpstr>SourceObSm</vt:lpstr>
      <vt:lpstr>SmtRes</vt:lpstr>
      <vt:lpstr>EtalonRes</vt:lpstr>
      <vt:lpstr>SrcPoprs</vt:lpstr>
      <vt:lpstr>SrcKA</vt:lpstr>
      <vt:lpstr>'05-01-01'!Заголовки_для_печати</vt:lpstr>
      <vt:lpstr>'05-01-01'!Область_печати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2026-02-16T10:48:51Z</dcterms:created>
  <dcterms:modified xsi:type="dcterms:W3CDTF">2026-02-16T10:49:25Z</dcterms:modified>
</cp:coreProperties>
</file>